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810" yWindow="360" windowWidth="22980" windowHeight="9550" activeTab="2"/>
  </bookViews>
  <sheets>
    <sheet name="HPP" sheetId="1" r:id="rId1"/>
    <sheet name="CELKEM PODL. PLOCHA" sheetId="12" r:id="rId2"/>
    <sheet name="POZEMKY" sheetId="13" r:id="rId3"/>
    <sheet name="vypocet HPP" sheetId="14" r:id="rId4"/>
  </sheets>
  <calcPr calcId="145621"/>
</workbook>
</file>

<file path=xl/calcChain.xml><?xml version="1.0" encoding="utf-8"?>
<calcChain xmlns="http://schemas.openxmlformats.org/spreadsheetml/2006/main">
  <c r="D268" i="12" l="1"/>
  <c r="C142" i="12"/>
  <c r="F29" i="14"/>
  <c r="D25" i="14"/>
  <c r="D30" i="14" s="1"/>
  <c r="D20" i="14"/>
  <c r="D19" i="14"/>
  <c r="D15" i="14"/>
  <c r="D9" i="14" s="1"/>
  <c r="D14" i="14"/>
  <c r="D13" i="14"/>
  <c r="D12" i="14"/>
  <c r="D11" i="14"/>
  <c r="D10" i="14"/>
  <c r="D29" i="14"/>
  <c r="D21" i="14"/>
  <c r="F38" i="14" l="1"/>
  <c r="F55" i="13"/>
  <c r="E43" i="13"/>
  <c r="E40" i="13"/>
  <c r="E37" i="13"/>
  <c r="E32" i="13"/>
  <c r="E31" i="13" s="1"/>
  <c r="F31" i="13" s="1"/>
  <c r="E26" i="13"/>
  <c r="E9" i="13"/>
  <c r="E7" i="13"/>
  <c r="E3" i="13"/>
  <c r="F3" i="13" s="1"/>
  <c r="D17" i="14" l="1"/>
  <c r="D38" i="14"/>
  <c r="D31" i="14"/>
  <c r="D32" i="14" s="1"/>
  <c r="E6" i="13"/>
  <c r="F6" i="13" s="1"/>
  <c r="E36" i="13"/>
  <c r="E47" i="13" l="1"/>
  <c r="F47" i="13" s="1"/>
  <c r="F36" i="13"/>
  <c r="E49" i="13"/>
  <c r="F49" i="13" s="1"/>
  <c r="E51" i="13" l="1"/>
  <c r="F51" i="13" s="1"/>
  <c r="J85" i="1" s="1"/>
  <c r="P83" i="1" l="1"/>
  <c r="O83" i="1"/>
  <c r="M83" i="1"/>
  <c r="P63" i="1"/>
  <c r="P53" i="1"/>
  <c r="I31" i="1"/>
  <c r="C132" i="12"/>
  <c r="C131" i="12" s="1"/>
  <c r="E131" i="12" s="1"/>
  <c r="C123" i="12"/>
  <c r="C113" i="12"/>
  <c r="I14" i="1"/>
  <c r="C66" i="12"/>
  <c r="C58" i="12"/>
  <c r="C31" i="12"/>
  <c r="C22" i="12"/>
  <c r="C40" i="12"/>
  <c r="C49" i="12"/>
  <c r="N34" i="1"/>
  <c r="F34" i="1"/>
  <c r="N33" i="1"/>
  <c r="F33" i="1"/>
  <c r="N32" i="1"/>
  <c r="F32" i="1"/>
  <c r="G30" i="1"/>
  <c r="L30" i="1" s="1"/>
  <c r="F30" i="1"/>
  <c r="L29" i="1"/>
  <c r="I29" i="1"/>
  <c r="F29" i="1"/>
  <c r="N17" i="1"/>
  <c r="F17" i="1"/>
  <c r="N16" i="1"/>
  <c r="N11" i="1" s="1"/>
  <c r="O11" i="1" s="1"/>
  <c r="F16" i="1"/>
  <c r="N15" i="1"/>
  <c r="F15" i="1"/>
  <c r="L13" i="1"/>
  <c r="I13" i="1"/>
  <c r="F13" i="1"/>
  <c r="L12" i="1"/>
  <c r="I12" i="1"/>
  <c r="F12" i="1"/>
  <c r="C112" i="12" l="1"/>
  <c r="E112" i="12" s="1"/>
  <c r="N28" i="1"/>
  <c r="O28" i="1" s="1"/>
  <c r="P28" i="1" s="1"/>
  <c r="L11" i="1"/>
  <c r="M11" i="1" s="1"/>
  <c r="P11" i="1" s="1"/>
  <c r="I11" i="1"/>
  <c r="J11" i="1" s="1"/>
  <c r="K11" i="1" s="1"/>
  <c r="C57" i="12"/>
  <c r="E57" i="12" s="1"/>
  <c r="C39" i="12"/>
  <c r="E39" i="12" s="1"/>
  <c r="C21" i="12"/>
  <c r="E21" i="12" s="1"/>
  <c r="L28" i="1"/>
  <c r="M28" i="1" s="1"/>
  <c r="I30" i="1"/>
  <c r="I28" i="1" s="1"/>
  <c r="J28" i="1" s="1"/>
  <c r="K28" i="1" s="1"/>
  <c r="C261" i="12"/>
  <c r="C251" i="12"/>
  <c r="C243" i="12"/>
  <c r="C233" i="12"/>
  <c r="C224" i="12"/>
  <c r="C215" i="12"/>
  <c r="C206" i="12"/>
  <c r="C197" i="12"/>
  <c r="C188" i="12"/>
  <c r="C180" i="12"/>
  <c r="C174" i="12"/>
  <c r="C165" i="12"/>
  <c r="C157" i="12"/>
  <c r="C151" i="12"/>
  <c r="C104" i="12"/>
  <c r="C94" i="12"/>
  <c r="C85" i="12"/>
  <c r="C75" i="12"/>
  <c r="C13" i="12"/>
  <c r="C3" i="12"/>
  <c r="C93" i="12" l="1"/>
  <c r="E93" i="12" s="1"/>
  <c r="C232" i="12"/>
  <c r="E232" i="12" s="1"/>
  <c r="C74" i="12"/>
  <c r="E74" i="12" s="1"/>
  <c r="C150" i="12"/>
  <c r="E150" i="12" s="1"/>
  <c r="C214" i="12"/>
  <c r="E214" i="12" s="1"/>
  <c r="C250" i="12"/>
  <c r="E250" i="12" s="1"/>
  <c r="C173" i="12"/>
  <c r="E173" i="12" s="1"/>
  <c r="C196" i="12"/>
  <c r="E196" i="12" s="1"/>
  <c r="C2" i="12"/>
  <c r="E2" i="12" s="1"/>
  <c r="E268" i="12" l="1"/>
  <c r="N50" i="1" l="1"/>
  <c r="N48" i="1"/>
  <c r="B72" i="1"/>
  <c r="F72" i="1" s="1"/>
  <c r="N72" i="1" s="1"/>
  <c r="L38" i="1"/>
  <c r="L36" i="1" s="1"/>
  <c r="M36" i="1" s="1"/>
  <c r="I37" i="1"/>
  <c r="F47" i="1"/>
  <c r="N47" i="1" s="1"/>
  <c r="F46" i="1"/>
  <c r="N46" i="1" s="1"/>
  <c r="F44" i="1"/>
  <c r="N44" i="1" s="1"/>
  <c r="F43" i="1"/>
  <c r="N43" i="1" s="1"/>
  <c r="F42" i="1"/>
  <c r="N42" i="1" s="1"/>
  <c r="G22" i="1"/>
  <c r="I22" i="1" s="1"/>
  <c r="L65" i="1"/>
  <c r="G64" i="1"/>
  <c r="I64" i="1" s="1"/>
  <c r="G65" i="1"/>
  <c r="I65" i="1" s="1"/>
  <c r="N79" i="1"/>
  <c r="F77" i="1"/>
  <c r="N77" i="1" s="1"/>
  <c r="C75" i="1"/>
  <c r="F75" i="1" s="1"/>
  <c r="N75" i="1" s="1"/>
  <c r="N70" i="1"/>
  <c r="F70" i="1"/>
  <c r="N69" i="1"/>
  <c r="F69" i="1"/>
  <c r="N68" i="1"/>
  <c r="F68" i="1"/>
  <c r="N67" i="1"/>
  <c r="F67" i="1"/>
  <c r="I66" i="1"/>
  <c r="F66" i="1"/>
  <c r="F65" i="1"/>
  <c r="L64" i="1"/>
  <c r="F64" i="1"/>
  <c r="N60" i="1"/>
  <c r="N59" i="1"/>
  <c r="N58" i="1"/>
  <c r="F58" i="1"/>
  <c r="N57" i="1"/>
  <c r="F57" i="1"/>
  <c r="G56" i="1"/>
  <c r="I56" i="1" s="1"/>
  <c r="F56" i="1"/>
  <c r="L55" i="1"/>
  <c r="I55" i="1"/>
  <c r="F55" i="1"/>
  <c r="L54" i="1"/>
  <c r="I54" i="1"/>
  <c r="F54" i="1"/>
  <c r="F45" i="1"/>
  <c r="N45" i="1" s="1"/>
  <c r="F41" i="1"/>
  <c r="N41" i="1" s="1"/>
  <c r="F40" i="1"/>
  <c r="N40" i="1" s="1"/>
  <c r="I39" i="1"/>
  <c r="F39" i="1"/>
  <c r="F38" i="1"/>
  <c r="F37" i="1"/>
  <c r="N26" i="1"/>
  <c r="F26" i="1"/>
  <c r="N25" i="1"/>
  <c r="F25" i="1"/>
  <c r="N24" i="1"/>
  <c r="N20" i="1" s="1"/>
  <c r="O20" i="1" s="1"/>
  <c r="F24" i="1"/>
  <c r="I23" i="1"/>
  <c r="F23" i="1"/>
  <c r="F22" i="1"/>
  <c r="L21" i="1"/>
  <c r="I21" i="1"/>
  <c r="F21" i="1"/>
  <c r="N8" i="1"/>
  <c r="F8" i="1"/>
  <c r="N7" i="1"/>
  <c r="F7" i="1"/>
  <c r="N6" i="1"/>
  <c r="N2" i="1" s="1"/>
  <c r="O2" i="1" s="1"/>
  <c r="F6" i="1"/>
  <c r="I5" i="1"/>
  <c r="F5" i="1"/>
  <c r="L4" i="1"/>
  <c r="I4" i="1"/>
  <c r="F4" i="1"/>
  <c r="L3" i="1"/>
  <c r="I3" i="1"/>
  <c r="F3" i="1"/>
  <c r="L53" i="1" l="1"/>
  <c r="M53" i="1" s="1"/>
  <c r="L2" i="1"/>
  <c r="M2" i="1" s="1"/>
  <c r="P2" i="1" s="1"/>
  <c r="O63" i="1"/>
  <c r="I20" i="1"/>
  <c r="J20" i="1" s="1"/>
  <c r="K20" i="1" s="1"/>
  <c r="I36" i="1"/>
  <c r="J36" i="1" s="1"/>
  <c r="K36" i="1" s="1"/>
  <c r="I2" i="1"/>
  <c r="J2" i="1" s="1"/>
  <c r="K2" i="1" s="1"/>
  <c r="L22" i="1"/>
  <c r="L20" i="1" s="1"/>
  <c r="M20" i="1" s="1"/>
  <c r="P20" i="1" s="1"/>
  <c r="O53" i="1"/>
  <c r="O36" i="1"/>
  <c r="P36" i="1" s="1"/>
  <c r="L63" i="1"/>
  <c r="M63" i="1" s="1"/>
  <c r="I63" i="1"/>
  <c r="J63" i="1" s="1"/>
  <c r="I53" i="1"/>
  <c r="J53" i="1" s="1"/>
  <c r="K53" i="1" s="1"/>
  <c r="N74" i="1"/>
  <c r="O74" i="1" l="1"/>
  <c r="J83" i="1"/>
  <c r="J86" i="1" s="1"/>
  <c r="K63" i="1"/>
  <c r="K83" i="1" s="1"/>
  <c r="P74" i="1" l="1"/>
</calcChain>
</file>

<file path=xl/sharedStrings.xml><?xml version="1.0" encoding="utf-8"?>
<sst xmlns="http://schemas.openxmlformats.org/spreadsheetml/2006/main" count="454" uniqueCount="182">
  <si>
    <t>typ domu</t>
  </si>
  <si>
    <t>šířka</t>
  </si>
  <si>
    <t>hl.</t>
  </si>
  <si>
    <t>výška</t>
  </si>
  <si>
    <t>pl.</t>
  </si>
  <si>
    <t>počet domů</t>
  </si>
  <si>
    <t>1.NP obytná část</t>
  </si>
  <si>
    <t>1.NP garáž</t>
  </si>
  <si>
    <t>2.NP obytná část</t>
  </si>
  <si>
    <t>napoj. objekt, popel.</t>
  </si>
  <si>
    <t>stání</t>
  </si>
  <si>
    <t>terasa</t>
  </si>
  <si>
    <t xml:space="preserve"> </t>
  </si>
  <si>
    <t>DŮM C1, C2</t>
  </si>
  <si>
    <t>1.PP garáž</t>
  </si>
  <si>
    <t>vjezd</t>
  </si>
  <si>
    <t>vstup</t>
  </si>
  <si>
    <t>DŮM D1, D2</t>
  </si>
  <si>
    <t>terasa D1</t>
  </si>
  <si>
    <t>terasa D2</t>
  </si>
  <si>
    <t>DŮM E1, E2</t>
  </si>
  <si>
    <t>KOMUNIKACE</t>
  </si>
  <si>
    <t>chodník</t>
  </si>
  <si>
    <t>příjezd. komunikace</t>
  </si>
  <si>
    <t>parkovací stání</t>
  </si>
  <si>
    <t>Kučerové</t>
  </si>
  <si>
    <t>Hřenská</t>
  </si>
  <si>
    <t>CELKEM</t>
  </si>
  <si>
    <t>maximální HPP</t>
  </si>
  <si>
    <t>rozdíl</t>
  </si>
  <si>
    <t>vjezd 19</t>
  </si>
  <si>
    <t>vjezd 20</t>
  </si>
  <si>
    <t>vjezd 21</t>
  </si>
  <si>
    <t xml:space="preserve">vjezd 22 </t>
  </si>
  <si>
    <t>vstup 19</t>
  </si>
  <si>
    <t>vstup 20</t>
  </si>
  <si>
    <t>vstup 21</t>
  </si>
  <si>
    <t>vstup 22</t>
  </si>
  <si>
    <t>popel.</t>
  </si>
  <si>
    <t>protihluková stěna</t>
  </si>
  <si>
    <t>1.NP</t>
  </si>
  <si>
    <t>ZÁDVEŘÍ</t>
  </si>
  <si>
    <t>HALA</t>
  </si>
  <si>
    <t>PRACOVNA</t>
  </si>
  <si>
    <t>KOUPELNA</t>
  </si>
  <si>
    <t>OBÝVACÍ POKOJ</t>
  </si>
  <si>
    <t>DŮM D1</t>
  </si>
  <si>
    <t>GARÁŽ</t>
  </si>
  <si>
    <t>SCHODIŠTĚ</t>
  </si>
  <si>
    <t>KOMORA 1</t>
  </si>
  <si>
    <t>KOMORA 2</t>
  </si>
  <si>
    <t>2.NP</t>
  </si>
  <si>
    <t>KOUPELNA 1</t>
  </si>
  <si>
    <t>KOUPELNA2</t>
  </si>
  <si>
    <t>LOŽNICE 2</t>
  </si>
  <si>
    <t>LOŽNICE 1</t>
  </si>
  <si>
    <t>LOŽNICE 3</t>
  </si>
  <si>
    <t>WC</t>
  </si>
  <si>
    <t>HALA VČ. SCHODIŠTĚ</t>
  </si>
  <si>
    <t>DŮM D2</t>
  </si>
  <si>
    <t>DŮM E1</t>
  </si>
  <si>
    <t>KUCHYŇSKÝ KOUT</t>
  </si>
  <si>
    <t>DŮM E2</t>
  </si>
  <si>
    <t>1.PP</t>
  </si>
  <si>
    <t>SKLEP</t>
  </si>
  <si>
    <t>TECHNICKÁ MÍSTNOST</t>
  </si>
  <si>
    <t>ŠATNA</t>
  </si>
  <si>
    <t>LOŽNICE 4</t>
  </si>
  <si>
    <t>DŮM C2</t>
  </si>
  <si>
    <t>DŮM C1</t>
  </si>
  <si>
    <t>DŮM A1</t>
  </si>
  <si>
    <t>DŮM A2</t>
  </si>
  <si>
    <t>DŮM B1</t>
  </si>
  <si>
    <t>DŮM B2</t>
  </si>
  <si>
    <t>PLOCHA CELKEM</t>
  </si>
  <si>
    <t>POČET DOMŮ</t>
  </si>
  <si>
    <t>TYP DOMU</t>
  </si>
  <si>
    <t>DŮM A1, A2, A3</t>
  </si>
  <si>
    <t>DŮM B1, B2, B3</t>
  </si>
  <si>
    <t>DŮM A4</t>
  </si>
  <si>
    <t>DŮM B4</t>
  </si>
  <si>
    <t>DŮM A3</t>
  </si>
  <si>
    <t>OBÝVACÍ POKOJ +KK</t>
  </si>
  <si>
    <t>OBÝVACÍ POKOJ + KK</t>
  </si>
  <si>
    <t>HPP</t>
  </si>
  <si>
    <r>
      <t xml:space="preserve">zast. plocha 
</t>
    </r>
    <r>
      <rPr>
        <sz val="8"/>
        <color theme="1"/>
        <rFont val="Century Gothic"/>
        <family val="2"/>
        <charset val="238"/>
      </rPr>
      <t>(1 dům</t>
    </r>
    <r>
      <rPr>
        <sz val="9"/>
        <color theme="1"/>
        <rFont val="Century Gothic"/>
        <family val="2"/>
        <charset val="238"/>
      </rPr>
      <t>)</t>
    </r>
  </si>
  <si>
    <r>
      <t xml:space="preserve">HPP
</t>
    </r>
    <r>
      <rPr>
        <sz val="8"/>
        <color theme="1"/>
        <rFont val="Century Gothic"/>
        <family val="2"/>
        <charset val="238"/>
      </rPr>
      <t>(1 dům)</t>
    </r>
  </si>
  <si>
    <r>
      <t xml:space="preserve">HPP celkem
</t>
    </r>
    <r>
      <rPr>
        <sz val="8"/>
        <color theme="1"/>
        <rFont val="Century Gothic"/>
        <family val="2"/>
        <charset val="238"/>
      </rPr>
      <t>(bez 1.PP)</t>
    </r>
  </si>
  <si>
    <r>
      <t xml:space="preserve">zast. plocha </t>
    </r>
    <r>
      <rPr>
        <sz val="8"/>
        <color theme="1"/>
        <rFont val="Century Gothic"/>
        <family val="2"/>
        <charset val="238"/>
      </rPr>
      <t>(domy)</t>
    </r>
  </si>
  <si>
    <r>
      <t xml:space="preserve">zpev. plochy 
</t>
    </r>
    <r>
      <rPr>
        <sz val="8"/>
        <color theme="1"/>
        <rFont val="Century Gothic"/>
        <family val="2"/>
        <charset val="238"/>
      </rPr>
      <t>(1 dům)</t>
    </r>
  </si>
  <si>
    <r>
      <t xml:space="preserve">zpev. plochy </t>
    </r>
    <r>
      <rPr>
        <sz val="8"/>
        <color theme="1"/>
        <rFont val="Century Gothic"/>
        <family val="2"/>
        <charset val="238"/>
      </rPr>
      <t>(domy)</t>
    </r>
  </si>
  <si>
    <t>zast. + zpev.
plochy celkem</t>
  </si>
  <si>
    <r>
      <t xml:space="preserve">HPP
</t>
    </r>
    <r>
      <rPr>
        <sz val="8"/>
        <color theme="1"/>
        <rFont val="Century Gothic"/>
        <family val="2"/>
        <charset val="238"/>
      </rPr>
      <t>(pro výp. parkování)</t>
    </r>
  </si>
  <si>
    <t>závětří</t>
  </si>
  <si>
    <t>POZEMKY</t>
  </si>
  <si>
    <t>vlastník</t>
  </si>
  <si>
    <t>parc. č.</t>
  </si>
  <si>
    <t>kód</t>
  </si>
  <si>
    <t xml:space="preserve">výměra pro HPP </t>
  </si>
  <si>
    <t>MS INVEST</t>
  </si>
  <si>
    <t>1219/4</t>
  </si>
  <si>
    <t>MĚSTSKÁ ČÁST ĎÁBLICE 
- BUDOUCÍ VLASTNÍCI RD</t>
  </si>
  <si>
    <t>1219/1</t>
  </si>
  <si>
    <t>D2</t>
  </si>
  <si>
    <t>1219/2</t>
  </si>
  <si>
    <t>L</t>
  </si>
  <si>
    <t>J</t>
  </si>
  <si>
    <t>H</t>
  </si>
  <si>
    <t>E</t>
  </si>
  <si>
    <t>O</t>
  </si>
  <si>
    <t>R</t>
  </si>
  <si>
    <t>U</t>
  </si>
  <si>
    <t>Y</t>
  </si>
  <si>
    <t>A1</t>
  </si>
  <si>
    <t>D1</t>
  </si>
  <si>
    <t>G1</t>
  </si>
  <si>
    <t>J1</t>
  </si>
  <si>
    <t>M1</t>
  </si>
  <si>
    <t>Q1</t>
  </si>
  <si>
    <t>1221/1</t>
  </si>
  <si>
    <t>K</t>
  </si>
  <si>
    <t>I</t>
  </si>
  <si>
    <t>G</t>
  </si>
  <si>
    <t>F</t>
  </si>
  <si>
    <t>MHMP - BUDOUCÍ VLASTNÍCI RD</t>
  </si>
  <si>
    <t>1228/2</t>
  </si>
  <si>
    <t>A2</t>
  </si>
  <si>
    <t>B2</t>
  </si>
  <si>
    <t>C2</t>
  </si>
  <si>
    <t>MĚSTSKÁ ČÁST ĎÁBLICE - UPRAVOVANÉ PLOCHY (CHODNÍKY, VÝSADBOVÝ PÁS)</t>
  </si>
  <si>
    <r>
      <t xml:space="preserve">1219/1
</t>
    </r>
    <r>
      <rPr>
        <b/>
        <sz val="9"/>
        <color theme="1"/>
        <rFont val="Calibri"/>
        <family val="2"/>
        <charset val="238"/>
        <scheme val="minor"/>
      </rPr>
      <t>Kučerové</t>
    </r>
  </si>
  <si>
    <t>D2a</t>
  </si>
  <si>
    <r>
      <t xml:space="preserve">1219/2
</t>
    </r>
    <r>
      <rPr>
        <sz val="9"/>
        <color theme="1"/>
        <rFont val="Calibri"/>
        <family val="2"/>
        <charset val="238"/>
        <scheme val="minor"/>
      </rPr>
      <t>Květnová</t>
    </r>
  </si>
  <si>
    <t>F2</t>
  </si>
  <si>
    <t>N</t>
  </si>
  <si>
    <r>
      <t xml:space="preserve">1221/1
</t>
    </r>
    <r>
      <rPr>
        <sz val="9"/>
        <color theme="1"/>
        <rFont val="Calibri"/>
        <family val="2"/>
        <charset val="238"/>
        <scheme val="minor"/>
      </rPr>
      <t>K Náměstí</t>
    </r>
  </si>
  <si>
    <t>popelnice</t>
  </si>
  <si>
    <r>
      <rPr>
        <b/>
        <sz val="12"/>
        <color rgb="FF538DD5"/>
        <rFont val="Calibri"/>
        <family val="2"/>
        <charset val="238"/>
        <scheme val="minor"/>
      </rPr>
      <t>1</t>
    </r>
    <r>
      <rPr>
        <b/>
        <sz val="12"/>
        <color theme="1"/>
        <rFont val="Calibri"/>
        <family val="2"/>
        <charset val="238"/>
        <scheme val="minor"/>
      </rPr>
      <t>+</t>
    </r>
    <r>
      <rPr>
        <b/>
        <sz val="12"/>
        <color rgb="FFFF9900"/>
        <rFont val="Calibri"/>
        <family val="2"/>
        <charset val="238"/>
        <scheme val="minor"/>
      </rPr>
      <t>2</t>
    </r>
    <r>
      <rPr>
        <b/>
        <sz val="12"/>
        <color rgb="FF9933FF"/>
        <rFont val="Calibri"/>
        <family val="2"/>
        <charset val="238"/>
        <scheme val="minor"/>
      </rPr>
      <t>+3</t>
    </r>
  </si>
  <si>
    <t>CELKEM - POUZE PLOCHY MS INVEST + POZEMKY BUDOUCÍCH RD</t>
  </si>
  <si>
    <t xml:space="preserve">CELKEM </t>
  </si>
  <si>
    <t>DOMY</t>
  </si>
  <si>
    <t>CELKEM HPP 24 DOMŮ</t>
  </si>
  <si>
    <t>4</t>
  </si>
  <si>
    <t>CELKEM - UPRAVOVANÉ PLOCHY NA CIZÍCH POZEMCÍCH (MČ ĎÁBLICE)</t>
  </si>
  <si>
    <r>
      <rPr>
        <b/>
        <sz val="12"/>
        <color rgb="FF538DD5"/>
        <rFont val="Calibri"/>
        <family val="2"/>
        <charset val="238"/>
        <scheme val="minor"/>
      </rPr>
      <t>1</t>
    </r>
    <r>
      <rPr>
        <b/>
        <sz val="12"/>
        <color theme="1"/>
        <rFont val="Calibri"/>
        <family val="2"/>
        <charset val="238"/>
        <scheme val="minor"/>
      </rPr>
      <t>+</t>
    </r>
    <r>
      <rPr>
        <b/>
        <sz val="12"/>
        <color rgb="FFFF9900"/>
        <rFont val="Calibri"/>
        <family val="2"/>
        <charset val="238"/>
        <scheme val="minor"/>
      </rPr>
      <t>2</t>
    </r>
    <r>
      <rPr>
        <b/>
        <sz val="12"/>
        <color theme="1"/>
        <rFont val="Calibri"/>
        <family val="2"/>
        <charset val="238"/>
        <scheme val="minor"/>
      </rPr>
      <t>+</t>
    </r>
    <r>
      <rPr>
        <b/>
        <sz val="12"/>
        <color rgb="FF9933FF"/>
        <rFont val="Calibri"/>
        <family val="2"/>
        <charset val="238"/>
        <scheme val="minor"/>
      </rPr>
      <t>3</t>
    </r>
    <r>
      <rPr>
        <b/>
        <sz val="12"/>
        <color theme="1"/>
        <rFont val="Calibri"/>
        <family val="2"/>
        <charset val="238"/>
        <scheme val="minor"/>
      </rPr>
      <t>+</t>
    </r>
    <r>
      <rPr>
        <b/>
        <sz val="12"/>
        <color rgb="FFFFCC66"/>
        <rFont val="Calibri"/>
        <family val="2"/>
        <charset val="238"/>
        <scheme val="minor"/>
      </rPr>
      <t>4</t>
    </r>
  </si>
  <si>
    <t>KOEFICIENTY PRO DANÉ ÚZEMÍ DLE ÚZEMNÍHO PLÁNU</t>
  </si>
  <si>
    <t>kód míry využití území</t>
  </si>
  <si>
    <t>C</t>
  </si>
  <si>
    <r>
      <t>KPP</t>
    </r>
    <r>
      <rPr>
        <b/>
        <vertAlign val="subscript"/>
        <sz val="10"/>
        <rFont val="Century Gothic"/>
        <family val="2"/>
        <charset val="238"/>
      </rPr>
      <t xml:space="preserve"> max</t>
    </r>
  </si>
  <si>
    <t>KZ</t>
  </si>
  <si>
    <t>podlažnost</t>
  </si>
  <si>
    <t>KZP</t>
  </si>
  <si>
    <t>Funkční plocha (FP)</t>
  </si>
  <si>
    <t>p.č.1219/1</t>
  </si>
  <si>
    <t>p.č.1219/2</t>
  </si>
  <si>
    <t>p.č. 1220</t>
  </si>
  <si>
    <t xml:space="preserve">p.č.1221/1 </t>
  </si>
  <si>
    <t>p.č.1219/4</t>
  </si>
  <si>
    <t>p.č.1228/2</t>
  </si>
  <si>
    <r>
      <t>Maximální HPP = KPP</t>
    </r>
    <r>
      <rPr>
        <b/>
        <vertAlign val="subscript"/>
        <sz val="10"/>
        <rFont val="Century Gothic"/>
        <family val="2"/>
        <charset val="238"/>
      </rPr>
      <t>max</t>
    </r>
    <r>
      <rPr>
        <b/>
        <sz val="10"/>
        <rFont val="Century Gothic"/>
        <family val="2"/>
        <charset val="238"/>
      </rPr>
      <t xml:space="preserve"> x FP</t>
    </r>
  </si>
  <si>
    <t>Zastavěná plocha objekty</t>
  </si>
  <si>
    <t>Komunikace a zpevněné plochy</t>
  </si>
  <si>
    <t>Celkem = zastavěná plocha + komunikace</t>
  </si>
  <si>
    <t>VÝPOČET HPP</t>
  </si>
  <si>
    <r>
      <t>[m</t>
    </r>
    <r>
      <rPr>
        <vertAlign val="superscript"/>
        <sz val="10"/>
        <rFont val="Century Gothic"/>
        <family val="2"/>
        <charset val="238"/>
      </rPr>
      <t>2</t>
    </r>
    <r>
      <rPr>
        <sz val="10"/>
        <rFont val="Century Gothic"/>
        <family val="2"/>
        <charset val="238"/>
      </rPr>
      <t xml:space="preserve">]                </t>
    </r>
  </si>
  <si>
    <t>návrh</t>
  </si>
  <si>
    <t>ÚP</t>
  </si>
  <si>
    <t>var. 1</t>
  </si>
  <si>
    <t>&lt;</t>
  </si>
  <si>
    <t>vyhovuje</t>
  </si>
  <si>
    <t>Podlažnost = HPP / zastavěná plocha</t>
  </si>
  <si>
    <t>≤</t>
  </si>
  <si>
    <t>KPP = HPP / funkční plocha</t>
  </si>
  <si>
    <t>KZP = KPP / podlažnost</t>
  </si>
  <si>
    <t>&gt;</t>
  </si>
  <si>
    <t>orientační údaj</t>
  </si>
  <si>
    <t>VÝPOČET ZELENĚ</t>
  </si>
  <si>
    <t xml:space="preserve">Minimální podíl započitatelných ploch zeleně </t>
  </si>
  <si>
    <t>min.</t>
  </si>
  <si>
    <r>
      <t xml:space="preserve"> [m</t>
    </r>
    <r>
      <rPr>
        <vertAlign val="superscript"/>
        <sz val="10"/>
        <rFont val="Century Gothic"/>
        <family val="2"/>
        <charset val="238"/>
      </rPr>
      <t>2</t>
    </r>
    <r>
      <rPr>
        <sz val="10"/>
        <rFont val="Century Gothic"/>
        <family val="2"/>
        <charset val="238"/>
      </rPr>
      <t xml:space="preserve">]                </t>
    </r>
  </si>
  <si>
    <t>Funkční plocha - zastavěná plocha</t>
  </si>
  <si>
    <t>DŮM 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</si>
</sst>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#,##0.0"/>
    <numFmt numFmtId="165" formatCode="0.0"/>
    <numFmt numFmtId="166" formatCode="_-* #,##0\ _K_č_-;\-* #,##0\ _K_č_-;_-* &quot;-&quot;??\ _K_č_-;_-@_-"/>
  </numFmts>
  <fonts count="28" x14ac:knownFonts="1">
    <font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entury Gothic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538DD5"/>
      <name val="Calibri"/>
      <family val="2"/>
      <charset val="238"/>
      <scheme val="minor"/>
    </font>
    <font>
      <b/>
      <sz val="12"/>
      <color rgb="FFFF9900"/>
      <name val="Calibri"/>
      <family val="2"/>
      <charset val="238"/>
      <scheme val="minor"/>
    </font>
    <font>
      <b/>
      <sz val="12"/>
      <color rgb="FF9933FF"/>
      <name val="Calibri"/>
      <family val="2"/>
      <charset val="238"/>
      <scheme val="minor"/>
    </font>
    <font>
      <b/>
      <sz val="12"/>
      <color rgb="FFFFCC66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0"/>
      <name val="Century Gothic"/>
      <family val="2"/>
      <charset val="238"/>
    </font>
    <font>
      <b/>
      <vertAlign val="subscript"/>
      <sz val="10"/>
      <name val="Century Gothic"/>
      <family val="2"/>
      <charset val="238"/>
    </font>
    <font>
      <sz val="10"/>
      <color theme="1"/>
      <name val="Century Gothic"/>
      <family val="2"/>
      <charset val="238"/>
    </font>
    <font>
      <sz val="10"/>
      <name val="Century Gothic"/>
      <family val="2"/>
      <charset val="238"/>
    </font>
    <font>
      <sz val="11"/>
      <name val="Century Gothic"/>
      <family val="2"/>
      <charset val="238"/>
    </font>
    <font>
      <vertAlign val="superscript"/>
      <sz val="10"/>
      <name val="Century Gothic"/>
      <family val="2"/>
      <charset val="238"/>
    </font>
    <font>
      <b/>
      <sz val="11"/>
      <color rgb="FF00B050"/>
      <name val="Century Gothic"/>
      <family val="2"/>
      <charset val="238"/>
    </font>
    <font>
      <b/>
      <sz val="10"/>
      <color rgb="FF00B05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/>
    <xf numFmtId="164" fontId="2" fillId="3" borderId="1" xfId="0" applyNumberFormat="1" applyFont="1" applyFill="1" applyBorder="1"/>
    <xf numFmtId="3" fontId="2" fillId="3" borderId="1" xfId="0" applyNumberFormat="1" applyFont="1" applyFill="1" applyBorder="1" applyAlignment="1">
      <alignment horizontal="center"/>
    </xf>
    <xf numFmtId="4" fontId="2" fillId="3" borderId="1" xfId="0" applyNumberFormat="1" applyFont="1" applyFill="1" applyBorder="1"/>
    <xf numFmtId="0" fontId="2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0" fontId="1" fillId="0" borderId="0" xfId="0" applyFont="1"/>
    <xf numFmtId="0" fontId="2" fillId="4" borderId="1" xfId="0" applyFont="1" applyFill="1" applyBorder="1"/>
    <xf numFmtId="164" fontId="2" fillId="4" borderId="1" xfId="0" applyNumberFormat="1" applyFont="1" applyFill="1" applyBorder="1"/>
    <xf numFmtId="3" fontId="2" fillId="4" borderId="1" xfId="0" applyNumberFormat="1" applyFont="1" applyFill="1" applyBorder="1" applyAlignment="1">
      <alignment horizontal="center"/>
    </xf>
    <xf numFmtId="4" fontId="2" fillId="4" borderId="1" xfId="0" applyNumberFormat="1" applyFont="1" applyFill="1" applyBorder="1"/>
    <xf numFmtId="164" fontId="1" fillId="0" borderId="0" xfId="0" applyNumberFormat="1" applyFont="1"/>
    <xf numFmtId="3" fontId="1" fillId="0" borderId="0" xfId="0" applyNumberFormat="1" applyFont="1" applyAlignment="1">
      <alignment horizontal="center"/>
    </xf>
    <xf numFmtId="4" fontId="1" fillId="0" borderId="0" xfId="0" applyNumberFormat="1" applyFont="1"/>
    <xf numFmtId="164" fontId="1" fillId="5" borderId="1" xfId="0" applyNumberFormat="1" applyFont="1" applyFill="1" applyBorder="1"/>
    <xf numFmtId="4" fontId="1" fillId="5" borderId="1" xfId="0" applyNumberFormat="1" applyFont="1" applyFill="1" applyBorder="1"/>
    <xf numFmtId="4" fontId="1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3" fillId="4" borderId="1" xfId="0" applyNumberFormat="1" applyFont="1" applyFill="1" applyBorder="1"/>
    <xf numFmtId="0" fontId="3" fillId="0" borderId="0" xfId="0" applyFont="1"/>
    <xf numFmtId="0" fontId="3" fillId="6" borderId="1" xfId="0" applyFont="1" applyFill="1" applyBorder="1"/>
    <xf numFmtId="165" fontId="3" fillId="6" borderId="1" xfId="0" applyNumberFormat="1" applyFont="1" applyFill="1" applyBorder="1"/>
    <xf numFmtId="0" fontId="0" fillId="0" borderId="0" xfId="0" applyFont="1"/>
    <xf numFmtId="0" fontId="0" fillId="0" borderId="1" xfId="0" applyFont="1" applyBorder="1"/>
    <xf numFmtId="165" fontId="0" fillId="0" borderId="1" xfId="0" applyNumberFormat="1" applyFont="1" applyBorder="1"/>
    <xf numFmtId="0" fontId="0" fillId="0" borderId="0" xfId="0" applyFont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0" borderId="6" xfId="0" applyFont="1" applyBorder="1"/>
    <xf numFmtId="165" fontId="0" fillId="0" borderId="6" xfId="0" applyNumberFormat="1" applyFont="1" applyBorder="1"/>
    <xf numFmtId="0" fontId="3" fillId="6" borderId="3" xfId="0" applyFont="1" applyFill="1" applyBorder="1"/>
    <xf numFmtId="165" fontId="3" fillId="6" borderId="3" xfId="0" applyNumberFormat="1" applyFont="1" applyFill="1" applyBorder="1"/>
    <xf numFmtId="0" fontId="3" fillId="4" borderId="1" xfId="0" applyFont="1" applyFill="1" applyBorder="1"/>
    <xf numFmtId="0" fontId="3" fillId="2" borderId="1" xfId="0" applyFont="1" applyFill="1" applyBorder="1"/>
    <xf numFmtId="0" fontId="1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0" xfId="0" applyFont="1" applyFill="1" applyBorder="1"/>
    <xf numFmtId="0" fontId="3" fillId="4" borderId="7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left" vertical="center" wrapText="1"/>
    </xf>
    <xf numFmtId="0" fontId="7" fillId="8" borderId="9" xfId="0" applyFont="1" applyFill="1" applyBorder="1" applyAlignment="1">
      <alignment horizontal="left" vertical="center" wrapText="1"/>
    </xf>
    <xf numFmtId="0" fontId="7" fillId="8" borderId="8" xfId="0" applyFont="1" applyFill="1" applyBorder="1" applyAlignment="1">
      <alignment horizontal="left" vertical="center" wrapText="1"/>
    </xf>
    <xf numFmtId="3" fontId="7" fillId="9" borderId="1" xfId="0" applyNumberFormat="1" applyFont="1" applyFill="1" applyBorder="1"/>
    <xf numFmtId="0" fontId="6" fillId="0" borderId="0" xfId="0" applyFont="1"/>
    <xf numFmtId="0" fontId="8" fillId="8" borderId="6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left" vertical="center" wrapText="1"/>
    </xf>
    <xf numFmtId="3" fontId="8" fillId="9" borderId="1" xfId="0" applyNumberFormat="1" applyFont="1" applyFill="1" applyBorder="1"/>
    <xf numFmtId="0" fontId="8" fillId="8" borderId="10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/>
    </xf>
    <xf numFmtId="0" fontId="8" fillId="9" borderId="1" xfId="0" applyFont="1" applyFill="1" applyBorder="1"/>
    <xf numFmtId="0" fontId="6" fillId="10" borderId="1" xfId="0" applyFont="1" applyFill="1" applyBorder="1" applyAlignment="1">
      <alignment horizontal="center" vertical="center"/>
    </xf>
    <xf numFmtId="0" fontId="6" fillId="11" borderId="7" xfId="0" applyFont="1" applyFill="1" applyBorder="1" applyAlignment="1">
      <alignment horizontal="left" vertical="center" wrapText="1"/>
    </xf>
    <xf numFmtId="0" fontId="6" fillId="11" borderId="9" xfId="0" applyFont="1" applyFill="1" applyBorder="1" applyAlignment="1">
      <alignment horizontal="left" vertical="center" wrapText="1"/>
    </xf>
    <xf numFmtId="0" fontId="6" fillId="11" borderId="8" xfId="0" applyFont="1" applyFill="1" applyBorder="1" applyAlignment="1">
      <alignment horizontal="left" vertical="center" wrapText="1"/>
    </xf>
    <xf numFmtId="0" fontId="6" fillId="11" borderId="1" xfId="0" applyFont="1" applyFill="1" applyBorder="1"/>
    <xf numFmtId="0" fontId="3" fillId="0" borderId="0" xfId="0" applyFont="1" applyAlignment="1">
      <alignment horizontal="center" vertical="center"/>
    </xf>
    <xf numFmtId="0" fontId="3" fillId="11" borderId="1" xfId="0" applyFont="1" applyFill="1" applyBorder="1" applyAlignment="1">
      <alignment horizontal="center" vertical="center" textRotation="90"/>
    </xf>
    <xf numFmtId="0" fontId="3" fillId="11" borderId="1" xfId="0" applyFont="1" applyFill="1" applyBorder="1" applyAlignment="1">
      <alignment horizontal="center"/>
    </xf>
    <xf numFmtId="0" fontId="3" fillId="11" borderId="9" xfId="0" applyFont="1" applyFill="1" applyBorder="1" applyAlignment="1"/>
    <xf numFmtId="0" fontId="3" fillId="11" borderId="1" xfId="0" applyFont="1" applyFill="1" applyBorder="1"/>
    <xf numFmtId="0" fontId="0" fillId="11" borderId="1" xfId="0" applyFill="1" applyBorder="1" applyAlignment="1">
      <alignment horizontal="center"/>
    </xf>
    <xf numFmtId="0" fontId="0" fillId="11" borderId="1" xfId="0" applyFill="1" applyBorder="1"/>
    <xf numFmtId="0" fontId="3" fillId="11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6" fillId="12" borderId="7" xfId="0" applyFont="1" applyFill="1" applyBorder="1" applyAlignment="1">
      <alignment horizontal="left" vertical="center" wrapText="1"/>
    </xf>
    <xf numFmtId="0" fontId="6" fillId="12" borderId="9" xfId="0" applyFont="1" applyFill="1" applyBorder="1" applyAlignment="1">
      <alignment horizontal="left" vertical="center" wrapText="1"/>
    </xf>
    <xf numFmtId="0" fontId="6" fillId="12" borderId="8" xfId="0" applyFont="1" applyFill="1" applyBorder="1" applyAlignment="1">
      <alignment horizontal="left" vertical="center" wrapText="1"/>
    </xf>
    <xf numFmtId="0" fontId="7" fillId="12" borderId="1" xfId="0" applyFont="1" applyFill="1" applyBorder="1"/>
    <xf numFmtId="0" fontId="6" fillId="12" borderId="1" xfId="0" applyFont="1" applyFill="1" applyBorder="1"/>
    <xf numFmtId="0" fontId="8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8" fillId="12" borderId="1" xfId="0" applyFont="1" applyFill="1" applyBorder="1"/>
    <xf numFmtId="0" fontId="3" fillId="12" borderId="1" xfId="0" applyFont="1" applyFill="1" applyBorder="1" applyAlignment="1">
      <alignment horizontal="center" vertical="center"/>
    </xf>
    <xf numFmtId="0" fontId="0" fillId="12" borderId="1" xfId="0" applyFill="1" applyBorder="1"/>
    <xf numFmtId="0" fontId="6" fillId="13" borderId="1" xfId="0" applyFont="1" applyFill="1" applyBorder="1" applyAlignment="1">
      <alignment horizontal="center" vertical="center"/>
    </xf>
    <xf numFmtId="0" fontId="6" fillId="13" borderId="7" xfId="0" applyFont="1" applyFill="1" applyBorder="1" applyAlignment="1">
      <alignment horizontal="left" vertical="center" wrapText="1"/>
    </xf>
    <xf numFmtId="0" fontId="6" fillId="13" borderId="9" xfId="0" applyFont="1" applyFill="1" applyBorder="1" applyAlignment="1">
      <alignment horizontal="left" vertical="center" wrapText="1"/>
    </xf>
    <xf numFmtId="0" fontId="6" fillId="13" borderId="8" xfId="0" applyFont="1" applyFill="1" applyBorder="1" applyAlignment="1">
      <alignment horizontal="left" vertical="center" wrapText="1"/>
    </xf>
    <xf numFmtId="0" fontId="6" fillId="13" borderId="1" xfId="0" applyFont="1" applyFill="1" applyBorder="1"/>
    <xf numFmtId="0" fontId="3" fillId="13" borderId="1" xfId="0" applyFont="1" applyFill="1" applyBorder="1" applyAlignment="1">
      <alignment horizontal="center" wrapText="1"/>
    </xf>
    <xf numFmtId="0" fontId="3" fillId="13" borderId="1" xfId="0" applyFont="1" applyFill="1" applyBorder="1" applyAlignment="1">
      <alignment horizontal="center"/>
    </xf>
    <xf numFmtId="0" fontId="3" fillId="13" borderId="1" xfId="0" applyFont="1" applyFill="1" applyBorder="1"/>
    <xf numFmtId="0" fontId="3" fillId="13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/>
    <xf numFmtId="0" fontId="0" fillId="13" borderId="6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0" borderId="0" xfId="0" applyBorder="1"/>
    <xf numFmtId="0" fontId="3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49" fontId="6" fillId="0" borderId="1" xfId="0" applyNumberFormat="1" applyFont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textRotation="90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49" fontId="14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3" fontId="0" fillId="5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/>
    </xf>
    <xf numFmtId="3" fontId="6" fillId="5" borderId="1" xfId="0" applyNumberFormat="1" applyFont="1" applyFill="1" applyBorder="1"/>
    <xf numFmtId="0" fontId="15" fillId="0" borderId="0" xfId="0" applyFont="1"/>
    <xf numFmtId="0" fontId="15" fillId="0" borderId="0" xfId="0" applyFont="1" applyAlignment="1">
      <alignment horizontal="center"/>
    </xf>
    <xf numFmtId="0" fontId="3" fillId="13" borderId="6" xfId="0" applyFont="1" applyFill="1" applyBorder="1" applyAlignment="1">
      <alignment horizontal="center" vertical="center" textRotation="90"/>
    </xf>
    <xf numFmtId="0" fontId="3" fillId="13" borderId="10" xfId="0" applyFont="1" applyFill="1" applyBorder="1" applyAlignment="1">
      <alignment horizontal="center" vertical="center" textRotation="90"/>
    </xf>
    <xf numFmtId="0" fontId="3" fillId="13" borderId="3" xfId="0" applyFont="1" applyFill="1" applyBorder="1" applyAlignment="1">
      <alignment horizontal="center" vertical="center" textRotation="90"/>
    </xf>
    <xf numFmtId="0" fontId="3" fillId="12" borderId="6" xfId="0" applyFont="1" applyFill="1" applyBorder="1" applyAlignment="1">
      <alignment horizontal="center" vertical="center" textRotation="90"/>
    </xf>
    <xf numFmtId="0" fontId="3" fillId="12" borderId="10" xfId="0" applyFont="1" applyFill="1" applyBorder="1" applyAlignment="1">
      <alignment horizontal="center" vertical="center" textRotation="90"/>
    </xf>
    <xf numFmtId="0" fontId="3" fillId="12" borderId="3" xfId="0" applyFont="1" applyFill="1" applyBorder="1" applyAlignment="1">
      <alignment horizontal="center" vertical="center" textRotation="90"/>
    </xf>
    <xf numFmtId="0" fontId="16" fillId="2" borderId="0" xfId="0" applyFont="1" applyFill="1" applyAlignment="1">
      <alignment horizontal="center"/>
    </xf>
    <xf numFmtId="0" fontId="17" fillId="0" borderId="0" xfId="0" applyFont="1"/>
    <xf numFmtId="0" fontId="16" fillId="0" borderId="0" xfId="0" applyFont="1" applyFill="1" applyAlignment="1">
      <alignment horizontal="center"/>
    </xf>
    <xf numFmtId="0" fontId="17" fillId="0" borderId="0" xfId="0" applyFont="1" applyFill="1"/>
    <xf numFmtId="0" fontId="18" fillId="0" borderId="0" xfId="0" applyFont="1" applyAlignment="1">
      <alignment horizontal="left"/>
    </xf>
    <xf numFmtId="43" fontId="18" fillId="0" borderId="0" xfId="1" applyFont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164" fontId="18" fillId="0" borderId="0" xfId="1" applyNumberFormat="1" applyFont="1" applyAlignment="1">
      <alignment horizontal="right" vertical="center"/>
    </xf>
    <xf numFmtId="4" fontId="18" fillId="0" borderId="0" xfId="1" applyNumberFormat="1" applyFont="1" applyAlignment="1">
      <alignment horizontal="right" vertical="center"/>
    </xf>
    <xf numFmtId="0" fontId="18" fillId="0" borderId="0" xfId="0" applyFont="1" applyFill="1" applyAlignment="1">
      <alignment horizontal="center"/>
    </xf>
    <xf numFmtId="0" fontId="20" fillId="0" borderId="0" xfId="0" applyFont="1" applyFill="1"/>
    <xf numFmtId="164" fontId="18" fillId="0" borderId="0" xfId="1" applyNumberFormat="1" applyFont="1" applyAlignment="1">
      <alignment horizontal="right"/>
    </xf>
    <xf numFmtId="0" fontId="20" fillId="0" borderId="0" xfId="0" applyFont="1" applyAlignment="1">
      <alignment horizontal="center"/>
    </xf>
    <xf numFmtId="0" fontId="20" fillId="0" borderId="0" xfId="0" applyFont="1"/>
    <xf numFmtId="0" fontId="21" fillId="0" borderId="0" xfId="0" applyFont="1" applyAlignment="1">
      <alignment horizontal="left"/>
    </xf>
    <xf numFmtId="164" fontId="21" fillId="0" borderId="0" xfId="1" applyNumberFormat="1" applyFont="1" applyAlignment="1">
      <alignment horizontal="right" vertical="center"/>
    </xf>
    <xf numFmtId="0" fontId="18" fillId="0" borderId="0" xfId="0" applyFont="1" applyBorder="1" applyAlignment="1">
      <alignment horizontal="left"/>
    </xf>
    <xf numFmtId="0" fontId="18" fillId="0" borderId="0" xfId="0" applyFont="1" applyAlignment="1">
      <alignment horizontal="left" wrapText="1"/>
    </xf>
    <xf numFmtId="0" fontId="16" fillId="14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8" fillId="15" borderId="1" xfId="0" applyFont="1" applyFill="1" applyBorder="1" applyAlignment="1">
      <alignment horizontal="left" vertical="center"/>
    </xf>
    <xf numFmtId="4" fontId="18" fillId="15" borderId="7" xfId="1" applyNumberFormat="1" applyFont="1" applyFill="1" applyBorder="1" applyAlignment="1">
      <alignment horizontal="center" vertical="center"/>
    </xf>
    <xf numFmtId="4" fontId="18" fillId="15" borderId="9" xfId="1" applyNumberFormat="1" applyFont="1" applyFill="1" applyBorder="1" applyAlignment="1">
      <alignment horizontal="center" vertical="center"/>
    </xf>
    <xf numFmtId="4" fontId="18" fillId="15" borderId="8" xfId="1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15" borderId="1" xfId="0" applyFont="1" applyFill="1" applyBorder="1" applyAlignment="1">
      <alignment horizontal="center"/>
    </xf>
    <xf numFmtId="43" fontId="21" fillId="0" borderId="0" xfId="1" applyFont="1" applyBorder="1" applyAlignment="1">
      <alignment horizontal="center"/>
    </xf>
    <xf numFmtId="43" fontId="18" fillId="15" borderId="0" xfId="1" applyFont="1" applyFill="1" applyBorder="1" applyAlignment="1">
      <alignment horizontal="center" vertical="center"/>
    </xf>
    <xf numFmtId="43" fontId="17" fillId="0" borderId="0" xfId="1" applyFont="1" applyBorder="1" applyAlignment="1">
      <alignment horizontal="center"/>
    </xf>
    <xf numFmtId="0" fontId="18" fillId="0" borderId="6" xfId="0" applyFont="1" applyBorder="1" applyAlignment="1">
      <alignment horizontal="center" vertical="center"/>
    </xf>
    <xf numFmtId="0" fontId="18" fillId="0" borderId="1" xfId="0" applyFont="1" applyBorder="1" applyAlignment="1"/>
    <xf numFmtId="4" fontId="18" fillId="0" borderId="1" xfId="1" applyNumberFormat="1" applyFont="1" applyFill="1" applyBorder="1"/>
    <xf numFmtId="4" fontId="24" fillId="0" borderId="1" xfId="1" applyNumberFormat="1" applyFont="1" applyBorder="1" applyAlignment="1">
      <alignment horizontal="center"/>
    </xf>
    <xf numFmtId="4" fontId="18" fillId="0" borderId="1" xfId="1" applyNumberFormat="1" applyFont="1" applyBorder="1"/>
    <xf numFmtId="0" fontId="25" fillId="0" borderId="1" xfId="0" applyFont="1" applyBorder="1" applyAlignment="1">
      <alignment horizontal="center"/>
    </xf>
    <xf numFmtId="43" fontId="18" fillId="0" borderId="0" xfId="1" applyFont="1" applyFill="1" applyBorder="1"/>
    <xf numFmtId="0" fontId="18" fillId="0" borderId="10" xfId="0" applyFont="1" applyBorder="1" applyAlignment="1">
      <alignment horizontal="center" vertical="center"/>
    </xf>
    <xf numFmtId="4" fontId="26" fillId="0" borderId="1" xfId="1" applyNumberFormat="1" applyFont="1" applyBorder="1" applyAlignment="1">
      <alignment horizontal="right"/>
    </xf>
    <xf numFmtId="4" fontId="18" fillId="0" borderId="1" xfId="1" applyNumberFormat="1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8" fillId="0" borderId="3" xfId="0" applyFont="1" applyBorder="1" applyAlignment="1">
      <alignment horizontal="center" vertical="center"/>
    </xf>
    <xf numFmtId="4" fontId="18" fillId="0" borderId="1" xfId="1" applyNumberFormat="1" applyFont="1" applyFill="1" applyBorder="1" applyAlignment="1">
      <alignment horizontal="center"/>
    </xf>
    <xf numFmtId="4" fontId="26" fillId="0" borderId="1" xfId="1" applyNumberFormat="1" applyFont="1" applyBorder="1" applyAlignment="1"/>
    <xf numFmtId="0" fontId="17" fillId="0" borderId="1" xfId="0" applyFont="1" applyBorder="1" applyAlignment="1">
      <alignment horizontal="center"/>
    </xf>
    <xf numFmtId="164" fontId="26" fillId="0" borderId="0" xfId="0" applyNumberFormat="1" applyFont="1" applyAlignment="1">
      <alignment horizontal="center"/>
    </xf>
    <xf numFmtId="4" fontId="17" fillId="0" borderId="0" xfId="1" applyNumberFormat="1" applyFont="1"/>
    <xf numFmtId="4" fontId="17" fillId="0" borderId="0" xfId="1" applyNumberFormat="1" applyFont="1" applyAlignment="1">
      <alignment horizontal="center"/>
    </xf>
    <xf numFmtId="0" fontId="17" fillId="0" borderId="0" xfId="0" applyFont="1" applyAlignment="1">
      <alignment horizontal="center"/>
    </xf>
    <xf numFmtId="43" fontId="18" fillId="15" borderId="1" xfId="1" applyFont="1" applyFill="1" applyBorder="1" applyAlignment="1">
      <alignment horizontal="center" vertical="center"/>
    </xf>
    <xf numFmtId="43" fontId="18" fillId="15" borderId="1" xfId="1" applyFont="1" applyFill="1" applyBorder="1" applyAlignment="1">
      <alignment horizontal="center" vertical="center"/>
    </xf>
    <xf numFmtId="0" fontId="18" fillId="15" borderId="6" xfId="0" applyFont="1" applyFill="1" applyBorder="1" applyAlignment="1">
      <alignment horizontal="left" vertical="center"/>
    </xf>
    <xf numFmtId="0" fontId="21" fillId="15" borderId="6" xfId="0" applyFont="1" applyFill="1" applyBorder="1" applyAlignment="1">
      <alignment horizontal="center"/>
    </xf>
    <xf numFmtId="43" fontId="18" fillId="15" borderId="6" xfId="1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27" fillId="0" borderId="7" xfId="0" applyFont="1" applyBorder="1" applyAlignment="1">
      <alignment horizontal="left" vertical="center"/>
    </xf>
    <xf numFmtId="0" fontId="27" fillId="0" borderId="8" xfId="0" applyFont="1" applyBorder="1" applyAlignment="1">
      <alignment horizontal="left" vertical="center"/>
    </xf>
    <xf numFmtId="4" fontId="18" fillId="0" borderId="1" xfId="1" applyNumberFormat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66" fontId="17" fillId="0" borderId="0" xfId="1" applyNumberFormat="1" applyFont="1"/>
    <xf numFmtId="43" fontId="17" fillId="0" borderId="0" xfId="1" applyFont="1"/>
    <xf numFmtId="166" fontId="18" fillId="0" borderId="0" xfId="1" applyNumberFormat="1" applyFont="1"/>
    <xf numFmtId="43" fontId="18" fillId="0" borderId="0" xfId="1" applyFont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colors>
    <mruColors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304800</xdr:colOff>
      <xdr:row>2</xdr:row>
      <xdr:rowOff>31750</xdr:rowOff>
    </xdr:from>
    <xdr:to>
      <xdr:col>15</xdr:col>
      <xdr:colOff>71918</xdr:colOff>
      <xdr:row>51</xdr:row>
      <xdr:rowOff>19050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0600" y="584200"/>
          <a:ext cx="4643918" cy="5111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topLeftCell="A49" zoomScale="120" zoomScaleNormal="120" workbookViewId="0">
      <selection activeCell="C91" sqref="C91"/>
    </sheetView>
  </sheetViews>
  <sheetFormatPr defaultColWidth="8.90625" defaultRowHeight="11.5" x14ac:dyDescent="0.25"/>
  <cols>
    <col min="1" max="1" width="21.54296875" style="16" customWidth="1"/>
    <col min="2" max="2" width="5.54296875" style="23" customWidth="1"/>
    <col min="3" max="3" width="6.453125" style="23" customWidth="1"/>
    <col min="4" max="5" width="5.54296875" style="23" hidden="1" customWidth="1"/>
    <col min="6" max="6" width="6.36328125" style="23" customWidth="1"/>
    <col min="7" max="7" width="6.08984375" style="23" customWidth="1"/>
    <col min="8" max="8" width="6.6328125" style="22" customWidth="1"/>
    <col min="9" max="9" width="7.90625" style="23" customWidth="1"/>
    <col min="10" max="11" width="8.6328125" style="21" customWidth="1"/>
    <col min="12" max="12" width="8.08984375" style="21" customWidth="1"/>
    <col min="13" max="13" width="8.54296875" style="21" customWidth="1"/>
    <col min="14" max="14" width="8.1796875" style="23" customWidth="1"/>
    <col min="15" max="15" width="7.54296875" style="23" customWidth="1"/>
    <col min="16" max="16" width="7.54296875" style="21" customWidth="1"/>
    <col min="17" max="16384" width="8.90625" style="16"/>
  </cols>
  <sheetData>
    <row r="1" spans="1:17" s="6" customFormat="1" ht="46" x14ac:dyDescent="0.35">
      <c r="A1" s="1" t="s">
        <v>0</v>
      </c>
      <c r="B1" s="4" t="s">
        <v>1</v>
      </c>
      <c r="C1" s="4" t="s">
        <v>2</v>
      </c>
      <c r="D1" s="4"/>
      <c r="E1" s="4" t="s">
        <v>3</v>
      </c>
      <c r="F1" s="4" t="s">
        <v>4</v>
      </c>
      <c r="G1" s="26" t="s">
        <v>93</v>
      </c>
      <c r="H1" s="3" t="s">
        <v>5</v>
      </c>
      <c r="I1" s="26" t="s">
        <v>86</v>
      </c>
      <c r="J1" s="5" t="s">
        <v>87</v>
      </c>
      <c r="K1" s="5" t="s">
        <v>92</v>
      </c>
      <c r="L1" s="2" t="s">
        <v>85</v>
      </c>
      <c r="M1" s="2" t="s">
        <v>88</v>
      </c>
      <c r="N1" s="26" t="s">
        <v>89</v>
      </c>
      <c r="O1" s="26" t="s">
        <v>90</v>
      </c>
      <c r="P1" s="2" t="s">
        <v>91</v>
      </c>
    </row>
    <row r="2" spans="1:17" s="11" customFormat="1" x14ac:dyDescent="0.25">
      <c r="A2" s="7" t="s">
        <v>77</v>
      </c>
      <c r="B2" s="10"/>
      <c r="C2" s="10"/>
      <c r="D2" s="10"/>
      <c r="E2" s="10"/>
      <c r="F2" s="10"/>
      <c r="G2" s="27"/>
      <c r="H2" s="9">
        <v>6</v>
      </c>
      <c r="I2" s="10">
        <f>SUM(I3:I8)</f>
        <v>193.392</v>
      </c>
      <c r="J2" s="8">
        <f>I2*H2</f>
        <v>1160.3519999999999</v>
      </c>
      <c r="K2" s="8">
        <f>J2-H2*I4</f>
        <v>994.55999999999983</v>
      </c>
      <c r="L2" s="8">
        <f>SUM(L3:L8)</f>
        <v>111.41200000000001</v>
      </c>
      <c r="M2" s="8">
        <f>L2*H2</f>
        <v>668.47199999999998</v>
      </c>
      <c r="N2" s="10">
        <f>SUM(N3:N9)</f>
        <v>46.56</v>
      </c>
      <c r="O2" s="10">
        <f>N2*H2</f>
        <v>279.36</v>
      </c>
      <c r="P2" s="8">
        <f>O2+M2</f>
        <v>947.83199999999999</v>
      </c>
    </row>
    <row r="3" spans="1:17" x14ac:dyDescent="0.25">
      <c r="A3" s="12" t="s">
        <v>6</v>
      </c>
      <c r="B3" s="25">
        <v>7.1</v>
      </c>
      <c r="C3" s="25">
        <v>11.8</v>
      </c>
      <c r="D3" s="15"/>
      <c r="E3" s="15"/>
      <c r="F3" s="15">
        <f>B3*C3</f>
        <v>83.78</v>
      </c>
      <c r="G3" s="25">
        <v>-1.8</v>
      </c>
      <c r="H3" s="14"/>
      <c r="I3" s="25">
        <f>B3*C3+G3</f>
        <v>81.98</v>
      </c>
      <c r="J3" s="13"/>
      <c r="K3" s="13"/>
      <c r="L3" s="24">
        <f>B3*C3</f>
        <v>83.78</v>
      </c>
      <c r="M3" s="13"/>
      <c r="N3" s="15"/>
      <c r="O3" s="15"/>
      <c r="P3" s="13"/>
    </row>
    <row r="4" spans="1:17" x14ac:dyDescent="0.25">
      <c r="A4" s="12" t="s">
        <v>7</v>
      </c>
      <c r="B4" s="25">
        <v>3.14</v>
      </c>
      <c r="C4" s="25">
        <v>8.8000000000000007</v>
      </c>
      <c r="D4" s="15"/>
      <c r="E4" s="15"/>
      <c r="F4" s="15">
        <f>B4*C4</f>
        <v>27.632000000000005</v>
      </c>
      <c r="G4" s="15"/>
      <c r="H4" s="14"/>
      <c r="I4" s="25">
        <f t="shared" ref="I4:I5" si="0">B4*C4+G4</f>
        <v>27.632000000000005</v>
      </c>
      <c r="J4" s="13"/>
      <c r="K4" s="13"/>
      <c r="L4" s="24">
        <f>B4*C4</f>
        <v>27.632000000000005</v>
      </c>
      <c r="M4" s="13"/>
      <c r="N4" s="15"/>
      <c r="O4" s="15"/>
      <c r="P4" s="13"/>
    </row>
    <row r="5" spans="1:17" x14ac:dyDescent="0.25">
      <c r="A5" s="12" t="s">
        <v>8</v>
      </c>
      <c r="B5" s="25">
        <v>7.1</v>
      </c>
      <c r="C5" s="25">
        <v>11.8</v>
      </c>
      <c r="D5" s="15"/>
      <c r="E5" s="15"/>
      <c r="F5" s="15">
        <f>B5*C5</f>
        <v>83.78</v>
      </c>
      <c r="G5" s="15"/>
      <c r="H5" s="14"/>
      <c r="I5" s="25">
        <f t="shared" si="0"/>
        <v>83.78</v>
      </c>
      <c r="J5" s="13"/>
      <c r="K5" s="13"/>
      <c r="L5" s="13"/>
      <c r="M5" s="13"/>
      <c r="N5" s="15"/>
      <c r="O5" s="15"/>
      <c r="P5" s="13"/>
    </row>
    <row r="6" spans="1:17" x14ac:dyDescent="0.25">
      <c r="A6" s="12" t="s">
        <v>9</v>
      </c>
      <c r="B6" s="25">
        <v>0.6</v>
      </c>
      <c r="C6" s="25">
        <v>1.8</v>
      </c>
      <c r="D6" s="15"/>
      <c r="E6" s="15"/>
      <c r="F6" s="15">
        <f>B6*C6</f>
        <v>1.08</v>
      </c>
      <c r="G6" s="15"/>
      <c r="H6" s="14"/>
      <c r="I6" s="15"/>
      <c r="J6" s="13"/>
      <c r="K6" s="13"/>
      <c r="L6" s="13"/>
      <c r="M6" s="13"/>
      <c r="N6" s="25">
        <f>B6*C6</f>
        <v>1.08</v>
      </c>
      <c r="O6" s="15"/>
      <c r="P6" s="13"/>
    </row>
    <row r="7" spans="1:17" x14ac:dyDescent="0.25">
      <c r="A7" s="12" t="s">
        <v>10</v>
      </c>
      <c r="B7" s="25">
        <v>3.14</v>
      </c>
      <c r="C7" s="25">
        <v>7</v>
      </c>
      <c r="D7" s="15"/>
      <c r="E7" s="15"/>
      <c r="F7" s="15">
        <f>B7*C7</f>
        <v>21.98</v>
      </c>
      <c r="G7" s="15"/>
      <c r="H7" s="14"/>
      <c r="I7" s="15"/>
      <c r="J7" s="13"/>
      <c r="K7" s="13"/>
      <c r="L7" s="13"/>
      <c r="M7" s="13"/>
      <c r="N7" s="25">
        <f>B7*C7</f>
        <v>21.98</v>
      </c>
      <c r="O7" s="15"/>
      <c r="P7" s="13"/>
    </row>
    <row r="8" spans="1:17" ht="12" customHeight="1" x14ac:dyDescent="0.25">
      <c r="A8" s="45" t="s">
        <v>11</v>
      </c>
      <c r="B8" s="25">
        <v>7.1</v>
      </c>
      <c r="C8" s="25">
        <v>2</v>
      </c>
      <c r="D8" s="15"/>
      <c r="E8" s="15" t="s">
        <v>12</v>
      </c>
      <c r="F8" s="15">
        <f>B8*C8+B9*C9</f>
        <v>23.5</v>
      </c>
      <c r="G8" s="15"/>
      <c r="H8" s="14"/>
      <c r="I8" s="15"/>
      <c r="J8" s="13"/>
      <c r="K8" s="13"/>
      <c r="L8" s="13"/>
      <c r="M8" s="13"/>
      <c r="N8" s="25">
        <f>B8*C8+B9*C9</f>
        <v>23.5</v>
      </c>
      <c r="O8" s="15"/>
      <c r="P8" s="13"/>
    </row>
    <row r="9" spans="1:17" ht="12" customHeight="1" x14ac:dyDescent="0.25">
      <c r="A9" s="45"/>
      <c r="B9" s="25">
        <v>3.1</v>
      </c>
      <c r="C9" s="25">
        <v>3</v>
      </c>
      <c r="D9" s="15"/>
      <c r="E9" s="15"/>
      <c r="F9" s="15"/>
      <c r="G9" s="15"/>
      <c r="H9" s="14"/>
      <c r="I9" s="15"/>
      <c r="J9" s="13"/>
      <c r="K9" s="13"/>
      <c r="L9" s="13"/>
      <c r="M9" s="13"/>
      <c r="N9" s="15"/>
      <c r="O9" s="15"/>
      <c r="P9" s="13"/>
    </row>
    <row r="10" spans="1:17" ht="6.65" customHeight="1" x14ac:dyDescent="0.25">
      <c r="A10" s="12"/>
      <c r="B10" s="15"/>
      <c r="C10" s="15"/>
      <c r="D10" s="15"/>
      <c r="E10" s="15"/>
      <c r="F10" s="15"/>
      <c r="G10" s="15"/>
      <c r="H10" s="14"/>
      <c r="I10" s="15"/>
      <c r="J10" s="13"/>
      <c r="K10" s="13"/>
      <c r="L10" s="13"/>
      <c r="M10" s="13"/>
      <c r="N10" s="15"/>
      <c r="O10" s="15"/>
      <c r="P10" s="13"/>
    </row>
    <row r="11" spans="1:17" s="11" customFormat="1" x14ac:dyDescent="0.25">
      <c r="A11" s="7" t="s">
        <v>79</v>
      </c>
      <c r="B11" s="10"/>
      <c r="C11" s="10"/>
      <c r="D11" s="10"/>
      <c r="E11" s="10"/>
      <c r="F11" s="10"/>
      <c r="G11" s="27"/>
      <c r="H11" s="9">
        <v>2</v>
      </c>
      <c r="I11" s="10">
        <f>SUM(I12:I17)</f>
        <v>210.11200000000002</v>
      </c>
      <c r="J11" s="8">
        <f>I11*H11</f>
        <v>420.22400000000005</v>
      </c>
      <c r="K11" s="8">
        <f>J11-H11*I13</f>
        <v>364.96000000000004</v>
      </c>
      <c r="L11" s="8">
        <f>SUM(L12:L17)</f>
        <v>111.41200000000001</v>
      </c>
      <c r="M11" s="8">
        <f>L11*H11</f>
        <v>222.82400000000001</v>
      </c>
      <c r="N11" s="10">
        <f>SUM(N12:N18)</f>
        <v>46.56</v>
      </c>
      <c r="O11" s="10">
        <f>N11*H11</f>
        <v>93.12</v>
      </c>
      <c r="P11" s="8">
        <f>O11+M11</f>
        <v>315.94400000000002</v>
      </c>
    </row>
    <row r="12" spans="1:17" x14ac:dyDescent="0.25">
      <c r="A12" s="12" t="s">
        <v>6</v>
      </c>
      <c r="B12" s="25">
        <v>7.1</v>
      </c>
      <c r="C12" s="25">
        <v>11.8</v>
      </c>
      <c r="D12" s="15"/>
      <c r="E12" s="15"/>
      <c r="F12" s="15">
        <f>B12*C12</f>
        <v>83.78</v>
      </c>
      <c r="G12" s="25">
        <v>-1.8</v>
      </c>
      <c r="H12" s="14"/>
      <c r="I12" s="25">
        <f>B12*C12+G12</f>
        <v>81.98</v>
      </c>
      <c r="J12" s="13"/>
      <c r="K12" s="13"/>
      <c r="L12" s="24">
        <f>B12*C12</f>
        <v>83.78</v>
      </c>
      <c r="M12" s="13"/>
      <c r="N12" s="15"/>
      <c r="O12" s="15"/>
      <c r="P12" s="13"/>
    </row>
    <row r="13" spans="1:17" x14ac:dyDescent="0.25">
      <c r="A13" s="12" t="s">
        <v>7</v>
      </c>
      <c r="B13" s="25">
        <v>3.14</v>
      </c>
      <c r="C13" s="25">
        <v>8.8000000000000007</v>
      </c>
      <c r="D13" s="15"/>
      <c r="E13" s="15"/>
      <c r="F13" s="15">
        <f>B13*C13</f>
        <v>27.632000000000005</v>
      </c>
      <c r="G13" s="15"/>
      <c r="H13" s="14"/>
      <c r="I13" s="25">
        <f t="shared" ref="I13" si="1">B13*C13+G13</f>
        <v>27.632000000000005</v>
      </c>
      <c r="J13" s="13"/>
      <c r="K13" s="13"/>
      <c r="L13" s="24">
        <f>B13*C13</f>
        <v>27.632000000000005</v>
      </c>
      <c r="M13" s="13"/>
      <c r="N13" s="15"/>
      <c r="O13" s="15"/>
      <c r="P13" s="13"/>
    </row>
    <row r="14" spans="1:17" x14ac:dyDescent="0.25">
      <c r="A14" s="12" t="s">
        <v>8</v>
      </c>
      <c r="B14" s="25"/>
      <c r="C14" s="25"/>
      <c r="D14" s="15"/>
      <c r="E14" s="15"/>
      <c r="F14" s="15">
        <v>100.5</v>
      </c>
      <c r="G14" s="15"/>
      <c r="H14" s="14"/>
      <c r="I14" s="25">
        <f>F14</f>
        <v>100.5</v>
      </c>
      <c r="J14" s="13"/>
      <c r="K14" s="13"/>
      <c r="L14" s="13"/>
      <c r="M14" s="13"/>
      <c r="N14" s="15"/>
      <c r="O14" s="15"/>
      <c r="P14" s="13"/>
      <c r="Q14" s="23"/>
    </row>
    <row r="15" spans="1:17" x14ac:dyDescent="0.25">
      <c r="A15" s="12" t="s">
        <v>9</v>
      </c>
      <c r="B15" s="25">
        <v>0.6</v>
      </c>
      <c r="C15" s="25">
        <v>1.8</v>
      </c>
      <c r="D15" s="15"/>
      <c r="E15" s="15"/>
      <c r="F15" s="15">
        <f>B15*C15</f>
        <v>1.08</v>
      </c>
      <c r="G15" s="15"/>
      <c r="H15" s="14"/>
      <c r="I15" s="15"/>
      <c r="J15" s="13"/>
      <c r="K15" s="13"/>
      <c r="L15" s="13"/>
      <c r="M15" s="13"/>
      <c r="N15" s="25">
        <f>B15*C15</f>
        <v>1.08</v>
      </c>
      <c r="O15" s="15"/>
      <c r="P15" s="13"/>
    </row>
    <row r="16" spans="1:17" x14ac:dyDescent="0.25">
      <c r="A16" s="12" t="s">
        <v>10</v>
      </c>
      <c r="B16" s="25">
        <v>3.14</v>
      </c>
      <c r="C16" s="25">
        <v>7</v>
      </c>
      <c r="D16" s="15"/>
      <c r="E16" s="15"/>
      <c r="F16" s="15">
        <f>B16*C16</f>
        <v>21.98</v>
      </c>
      <c r="G16" s="15"/>
      <c r="H16" s="14"/>
      <c r="I16" s="15"/>
      <c r="J16" s="13"/>
      <c r="K16" s="13"/>
      <c r="L16" s="13"/>
      <c r="M16" s="13"/>
      <c r="N16" s="25">
        <f>B16*C16</f>
        <v>21.98</v>
      </c>
      <c r="O16" s="15"/>
      <c r="P16" s="13"/>
    </row>
    <row r="17" spans="1:16" ht="12" customHeight="1" x14ac:dyDescent="0.25">
      <c r="A17" s="45" t="s">
        <v>11</v>
      </c>
      <c r="B17" s="25">
        <v>7.1</v>
      </c>
      <c r="C17" s="25">
        <v>2</v>
      </c>
      <c r="D17" s="15"/>
      <c r="E17" s="15" t="s">
        <v>12</v>
      </c>
      <c r="F17" s="15">
        <f>B17*C17+B18*C18</f>
        <v>23.5</v>
      </c>
      <c r="G17" s="15"/>
      <c r="H17" s="14"/>
      <c r="I17" s="15"/>
      <c r="J17" s="13"/>
      <c r="K17" s="13"/>
      <c r="L17" s="13"/>
      <c r="M17" s="13"/>
      <c r="N17" s="25">
        <f>B17*C17+B18*C18</f>
        <v>23.5</v>
      </c>
      <c r="O17" s="15"/>
      <c r="P17" s="13"/>
    </row>
    <row r="18" spans="1:16" ht="12" customHeight="1" x14ac:dyDescent="0.25">
      <c r="A18" s="45"/>
      <c r="B18" s="25">
        <v>3.1</v>
      </c>
      <c r="C18" s="25">
        <v>3</v>
      </c>
      <c r="D18" s="15"/>
      <c r="E18" s="15"/>
      <c r="F18" s="15"/>
      <c r="G18" s="15"/>
      <c r="H18" s="14"/>
      <c r="I18" s="15"/>
      <c r="J18" s="13"/>
      <c r="K18" s="13"/>
      <c r="L18" s="13"/>
      <c r="M18" s="13"/>
      <c r="N18" s="15"/>
      <c r="O18" s="15"/>
      <c r="P18" s="13"/>
    </row>
    <row r="19" spans="1:16" ht="6.65" customHeight="1" x14ac:dyDescent="0.25">
      <c r="A19" s="12"/>
      <c r="B19" s="15"/>
      <c r="C19" s="15"/>
      <c r="D19" s="15"/>
      <c r="E19" s="15"/>
      <c r="F19" s="15"/>
      <c r="G19" s="15"/>
      <c r="H19" s="14"/>
      <c r="I19" s="15"/>
      <c r="J19" s="13"/>
      <c r="K19" s="13"/>
      <c r="L19" s="13"/>
      <c r="M19" s="13"/>
      <c r="N19" s="15"/>
      <c r="O19" s="15"/>
      <c r="P19" s="13"/>
    </row>
    <row r="20" spans="1:16" x14ac:dyDescent="0.25">
      <c r="A20" s="7" t="s">
        <v>78</v>
      </c>
      <c r="B20" s="10"/>
      <c r="C20" s="10"/>
      <c r="D20" s="10"/>
      <c r="E20" s="10"/>
      <c r="F20" s="10"/>
      <c r="G20" s="10"/>
      <c r="H20" s="9">
        <v>6</v>
      </c>
      <c r="I20" s="10">
        <f>SUM(I21:I23)</f>
        <v>200.04399999999998</v>
      </c>
      <c r="J20" s="8">
        <f>I20*H20</f>
        <v>1200.2639999999999</v>
      </c>
      <c r="K20" s="8">
        <f>J20-I22*H20</f>
        <v>975.71999999999991</v>
      </c>
      <c r="L20" s="8">
        <f>SUM(L21:L26)</f>
        <v>119.78399999999999</v>
      </c>
      <c r="M20" s="8">
        <f>L20*H20</f>
        <v>718.70399999999995</v>
      </c>
      <c r="N20" s="10">
        <f>SUM(N21:N27)</f>
        <v>33.120000000000005</v>
      </c>
      <c r="O20" s="10">
        <f>N20*H20</f>
        <v>198.72000000000003</v>
      </c>
      <c r="P20" s="8">
        <f>O20+M20</f>
        <v>917.42399999999998</v>
      </c>
    </row>
    <row r="21" spans="1:16" x14ac:dyDescent="0.25">
      <c r="A21" s="12" t="s">
        <v>6</v>
      </c>
      <c r="B21" s="25">
        <v>7.1</v>
      </c>
      <c r="C21" s="25">
        <v>11.6</v>
      </c>
      <c r="D21" s="15"/>
      <c r="E21" s="15"/>
      <c r="F21" s="15">
        <f t="shared" ref="F21:F26" si="2">B21*C21</f>
        <v>82.36</v>
      </c>
      <c r="G21" s="25">
        <v>-2.1</v>
      </c>
      <c r="H21" s="14"/>
      <c r="I21" s="25">
        <f t="shared" ref="I21:I23" si="3">B21*C21+G21</f>
        <v>80.260000000000005</v>
      </c>
      <c r="J21" s="13"/>
      <c r="K21" s="13"/>
      <c r="L21" s="24">
        <f t="shared" ref="L21" si="4">B21*C21</f>
        <v>82.36</v>
      </c>
      <c r="M21" s="13"/>
      <c r="N21" s="15"/>
      <c r="O21" s="15"/>
      <c r="P21" s="13"/>
    </row>
    <row r="22" spans="1:16" x14ac:dyDescent="0.25">
      <c r="A22" s="12" t="s">
        <v>7</v>
      </c>
      <c r="B22" s="25">
        <v>3.14</v>
      </c>
      <c r="C22" s="25">
        <v>11.6</v>
      </c>
      <c r="D22" s="15"/>
      <c r="E22" s="15"/>
      <c r="F22" s="15">
        <f t="shared" si="2"/>
        <v>36.423999999999999</v>
      </c>
      <c r="G22" s="25">
        <f>2*0.5</f>
        <v>1</v>
      </c>
      <c r="H22" s="14"/>
      <c r="I22" s="25">
        <f t="shared" si="3"/>
        <v>37.423999999999999</v>
      </c>
      <c r="J22" s="13"/>
      <c r="K22" s="13"/>
      <c r="L22" s="24">
        <f>B22*C22+G22</f>
        <v>37.423999999999999</v>
      </c>
      <c r="M22" s="13"/>
      <c r="N22" s="15"/>
      <c r="O22" s="15"/>
      <c r="P22" s="13"/>
    </row>
    <row r="23" spans="1:16" ht="15" customHeight="1" x14ac:dyDescent="0.25">
      <c r="A23" s="12" t="s">
        <v>8</v>
      </c>
      <c r="B23" s="25">
        <v>7.1</v>
      </c>
      <c r="C23" s="25">
        <v>11.6</v>
      </c>
      <c r="D23" s="15"/>
      <c r="E23" s="15"/>
      <c r="F23" s="15">
        <f t="shared" si="2"/>
        <v>82.36</v>
      </c>
      <c r="G23" s="15"/>
      <c r="H23" s="14"/>
      <c r="I23" s="25">
        <f t="shared" si="3"/>
        <v>82.36</v>
      </c>
      <c r="J23" s="13"/>
      <c r="K23" s="13"/>
      <c r="L23" s="13"/>
      <c r="M23" s="13"/>
      <c r="N23" s="15"/>
      <c r="O23" s="15"/>
      <c r="P23" s="13"/>
    </row>
    <row r="24" spans="1:16" x14ac:dyDescent="0.25">
      <c r="A24" s="12" t="s">
        <v>9</v>
      </c>
      <c r="B24" s="25">
        <v>0.6</v>
      </c>
      <c r="C24" s="25">
        <v>1.8</v>
      </c>
      <c r="D24" s="15"/>
      <c r="E24" s="15"/>
      <c r="F24" s="15">
        <f t="shared" si="2"/>
        <v>1.08</v>
      </c>
      <c r="G24" s="15"/>
      <c r="H24" s="14"/>
      <c r="I24" s="15"/>
      <c r="J24" s="13"/>
      <c r="K24" s="13"/>
      <c r="L24" s="13"/>
      <c r="M24" s="13"/>
      <c r="N24" s="25">
        <f t="shared" ref="N24:N26" si="5">B24*C24</f>
        <v>1.08</v>
      </c>
      <c r="O24" s="15"/>
      <c r="P24" s="13"/>
    </row>
    <row r="25" spans="1:16" x14ac:dyDescent="0.25">
      <c r="A25" s="12" t="s">
        <v>10</v>
      </c>
      <c r="B25" s="25">
        <v>3.14</v>
      </c>
      <c r="C25" s="25">
        <v>6</v>
      </c>
      <c r="D25" s="15"/>
      <c r="E25" s="15"/>
      <c r="F25" s="15">
        <f t="shared" si="2"/>
        <v>18.84</v>
      </c>
      <c r="G25" s="15"/>
      <c r="H25" s="14"/>
      <c r="I25" s="15"/>
      <c r="J25" s="13"/>
      <c r="K25" s="13"/>
      <c r="L25" s="13"/>
      <c r="M25" s="13"/>
      <c r="N25" s="25">
        <f t="shared" si="5"/>
        <v>18.84</v>
      </c>
      <c r="O25" s="15"/>
      <c r="P25" s="13"/>
    </row>
    <row r="26" spans="1:16" x14ac:dyDescent="0.25">
      <c r="A26" s="12" t="s">
        <v>11</v>
      </c>
      <c r="B26" s="25">
        <v>6.6</v>
      </c>
      <c r="C26" s="25">
        <v>2</v>
      </c>
      <c r="D26" s="15"/>
      <c r="E26" s="15"/>
      <c r="F26" s="15">
        <f t="shared" si="2"/>
        <v>13.2</v>
      </c>
      <c r="G26" s="15"/>
      <c r="H26" s="14"/>
      <c r="I26" s="15"/>
      <c r="J26" s="13"/>
      <c r="K26" s="13"/>
      <c r="L26" s="13"/>
      <c r="M26" s="13"/>
      <c r="N26" s="25">
        <f t="shared" si="5"/>
        <v>13.2</v>
      </c>
      <c r="O26" s="15"/>
      <c r="P26" s="13"/>
    </row>
    <row r="27" spans="1:16" ht="6.65" customHeight="1" x14ac:dyDescent="0.25">
      <c r="A27" s="12"/>
      <c r="B27" s="15"/>
      <c r="C27" s="15"/>
      <c r="D27" s="15"/>
      <c r="E27" s="15"/>
      <c r="F27" s="15"/>
      <c r="G27" s="15"/>
      <c r="H27" s="14"/>
      <c r="I27" s="15"/>
      <c r="J27" s="13"/>
      <c r="K27" s="13"/>
      <c r="L27" s="13"/>
      <c r="M27" s="13"/>
      <c r="N27" s="15"/>
      <c r="O27" s="15"/>
      <c r="P27" s="13"/>
    </row>
    <row r="28" spans="1:16" x14ac:dyDescent="0.25">
      <c r="A28" s="7" t="s">
        <v>80</v>
      </c>
      <c r="B28" s="10"/>
      <c r="C28" s="10"/>
      <c r="D28" s="10"/>
      <c r="E28" s="10"/>
      <c r="F28" s="10"/>
      <c r="G28" s="10"/>
      <c r="H28" s="9">
        <v>2</v>
      </c>
      <c r="I28" s="10">
        <f>SUM(I29:I31)</f>
        <v>216.88400000000001</v>
      </c>
      <c r="J28" s="8">
        <f>I28*H28</f>
        <v>433.76800000000003</v>
      </c>
      <c r="K28" s="8">
        <f>J28-I30*H28</f>
        <v>358.92</v>
      </c>
      <c r="L28" s="8">
        <f>SUM(L29:L34)</f>
        <v>119.78399999999999</v>
      </c>
      <c r="M28" s="8">
        <f>L28*H28</f>
        <v>239.56799999999998</v>
      </c>
      <c r="N28" s="10">
        <f>SUM(N29:N34)</f>
        <v>33.120000000000005</v>
      </c>
      <c r="O28" s="10">
        <f>N28*H28</f>
        <v>66.240000000000009</v>
      </c>
      <c r="P28" s="8">
        <f>O28+M28</f>
        <v>305.80799999999999</v>
      </c>
    </row>
    <row r="29" spans="1:16" x14ac:dyDescent="0.25">
      <c r="A29" s="12" t="s">
        <v>6</v>
      </c>
      <c r="B29" s="25">
        <v>7.1</v>
      </c>
      <c r="C29" s="25">
        <v>11.6</v>
      </c>
      <c r="D29" s="15"/>
      <c r="E29" s="15"/>
      <c r="F29" s="15">
        <f t="shared" ref="F29:F34" si="6">B29*C29</f>
        <v>82.36</v>
      </c>
      <c r="G29" s="25">
        <v>-2.1</v>
      </c>
      <c r="H29" s="14"/>
      <c r="I29" s="25">
        <f t="shared" ref="I29:I30" si="7">B29*C29+G29</f>
        <v>80.260000000000005</v>
      </c>
      <c r="J29" s="13"/>
      <c r="K29" s="13"/>
      <c r="L29" s="24">
        <f t="shared" ref="L29" si="8">B29*C29</f>
        <v>82.36</v>
      </c>
      <c r="M29" s="13"/>
      <c r="N29" s="15"/>
      <c r="O29" s="15"/>
      <c r="P29" s="13"/>
    </row>
    <row r="30" spans="1:16" x14ac:dyDescent="0.25">
      <c r="A30" s="12" t="s">
        <v>7</v>
      </c>
      <c r="B30" s="25">
        <v>3.14</v>
      </c>
      <c r="C30" s="25">
        <v>11.6</v>
      </c>
      <c r="D30" s="15"/>
      <c r="E30" s="15"/>
      <c r="F30" s="15">
        <f t="shared" si="6"/>
        <v>36.423999999999999</v>
      </c>
      <c r="G30" s="25">
        <f>2*0.5</f>
        <v>1</v>
      </c>
      <c r="H30" s="14"/>
      <c r="I30" s="25">
        <f t="shared" si="7"/>
        <v>37.423999999999999</v>
      </c>
      <c r="J30" s="13"/>
      <c r="K30" s="13"/>
      <c r="L30" s="24">
        <f>B30*C30+G30</f>
        <v>37.423999999999999</v>
      </c>
      <c r="M30" s="13"/>
      <c r="N30" s="15"/>
      <c r="O30" s="15"/>
      <c r="P30" s="13"/>
    </row>
    <row r="31" spans="1:16" ht="15" customHeight="1" x14ac:dyDescent="0.25">
      <c r="A31" s="12" t="s">
        <v>8</v>
      </c>
      <c r="B31" s="25">
        <v>7.1</v>
      </c>
      <c r="C31" s="25">
        <v>11.6</v>
      </c>
      <c r="D31" s="15"/>
      <c r="E31" s="15"/>
      <c r="F31" s="15">
        <v>99.2</v>
      </c>
      <c r="G31" s="15"/>
      <c r="H31" s="14"/>
      <c r="I31" s="25">
        <f>F31</f>
        <v>99.2</v>
      </c>
      <c r="J31" s="13"/>
      <c r="K31" s="13"/>
      <c r="L31" s="13"/>
      <c r="M31" s="13"/>
      <c r="N31" s="15"/>
      <c r="O31" s="15"/>
      <c r="P31" s="13"/>
    </row>
    <row r="32" spans="1:16" x14ac:dyDescent="0.25">
      <c r="A32" s="12" t="s">
        <v>9</v>
      </c>
      <c r="B32" s="25">
        <v>0.6</v>
      </c>
      <c r="C32" s="25">
        <v>1.8</v>
      </c>
      <c r="D32" s="15"/>
      <c r="E32" s="15"/>
      <c r="F32" s="15">
        <f t="shared" si="6"/>
        <v>1.08</v>
      </c>
      <c r="G32" s="15"/>
      <c r="H32" s="14"/>
      <c r="I32" s="15"/>
      <c r="J32" s="13"/>
      <c r="K32" s="13"/>
      <c r="L32" s="13"/>
      <c r="M32" s="13"/>
      <c r="N32" s="25">
        <f t="shared" ref="N32:N34" si="9">B32*C32</f>
        <v>1.08</v>
      </c>
      <c r="O32" s="15"/>
      <c r="P32" s="13"/>
    </row>
    <row r="33" spans="1:16" x14ac:dyDescent="0.25">
      <c r="A33" s="12" t="s">
        <v>10</v>
      </c>
      <c r="B33" s="25">
        <v>3.14</v>
      </c>
      <c r="C33" s="25">
        <v>6</v>
      </c>
      <c r="D33" s="15"/>
      <c r="E33" s="15"/>
      <c r="F33" s="15">
        <f t="shared" si="6"/>
        <v>18.84</v>
      </c>
      <c r="G33" s="15"/>
      <c r="H33" s="14"/>
      <c r="I33" s="15"/>
      <c r="J33" s="13"/>
      <c r="K33" s="13"/>
      <c r="L33" s="13"/>
      <c r="M33" s="13"/>
      <c r="N33" s="25">
        <f t="shared" si="9"/>
        <v>18.84</v>
      </c>
      <c r="O33" s="15"/>
      <c r="P33" s="13"/>
    </row>
    <row r="34" spans="1:16" x14ac:dyDescent="0.25">
      <c r="A34" s="12" t="s">
        <v>11</v>
      </c>
      <c r="B34" s="25">
        <v>6.6</v>
      </c>
      <c r="C34" s="25">
        <v>2</v>
      </c>
      <c r="D34" s="15"/>
      <c r="E34" s="15"/>
      <c r="F34" s="15">
        <f t="shared" si="6"/>
        <v>13.2</v>
      </c>
      <c r="G34" s="15"/>
      <c r="H34" s="14"/>
      <c r="I34" s="15"/>
      <c r="J34" s="13"/>
      <c r="K34" s="13"/>
      <c r="L34" s="13"/>
      <c r="M34" s="13"/>
      <c r="N34" s="25">
        <f t="shared" si="9"/>
        <v>13.2</v>
      </c>
      <c r="O34" s="15"/>
      <c r="P34" s="13"/>
    </row>
    <row r="35" spans="1:16" ht="6.65" customHeight="1" x14ac:dyDescent="0.25">
      <c r="A35" s="12"/>
      <c r="B35" s="15"/>
      <c r="C35" s="15"/>
      <c r="D35" s="15"/>
      <c r="E35" s="15"/>
      <c r="F35" s="15"/>
      <c r="G35" s="15"/>
      <c r="H35" s="14"/>
      <c r="I35" s="15"/>
      <c r="J35" s="13"/>
      <c r="K35" s="13"/>
      <c r="L35" s="13"/>
      <c r="M35" s="13"/>
      <c r="N35" s="15"/>
      <c r="O35" s="15"/>
      <c r="P35" s="13"/>
    </row>
    <row r="36" spans="1:16" x14ac:dyDescent="0.25">
      <c r="A36" s="7" t="s">
        <v>13</v>
      </c>
      <c r="B36" s="10"/>
      <c r="C36" s="10"/>
      <c r="D36" s="10"/>
      <c r="E36" s="10"/>
      <c r="F36" s="10"/>
      <c r="G36" s="10"/>
      <c r="H36" s="9">
        <v>4</v>
      </c>
      <c r="I36" s="10">
        <f>SUM(I37:I39)</f>
        <v>174</v>
      </c>
      <c r="J36" s="8">
        <f>I36*H36</f>
        <v>696</v>
      </c>
      <c r="K36" s="8">
        <f>J36</f>
        <v>696</v>
      </c>
      <c r="L36" s="8">
        <f>SUM(L37:L51)</f>
        <v>78</v>
      </c>
      <c r="M36" s="8">
        <f>L36*H36</f>
        <v>312</v>
      </c>
      <c r="N36" s="8"/>
      <c r="O36" s="10">
        <f>SUM(N41:N48)+(N40+N50)*H36</f>
        <v>378.95</v>
      </c>
      <c r="P36" s="8">
        <f>O36+M36</f>
        <v>690.95</v>
      </c>
    </row>
    <row r="37" spans="1:16" x14ac:dyDescent="0.25">
      <c r="A37" s="12" t="s">
        <v>6</v>
      </c>
      <c r="B37" s="25">
        <v>7.5</v>
      </c>
      <c r="C37" s="25">
        <v>11.6</v>
      </c>
      <c r="D37" s="15"/>
      <c r="E37" s="15"/>
      <c r="F37" s="15">
        <f t="shared" ref="F37:F47" si="10">B37*C37</f>
        <v>87</v>
      </c>
      <c r="G37" s="25"/>
      <c r="H37" s="14"/>
      <c r="I37" s="25">
        <f t="shared" ref="I37:I39" si="11">B37*C37+G37</f>
        <v>87</v>
      </c>
      <c r="J37" s="13"/>
      <c r="K37" s="13"/>
      <c r="L37" s="13"/>
      <c r="M37" s="13"/>
      <c r="N37" s="15"/>
      <c r="O37" s="15"/>
      <c r="P37" s="13"/>
    </row>
    <row r="38" spans="1:16" x14ac:dyDescent="0.25">
      <c r="A38" s="12" t="s">
        <v>14</v>
      </c>
      <c r="B38" s="25">
        <v>7.5</v>
      </c>
      <c r="C38" s="25">
        <v>10.4</v>
      </c>
      <c r="D38" s="15"/>
      <c r="E38" s="15"/>
      <c r="F38" s="15">
        <f t="shared" si="10"/>
        <v>78</v>
      </c>
      <c r="G38" s="15"/>
      <c r="H38" s="14"/>
      <c r="I38" s="15"/>
      <c r="J38" s="13"/>
      <c r="K38" s="13"/>
      <c r="L38" s="24">
        <f>B38*C38</f>
        <v>78</v>
      </c>
      <c r="M38" s="13"/>
      <c r="N38" s="15"/>
      <c r="O38" s="15"/>
      <c r="P38" s="13"/>
    </row>
    <row r="39" spans="1:16" x14ac:dyDescent="0.25">
      <c r="A39" s="12" t="s">
        <v>8</v>
      </c>
      <c r="B39" s="25">
        <v>7.5</v>
      </c>
      <c r="C39" s="25">
        <v>11.6</v>
      </c>
      <c r="D39" s="15"/>
      <c r="E39" s="15"/>
      <c r="F39" s="15">
        <f t="shared" si="10"/>
        <v>87</v>
      </c>
      <c r="G39" s="15"/>
      <c r="H39" s="14"/>
      <c r="I39" s="25">
        <f t="shared" si="11"/>
        <v>87</v>
      </c>
      <c r="J39" s="13"/>
      <c r="K39" s="13"/>
      <c r="L39" s="13"/>
      <c r="M39" s="13"/>
      <c r="N39" s="15"/>
      <c r="O39" s="15"/>
      <c r="P39" s="13"/>
    </row>
    <row r="40" spans="1:16" x14ac:dyDescent="0.25">
      <c r="A40" s="12" t="s">
        <v>9</v>
      </c>
      <c r="B40" s="15">
        <v>0.6</v>
      </c>
      <c r="C40" s="15">
        <v>1</v>
      </c>
      <c r="D40" s="15"/>
      <c r="E40" s="15"/>
      <c r="F40" s="15">
        <f t="shared" si="10"/>
        <v>0.6</v>
      </c>
      <c r="G40" s="15"/>
      <c r="H40" s="14"/>
      <c r="I40" s="15"/>
      <c r="J40" s="13"/>
      <c r="K40" s="13"/>
      <c r="L40" s="13"/>
      <c r="M40" s="13"/>
      <c r="N40" s="15">
        <f>F40</f>
        <v>0.6</v>
      </c>
      <c r="O40" s="15"/>
      <c r="P40" s="13"/>
    </row>
    <row r="41" spans="1:16" x14ac:dyDescent="0.25">
      <c r="A41" s="12" t="s">
        <v>30</v>
      </c>
      <c r="B41" s="25">
        <v>7.5</v>
      </c>
      <c r="C41" s="25">
        <v>9.5</v>
      </c>
      <c r="D41" s="15"/>
      <c r="E41" s="15"/>
      <c r="F41" s="15">
        <f t="shared" si="10"/>
        <v>71.25</v>
      </c>
      <c r="G41" s="15"/>
      <c r="H41" s="14"/>
      <c r="I41" s="15"/>
      <c r="J41" s="13"/>
      <c r="K41" s="13"/>
      <c r="L41" s="13"/>
      <c r="M41" s="13"/>
      <c r="N41" s="25">
        <f t="shared" ref="N41:N50" si="12">F41</f>
        <v>71.25</v>
      </c>
      <c r="O41" s="15"/>
      <c r="P41" s="13"/>
    </row>
    <row r="42" spans="1:16" x14ac:dyDescent="0.25">
      <c r="A42" s="12" t="s">
        <v>31</v>
      </c>
      <c r="B42" s="25">
        <v>7.5</v>
      </c>
      <c r="C42" s="25">
        <v>8.6</v>
      </c>
      <c r="D42" s="15"/>
      <c r="E42" s="15"/>
      <c r="F42" s="15">
        <f t="shared" si="10"/>
        <v>64.5</v>
      </c>
      <c r="G42" s="15"/>
      <c r="H42" s="14"/>
      <c r="I42" s="15"/>
      <c r="J42" s="13"/>
      <c r="K42" s="13"/>
      <c r="L42" s="13"/>
      <c r="M42" s="13"/>
      <c r="N42" s="25">
        <f t="shared" si="12"/>
        <v>64.5</v>
      </c>
      <c r="O42" s="15"/>
      <c r="P42" s="13"/>
    </row>
    <row r="43" spans="1:16" x14ac:dyDescent="0.25">
      <c r="A43" s="12" t="s">
        <v>32</v>
      </c>
      <c r="B43" s="25">
        <v>7.5</v>
      </c>
      <c r="C43" s="25">
        <v>7.6</v>
      </c>
      <c r="D43" s="15"/>
      <c r="E43" s="15"/>
      <c r="F43" s="15">
        <f t="shared" si="10"/>
        <v>57</v>
      </c>
      <c r="G43" s="15"/>
      <c r="H43" s="14"/>
      <c r="I43" s="15"/>
      <c r="J43" s="13"/>
      <c r="K43" s="13"/>
      <c r="L43" s="13"/>
      <c r="M43" s="13"/>
      <c r="N43" s="25">
        <f t="shared" si="12"/>
        <v>57</v>
      </c>
      <c r="O43" s="15"/>
      <c r="P43" s="13"/>
    </row>
    <row r="44" spans="1:16" x14ac:dyDescent="0.25">
      <c r="A44" s="12" t="s">
        <v>33</v>
      </c>
      <c r="B44" s="25">
        <v>7.5</v>
      </c>
      <c r="C44" s="25">
        <v>6.6</v>
      </c>
      <c r="D44" s="15"/>
      <c r="E44" s="15"/>
      <c r="F44" s="15">
        <f t="shared" si="10"/>
        <v>49.5</v>
      </c>
      <c r="G44" s="15"/>
      <c r="H44" s="14"/>
      <c r="I44" s="15"/>
      <c r="J44" s="13"/>
      <c r="K44" s="13"/>
      <c r="L44" s="13"/>
      <c r="M44" s="13"/>
      <c r="N44" s="25">
        <f t="shared" si="12"/>
        <v>49.5</v>
      </c>
      <c r="O44" s="15"/>
      <c r="P44" s="13"/>
    </row>
    <row r="45" spans="1:16" x14ac:dyDescent="0.25">
      <c r="A45" s="12" t="s">
        <v>34</v>
      </c>
      <c r="B45" s="25">
        <v>1.2</v>
      </c>
      <c r="C45" s="25">
        <v>11.2</v>
      </c>
      <c r="D45" s="15"/>
      <c r="E45" s="15"/>
      <c r="F45" s="25">
        <f t="shared" si="10"/>
        <v>13.44</v>
      </c>
      <c r="G45" s="15"/>
      <c r="H45" s="14"/>
      <c r="I45" s="15"/>
      <c r="J45" s="13"/>
      <c r="K45" s="13"/>
      <c r="L45" s="13"/>
      <c r="M45" s="13"/>
      <c r="N45" s="25">
        <f t="shared" si="12"/>
        <v>13.44</v>
      </c>
      <c r="O45" s="15"/>
      <c r="P45" s="13"/>
    </row>
    <row r="46" spans="1:16" x14ac:dyDescent="0.25">
      <c r="A46" s="12" t="s">
        <v>35</v>
      </c>
      <c r="B46" s="25">
        <v>1.2</v>
      </c>
      <c r="C46" s="25">
        <v>10.4</v>
      </c>
      <c r="D46" s="15"/>
      <c r="E46" s="15"/>
      <c r="F46" s="25">
        <f t="shared" si="10"/>
        <v>12.48</v>
      </c>
      <c r="G46" s="15"/>
      <c r="H46" s="14"/>
      <c r="I46" s="15"/>
      <c r="J46" s="13"/>
      <c r="K46" s="13"/>
      <c r="L46" s="13"/>
      <c r="M46" s="13"/>
      <c r="N46" s="25">
        <f t="shared" si="12"/>
        <v>12.48</v>
      </c>
      <c r="O46" s="15"/>
      <c r="P46" s="13"/>
    </row>
    <row r="47" spans="1:16" x14ac:dyDescent="0.25">
      <c r="A47" s="12" t="s">
        <v>36</v>
      </c>
      <c r="B47" s="25">
        <v>1.2</v>
      </c>
      <c r="C47" s="25">
        <v>9.4</v>
      </c>
      <c r="D47" s="15"/>
      <c r="E47" s="15"/>
      <c r="F47" s="25">
        <f t="shared" si="10"/>
        <v>11.28</v>
      </c>
      <c r="G47" s="15"/>
      <c r="H47" s="14"/>
      <c r="I47" s="15"/>
      <c r="J47" s="13"/>
      <c r="K47" s="13"/>
      <c r="L47" s="13"/>
      <c r="M47" s="13"/>
      <c r="N47" s="25">
        <f t="shared" si="12"/>
        <v>11.28</v>
      </c>
      <c r="O47" s="15"/>
      <c r="P47" s="13"/>
    </row>
    <row r="48" spans="1:16" x14ac:dyDescent="0.25">
      <c r="A48" s="12" t="s">
        <v>37</v>
      </c>
      <c r="B48" s="25">
        <v>1.2</v>
      </c>
      <c r="C48" s="15"/>
      <c r="D48" s="15"/>
      <c r="E48" s="15"/>
      <c r="F48" s="25">
        <v>7.5</v>
      </c>
      <c r="G48" s="15"/>
      <c r="H48" s="14"/>
      <c r="I48" s="15"/>
      <c r="J48" s="13"/>
      <c r="K48" s="13"/>
      <c r="L48" s="13"/>
      <c r="M48" s="13"/>
      <c r="N48" s="25">
        <f t="shared" si="12"/>
        <v>7.5</v>
      </c>
      <c r="O48" s="15"/>
      <c r="P48" s="13"/>
    </row>
    <row r="49" spans="1:16" x14ac:dyDescent="0.25">
      <c r="A49" s="12"/>
      <c r="B49" s="25"/>
      <c r="C49" s="15"/>
      <c r="D49" s="15"/>
      <c r="E49" s="15"/>
      <c r="F49" s="15"/>
      <c r="G49" s="15"/>
      <c r="H49" s="14"/>
      <c r="I49" s="15"/>
      <c r="J49" s="13"/>
      <c r="K49" s="13"/>
      <c r="L49" s="13"/>
      <c r="M49" s="13"/>
      <c r="N49" s="15"/>
      <c r="O49" s="15"/>
      <c r="P49" s="13"/>
    </row>
    <row r="50" spans="1:16" x14ac:dyDescent="0.25">
      <c r="A50" s="12" t="s">
        <v>11</v>
      </c>
      <c r="B50" s="15">
        <v>6</v>
      </c>
      <c r="C50" s="15">
        <v>2</v>
      </c>
      <c r="D50" s="15"/>
      <c r="E50" s="15"/>
      <c r="F50" s="25">
        <v>22.4</v>
      </c>
      <c r="G50" s="15"/>
      <c r="H50" s="14"/>
      <c r="I50" s="15"/>
      <c r="J50" s="13"/>
      <c r="K50" s="13"/>
      <c r="L50" s="13"/>
      <c r="M50" s="13"/>
      <c r="N50" s="25">
        <f t="shared" si="12"/>
        <v>22.4</v>
      </c>
      <c r="O50" s="15"/>
      <c r="P50" s="13"/>
    </row>
    <row r="51" spans="1:16" x14ac:dyDescent="0.25">
      <c r="A51" s="12"/>
      <c r="B51" s="15">
        <v>5</v>
      </c>
      <c r="C51" s="15">
        <v>2</v>
      </c>
      <c r="D51" s="15"/>
      <c r="E51" s="15"/>
      <c r="F51" s="15"/>
      <c r="G51" s="15"/>
      <c r="H51" s="14"/>
      <c r="I51" s="15"/>
      <c r="J51" s="13"/>
      <c r="K51" s="13"/>
      <c r="L51" s="13"/>
      <c r="M51" s="13"/>
      <c r="N51" s="15"/>
      <c r="O51" s="15"/>
      <c r="P51" s="13"/>
    </row>
    <row r="52" spans="1:16" ht="6.65" customHeight="1" x14ac:dyDescent="0.25">
      <c r="A52" s="12"/>
      <c r="B52" s="15"/>
      <c r="C52" s="15"/>
      <c r="D52" s="15"/>
      <c r="E52" s="15"/>
      <c r="F52" s="15"/>
      <c r="G52" s="15"/>
      <c r="H52" s="14"/>
      <c r="I52" s="15"/>
      <c r="J52" s="13"/>
      <c r="K52" s="13"/>
      <c r="L52" s="13"/>
      <c r="M52" s="13"/>
      <c r="N52" s="15"/>
      <c r="O52" s="15"/>
      <c r="P52" s="13"/>
    </row>
    <row r="53" spans="1:16" x14ac:dyDescent="0.25">
      <c r="A53" s="7" t="s">
        <v>17</v>
      </c>
      <c r="B53" s="10"/>
      <c r="C53" s="10"/>
      <c r="D53" s="10"/>
      <c r="E53" s="10"/>
      <c r="F53" s="10"/>
      <c r="G53" s="10"/>
      <c r="H53" s="9">
        <v>2</v>
      </c>
      <c r="I53" s="10">
        <f>SUM(I54:I56)</f>
        <v>202.44</v>
      </c>
      <c r="J53" s="8">
        <f>I53*H53</f>
        <v>404.88</v>
      </c>
      <c r="K53" s="8">
        <f>J53-I55*H53</f>
        <v>344.71999999999997</v>
      </c>
      <c r="L53" s="8">
        <f>SUM(L54:L61)</f>
        <v>112.16</v>
      </c>
      <c r="M53" s="8">
        <f>L53*H53</f>
        <v>224.32</v>
      </c>
      <c r="N53" s="8"/>
      <c r="O53" s="10">
        <f>(N57+N58)*H53+N59+N60</f>
        <v>82.12</v>
      </c>
      <c r="P53" s="8">
        <f>O53+M53</f>
        <v>306.44</v>
      </c>
    </row>
    <row r="54" spans="1:16" x14ac:dyDescent="0.25">
      <c r="A54" s="12" t="s">
        <v>6</v>
      </c>
      <c r="B54" s="25">
        <v>7.2</v>
      </c>
      <c r="C54" s="25">
        <v>11.4</v>
      </c>
      <c r="D54" s="15"/>
      <c r="E54" s="15"/>
      <c r="F54" s="15">
        <f t="shared" ref="F54:F58" si="13">B54*C54</f>
        <v>82.08</v>
      </c>
      <c r="G54" s="25">
        <v>-1.8</v>
      </c>
      <c r="H54" s="14"/>
      <c r="I54" s="25">
        <f t="shared" ref="I54:I56" si="14">B54*C54+G54</f>
        <v>80.28</v>
      </c>
      <c r="J54" s="13"/>
      <c r="K54" s="13"/>
      <c r="L54" s="24">
        <f>B54*C54</f>
        <v>82.08</v>
      </c>
      <c r="M54" s="13"/>
      <c r="N54" s="15"/>
      <c r="O54" s="15"/>
      <c r="P54" s="13"/>
    </row>
    <row r="55" spans="1:16" x14ac:dyDescent="0.25">
      <c r="A55" s="12" t="s">
        <v>7</v>
      </c>
      <c r="B55" s="25">
        <v>3.2</v>
      </c>
      <c r="C55" s="25">
        <v>9.4</v>
      </c>
      <c r="D55" s="15"/>
      <c r="E55" s="15"/>
      <c r="F55" s="15">
        <f t="shared" si="13"/>
        <v>30.080000000000002</v>
      </c>
      <c r="G55" s="15"/>
      <c r="H55" s="14"/>
      <c r="I55" s="25">
        <f t="shared" si="14"/>
        <v>30.080000000000002</v>
      </c>
      <c r="J55" s="13"/>
      <c r="K55" s="13"/>
      <c r="L55" s="24">
        <f>B55*C55</f>
        <v>30.080000000000002</v>
      </c>
      <c r="M55" s="13"/>
      <c r="N55" s="15"/>
      <c r="O55" s="15"/>
      <c r="P55" s="13"/>
    </row>
    <row r="56" spans="1:16" x14ac:dyDescent="0.25">
      <c r="A56" s="12" t="s">
        <v>8</v>
      </c>
      <c r="B56" s="25">
        <v>7.2</v>
      </c>
      <c r="C56" s="25">
        <v>11.4</v>
      </c>
      <c r="D56" s="15"/>
      <c r="E56" s="15"/>
      <c r="F56" s="15">
        <f t="shared" si="13"/>
        <v>82.08</v>
      </c>
      <c r="G56" s="25">
        <f>5*2</f>
        <v>10</v>
      </c>
      <c r="H56" s="14"/>
      <c r="I56" s="25">
        <f t="shared" si="14"/>
        <v>92.08</v>
      </c>
      <c r="J56" s="13"/>
      <c r="K56" s="13"/>
      <c r="L56" s="13"/>
      <c r="M56" s="13"/>
      <c r="N56" s="15"/>
      <c r="O56" s="15"/>
      <c r="P56" s="13"/>
    </row>
    <row r="57" spans="1:16" x14ac:dyDescent="0.25">
      <c r="A57" s="12" t="s">
        <v>9</v>
      </c>
      <c r="B57" s="25">
        <v>0.6</v>
      </c>
      <c r="C57" s="25">
        <v>1.2</v>
      </c>
      <c r="D57" s="15"/>
      <c r="E57" s="15"/>
      <c r="F57" s="15">
        <f t="shared" si="13"/>
        <v>0.72</v>
      </c>
      <c r="G57" s="15"/>
      <c r="H57" s="14"/>
      <c r="I57" s="15"/>
      <c r="J57" s="13"/>
      <c r="K57" s="13"/>
      <c r="L57" s="13"/>
      <c r="M57" s="13"/>
      <c r="N57" s="25">
        <f>B57*C57</f>
        <v>0.72</v>
      </c>
      <c r="O57" s="15"/>
      <c r="P57" s="13"/>
    </row>
    <row r="58" spans="1:16" x14ac:dyDescent="0.25">
      <c r="A58" s="12" t="s">
        <v>10</v>
      </c>
      <c r="B58" s="25">
        <v>3.2</v>
      </c>
      <c r="C58" s="25">
        <v>5.2</v>
      </c>
      <c r="D58" s="15"/>
      <c r="E58" s="15"/>
      <c r="F58" s="15">
        <f t="shared" si="13"/>
        <v>16.64</v>
      </c>
      <c r="G58" s="15"/>
      <c r="H58" s="14"/>
      <c r="I58" s="15"/>
      <c r="J58" s="13"/>
      <c r="K58" s="13"/>
      <c r="L58" s="13"/>
      <c r="M58" s="13"/>
      <c r="N58" s="25">
        <f>B58*C58</f>
        <v>16.64</v>
      </c>
      <c r="O58" s="15"/>
      <c r="P58" s="13"/>
    </row>
    <row r="59" spans="1:16" x14ac:dyDescent="0.25">
      <c r="A59" s="12" t="s">
        <v>18</v>
      </c>
      <c r="B59" s="15">
        <v>9.5</v>
      </c>
      <c r="C59" s="15">
        <v>2</v>
      </c>
      <c r="D59" s="15"/>
      <c r="E59" s="15"/>
      <c r="F59" s="25">
        <v>18.8</v>
      </c>
      <c r="G59" s="15"/>
      <c r="H59" s="14"/>
      <c r="I59" s="15"/>
      <c r="J59" s="13"/>
      <c r="K59" s="13"/>
      <c r="L59" s="13"/>
      <c r="M59" s="13"/>
      <c r="N59" s="25">
        <f>B59*C59</f>
        <v>19</v>
      </c>
      <c r="O59" s="15"/>
      <c r="P59" s="13"/>
    </row>
    <row r="60" spans="1:16" x14ac:dyDescent="0.25">
      <c r="A60" s="12" t="s">
        <v>19</v>
      </c>
      <c r="B60" s="15">
        <v>9.1999999999999993</v>
      </c>
      <c r="C60" s="15">
        <v>2</v>
      </c>
      <c r="D60" s="15"/>
      <c r="E60" s="15"/>
      <c r="F60" s="25">
        <v>28.4</v>
      </c>
      <c r="G60" s="15"/>
      <c r="H60" s="14"/>
      <c r="I60" s="15"/>
      <c r="J60" s="13"/>
      <c r="K60" s="13"/>
      <c r="L60" s="13"/>
      <c r="M60" s="13"/>
      <c r="N60" s="25">
        <f>B60*C60+B61*C61</f>
        <v>28.4</v>
      </c>
      <c r="O60" s="15"/>
      <c r="P60" s="13"/>
    </row>
    <row r="61" spans="1:16" x14ac:dyDescent="0.25">
      <c r="A61" s="12"/>
      <c r="B61" s="15">
        <v>5</v>
      </c>
      <c r="C61" s="15">
        <v>2</v>
      </c>
      <c r="D61" s="15"/>
      <c r="E61" s="15"/>
      <c r="F61" s="15"/>
      <c r="G61" s="15"/>
      <c r="H61" s="14"/>
      <c r="I61" s="15"/>
      <c r="J61" s="13"/>
      <c r="K61" s="13"/>
      <c r="L61" s="13"/>
      <c r="M61" s="13"/>
      <c r="N61" s="15"/>
      <c r="O61" s="15"/>
      <c r="P61" s="13"/>
    </row>
    <row r="62" spans="1:16" ht="6.65" customHeight="1" x14ac:dyDescent="0.25">
      <c r="A62" s="12"/>
      <c r="B62" s="15"/>
      <c r="C62" s="15"/>
      <c r="D62" s="15"/>
      <c r="E62" s="15"/>
      <c r="F62" s="15"/>
      <c r="G62" s="15"/>
      <c r="H62" s="14"/>
      <c r="I62" s="15"/>
      <c r="J62" s="13"/>
      <c r="K62" s="13"/>
      <c r="L62" s="13"/>
      <c r="M62" s="13"/>
      <c r="N62" s="15"/>
      <c r="O62" s="15"/>
      <c r="P62" s="13"/>
    </row>
    <row r="63" spans="1:16" x14ac:dyDescent="0.25">
      <c r="A63" s="7" t="s">
        <v>20</v>
      </c>
      <c r="B63" s="10"/>
      <c r="C63" s="10"/>
      <c r="D63" s="10"/>
      <c r="E63" s="10"/>
      <c r="F63" s="10"/>
      <c r="G63" s="10"/>
      <c r="H63" s="9">
        <v>2</v>
      </c>
      <c r="I63" s="10">
        <f>SUM(I64:I66)</f>
        <v>206.226</v>
      </c>
      <c r="J63" s="8">
        <f>I63*H63</f>
        <v>412.452</v>
      </c>
      <c r="K63" s="8">
        <f>J63-I65*H63</f>
        <v>351.49200000000002</v>
      </c>
      <c r="L63" s="8">
        <f>SUM(L64:L70)</f>
        <v>119.02800000000001</v>
      </c>
      <c r="M63" s="8">
        <f>L63*H63</f>
        <v>238.05600000000001</v>
      </c>
      <c r="N63" s="8"/>
      <c r="O63" s="10">
        <f>SUM(N67:N70)*H63+N72</f>
        <v>104.38</v>
      </c>
      <c r="P63" s="8">
        <f>O63+M63</f>
        <v>342.43600000000004</v>
      </c>
    </row>
    <row r="64" spans="1:16" x14ac:dyDescent="0.25">
      <c r="A64" s="12" t="s">
        <v>6</v>
      </c>
      <c r="B64" s="25">
        <v>9.42</v>
      </c>
      <c r="C64" s="25">
        <v>9.4</v>
      </c>
      <c r="D64" s="15"/>
      <c r="E64" s="15"/>
      <c r="F64" s="15">
        <f t="shared" ref="F64:F70" si="15">B64*C64</f>
        <v>88.548000000000002</v>
      </c>
      <c r="G64" s="25">
        <f>-1.35*1</f>
        <v>-1.35</v>
      </c>
      <c r="H64" s="14"/>
      <c r="I64" s="25">
        <f>B64*C64+G64</f>
        <v>87.198000000000008</v>
      </c>
      <c r="J64" s="13"/>
      <c r="K64" s="13"/>
      <c r="L64" s="24">
        <f>B64*C64</f>
        <v>88.548000000000002</v>
      </c>
      <c r="M64" s="13"/>
      <c r="N64" s="15"/>
      <c r="O64" s="15"/>
      <c r="P64" s="13"/>
    </row>
    <row r="65" spans="1:16" x14ac:dyDescent="0.25">
      <c r="A65" s="12" t="s">
        <v>7</v>
      </c>
      <c r="B65" s="25">
        <v>3.2</v>
      </c>
      <c r="C65" s="25">
        <v>9.4</v>
      </c>
      <c r="D65" s="15"/>
      <c r="E65" s="15"/>
      <c r="F65" s="15">
        <f t="shared" si="15"/>
        <v>30.080000000000002</v>
      </c>
      <c r="G65" s="25">
        <f>2*0.2</f>
        <v>0.4</v>
      </c>
      <c r="H65" s="14"/>
      <c r="I65" s="25">
        <f t="shared" ref="I65:I66" si="16">B65*C65+G65</f>
        <v>30.48</v>
      </c>
      <c r="J65" s="13"/>
      <c r="K65" s="13"/>
      <c r="L65" s="24">
        <f>B65*C65+G65</f>
        <v>30.48</v>
      </c>
      <c r="M65" s="13"/>
      <c r="N65" s="15"/>
      <c r="O65" s="15"/>
      <c r="P65" s="13"/>
    </row>
    <row r="66" spans="1:16" x14ac:dyDescent="0.25">
      <c r="A66" s="12" t="s">
        <v>8</v>
      </c>
      <c r="B66" s="25">
        <v>9.42</v>
      </c>
      <c r="C66" s="25">
        <v>9.4</v>
      </c>
      <c r="D66" s="15"/>
      <c r="E66" s="15"/>
      <c r="F66" s="15">
        <f t="shared" si="15"/>
        <v>88.548000000000002</v>
      </c>
      <c r="G66" s="15"/>
      <c r="H66" s="14"/>
      <c r="I66" s="25">
        <f t="shared" si="16"/>
        <v>88.548000000000002</v>
      </c>
      <c r="J66" s="13"/>
      <c r="K66" s="13"/>
      <c r="L66" s="13"/>
      <c r="M66" s="13"/>
      <c r="N66" s="15"/>
      <c r="O66" s="15"/>
      <c r="P66" s="13"/>
    </row>
    <row r="67" spans="1:16" x14ac:dyDescent="0.25">
      <c r="A67" s="12" t="s">
        <v>38</v>
      </c>
      <c r="B67" s="25">
        <v>0.6</v>
      </c>
      <c r="C67" s="25">
        <v>0.6</v>
      </c>
      <c r="D67" s="15"/>
      <c r="E67" s="15"/>
      <c r="F67" s="15">
        <f t="shared" si="15"/>
        <v>0.36</v>
      </c>
      <c r="G67" s="15"/>
      <c r="H67" s="14"/>
      <c r="I67" s="15"/>
      <c r="J67" s="13"/>
      <c r="K67" s="13"/>
      <c r="L67" s="13"/>
      <c r="M67" s="13"/>
      <c r="N67" s="25">
        <f>B67*C67</f>
        <v>0.36</v>
      </c>
      <c r="O67" s="15"/>
      <c r="P67" s="13"/>
    </row>
    <row r="68" spans="1:16" x14ac:dyDescent="0.25">
      <c r="A68" s="12" t="s">
        <v>15</v>
      </c>
      <c r="B68" s="25">
        <v>3.2</v>
      </c>
      <c r="C68" s="25">
        <v>5.2</v>
      </c>
      <c r="D68" s="15"/>
      <c r="E68" s="15"/>
      <c r="F68" s="15">
        <f t="shared" si="15"/>
        <v>16.64</v>
      </c>
      <c r="G68" s="15"/>
      <c r="H68" s="14"/>
      <c r="I68" s="15"/>
      <c r="J68" s="13"/>
      <c r="K68" s="13"/>
      <c r="L68" s="13"/>
      <c r="M68" s="13"/>
      <c r="N68" s="25">
        <f>B68*C68</f>
        <v>16.64</v>
      </c>
      <c r="O68" s="15"/>
      <c r="P68" s="13"/>
    </row>
    <row r="69" spans="1:16" x14ac:dyDescent="0.25">
      <c r="A69" s="12" t="s">
        <v>16</v>
      </c>
      <c r="B69" s="25">
        <v>1.2</v>
      </c>
      <c r="C69" s="25">
        <v>3.2</v>
      </c>
      <c r="D69" s="15"/>
      <c r="E69" s="15"/>
      <c r="F69" s="25">
        <f t="shared" si="15"/>
        <v>3.84</v>
      </c>
      <c r="G69" s="15"/>
      <c r="H69" s="14"/>
      <c r="I69" s="15"/>
      <c r="J69" s="13"/>
      <c r="K69" s="13"/>
      <c r="L69" s="13"/>
      <c r="M69" s="13"/>
      <c r="N69" s="25">
        <f t="shared" ref="N69:N70" si="17">B69*C69</f>
        <v>3.84</v>
      </c>
      <c r="O69" s="15"/>
      <c r="P69" s="13"/>
    </row>
    <row r="70" spans="1:16" x14ac:dyDescent="0.25">
      <c r="A70" s="12" t="s">
        <v>11</v>
      </c>
      <c r="B70" s="25">
        <v>9.42</v>
      </c>
      <c r="C70" s="25">
        <v>2</v>
      </c>
      <c r="D70" s="15"/>
      <c r="E70" s="15"/>
      <c r="F70" s="25">
        <f t="shared" si="15"/>
        <v>18.84</v>
      </c>
      <c r="G70" s="15"/>
      <c r="H70" s="14"/>
      <c r="I70" s="15"/>
      <c r="J70" s="13"/>
      <c r="K70" s="13"/>
      <c r="L70" s="13"/>
      <c r="M70" s="13"/>
      <c r="N70" s="25">
        <f t="shared" si="17"/>
        <v>18.84</v>
      </c>
      <c r="O70" s="15"/>
      <c r="P70" s="13"/>
    </row>
    <row r="71" spans="1:16" x14ac:dyDescent="0.25">
      <c r="A71" s="12"/>
      <c r="B71" s="15"/>
      <c r="C71" s="15"/>
      <c r="D71" s="15"/>
      <c r="E71" s="15"/>
      <c r="F71" s="15"/>
      <c r="G71" s="15"/>
      <c r="H71" s="14"/>
      <c r="I71" s="15"/>
      <c r="J71" s="13"/>
      <c r="K71" s="13"/>
      <c r="L71" s="13"/>
      <c r="M71" s="13"/>
      <c r="N71" s="15"/>
      <c r="O71" s="15"/>
      <c r="P71" s="13"/>
    </row>
    <row r="72" spans="1:16" x14ac:dyDescent="0.25">
      <c r="A72" s="12" t="s">
        <v>39</v>
      </c>
      <c r="B72" s="25">
        <f>45.8+9.8</f>
        <v>55.599999999999994</v>
      </c>
      <c r="C72" s="25">
        <v>0.45</v>
      </c>
      <c r="D72" s="15"/>
      <c r="E72" s="15"/>
      <c r="F72" s="25">
        <f>B72*C72</f>
        <v>25.02</v>
      </c>
      <c r="G72" s="15"/>
      <c r="H72" s="14"/>
      <c r="I72" s="15"/>
      <c r="J72" s="13"/>
      <c r="K72" s="13"/>
      <c r="L72" s="13"/>
      <c r="M72" s="13"/>
      <c r="N72" s="25">
        <f>F72</f>
        <v>25.02</v>
      </c>
      <c r="O72" s="15"/>
      <c r="P72" s="13"/>
    </row>
    <row r="73" spans="1:16" ht="6.65" customHeight="1" x14ac:dyDescent="0.25">
      <c r="A73" s="12"/>
      <c r="B73" s="15"/>
      <c r="C73" s="15"/>
      <c r="D73" s="15"/>
      <c r="E73" s="15"/>
      <c r="F73" s="15"/>
      <c r="G73" s="15"/>
      <c r="H73" s="14"/>
      <c r="I73" s="15"/>
      <c r="J73" s="13"/>
      <c r="K73" s="13"/>
      <c r="L73" s="13"/>
      <c r="M73" s="13"/>
      <c r="N73" s="15"/>
      <c r="O73" s="15"/>
      <c r="P73" s="13"/>
    </row>
    <row r="74" spans="1:16" x14ac:dyDescent="0.25">
      <c r="A74" s="7" t="s">
        <v>21</v>
      </c>
      <c r="B74" s="10"/>
      <c r="C74" s="10"/>
      <c r="D74" s="10"/>
      <c r="E74" s="10"/>
      <c r="F74" s="10"/>
      <c r="G74" s="10"/>
      <c r="H74" s="9"/>
      <c r="I74" s="10"/>
      <c r="J74" s="8"/>
      <c r="K74" s="8"/>
      <c r="L74" s="8"/>
      <c r="M74" s="8"/>
      <c r="N74" s="10">
        <f>SUM(N75:N81)</f>
        <v>1625.1</v>
      </c>
      <c r="O74" s="10">
        <f>N74</f>
        <v>1625.1</v>
      </c>
      <c r="P74" s="8">
        <f>M74+O74</f>
        <v>1625.1</v>
      </c>
    </row>
    <row r="75" spans="1:16" x14ac:dyDescent="0.25">
      <c r="A75" s="12" t="s">
        <v>22</v>
      </c>
      <c r="B75" s="15">
        <v>1.5</v>
      </c>
      <c r="C75" s="15">
        <f>65+160+70+45</f>
        <v>340</v>
      </c>
      <c r="D75" s="15"/>
      <c r="E75" s="15"/>
      <c r="F75" s="15">
        <f>B75*C75+B76*C76</f>
        <v>560.1</v>
      </c>
      <c r="G75" s="15"/>
      <c r="H75" s="14"/>
      <c r="I75" s="15"/>
      <c r="J75" s="13"/>
      <c r="K75" s="13"/>
      <c r="L75" s="13"/>
      <c r="M75" s="13"/>
      <c r="N75" s="15">
        <f>F75</f>
        <v>560.1</v>
      </c>
      <c r="O75" s="15"/>
      <c r="P75" s="13"/>
    </row>
    <row r="76" spans="1:16" x14ac:dyDescent="0.25">
      <c r="A76" s="12"/>
      <c r="B76" s="15">
        <v>3</v>
      </c>
      <c r="C76" s="15">
        <v>16.7</v>
      </c>
      <c r="D76" s="15"/>
      <c r="E76" s="15"/>
      <c r="F76" s="15"/>
      <c r="G76" s="15"/>
      <c r="H76" s="14"/>
      <c r="I76" s="15"/>
      <c r="J76" s="13"/>
      <c r="K76" s="13"/>
      <c r="L76" s="13"/>
      <c r="M76" s="13"/>
      <c r="N76" s="15"/>
      <c r="O76" s="15"/>
      <c r="P76" s="13"/>
    </row>
    <row r="77" spans="1:16" x14ac:dyDescent="0.25">
      <c r="A77" s="12" t="s">
        <v>23</v>
      </c>
      <c r="B77" s="15">
        <v>5</v>
      </c>
      <c r="C77" s="15">
        <v>12</v>
      </c>
      <c r="D77" s="15"/>
      <c r="E77" s="15"/>
      <c r="F77" s="15">
        <f>B78*C78+B77*C77</f>
        <v>330</v>
      </c>
      <c r="G77" s="15"/>
      <c r="H77" s="14"/>
      <c r="I77" s="15"/>
      <c r="J77" s="13"/>
      <c r="K77" s="13"/>
      <c r="L77" s="13"/>
      <c r="M77" s="13"/>
      <c r="N77" s="15">
        <f>F77</f>
        <v>330</v>
      </c>
      <c r="O77" s="15"/>
      <c r="P77" s="13"/>
    </row>
    <row r="78" spans="1:16" x14ac:dyDescent="0.25">
      <c r="A78" s="12"/>
      <c r="B78" s="15">
        <v>6</v>
      </c>
      <c r="C78" s="15">
        <v>45</v>
      </c>
      <c r="D78" s="15"/>
      <c r="E78" s="15"/>
      <c r="F78" s="15"/>
      <c r="G78" s="15"/>
      <c r="H78" s="14"/>
      <c r="I78" s="15"/>
      <c r="J78" s="13"/>
      <c r="K78" s="13"/>
      <c r="L78" s="13"/>
      <c r="M78" s="13"/>
      <c r="N78" s="15"/>
      <c r="O78" s="15"/>
      <c r="P78" s="13"/>
    </row>
    <row r="79" spans="1:16" x14ac:dyDescent="0.25">
      <c r="A79" s="12" t="s">
        <v>24</v>
      </c>
      <c r="B79" s="15">
        <v>5</v>
      </c>
      <c r="C79" s="15">
        <v>11</v>
      </c>
      <c r="D79" s="15"/>
      <c r="E79" s="15"/>
      <c r="F79" s="15"/>
      <c r="G79" s="15"/>
      <c r="H79" s="14"/>
      <c r="I79" s="15"/>
      <c r="J79" s="13"/>
      <c r="K79" s="13"/>
      <c r="L79" s="13"/>
      <c r="M79" s="13"/>
      <c r="N79" s="15">
        <f t="shared" ref="N79" si="18">B79*C79</f>
        <v>55</v>
      </c>
      <c r="O79" s="15"/>
      <c r="P79" s="13"/>
    </row>
    <row r="80" spans="1:16" x14ac:dyDescent="0.25">
      <c r="A80" s="12" t="s">
        <v>25</v>
      </c>
      <c r="B80" s="15"/>
      <c r="C80" s="15"/>
      <c r="D80" s="15"/>
      <c r="E80" s="15"/>
      <c r="F80" s="15"/>
      <c r="G80" s="15"/>
      <c r="H80" s="14"/>
      <c r="I80" s="15"/>
      <c r="J80" s="13"/>
      <c r="K80" s="13"/>
      <c r="L80" s="13"/>
      <c r="M80" s="13"/>
      <c r="N80" s="15">
        <v>580</v>
      </c>
      <c r="O80" s="15"/>
      <c r="P80" s="13"/>
    </row>
    <row r="81" spans="1:16" x14ac:dyDescent="0.25">
      <c r="A81" s="12" t="s">
        <v>26</v>
      </c>
      <c r="B81" s="15"/>
      <c r="C81" s="15"/>
      <c r="D81" s="15"/>
      <c r="E81" s="15"/>
      <c r="F81" s="15"/>
      <c r="G81" s="15"/>
      <c r="H81" s="14"/>
      <c r="I81" s="15"/>
      <c r="J81" s="13"/>
      <c r="K81" s="13"/>
      <c r="L81" s="13"/>
      <c r="M81" s="13"/>
      <c r="N81" s="15">
        <v>100</v>
      </c>
      <c r="O81" s="15"/>
      <c r="P81" s="13"/>
    </row>
    <row r="82" spans="1:16" ht="6.65" customHeight="1" x14ac:dyDescent="0.25">
      <c r="A82" s="12"/>
      <c r="B82" s="15"/>
      <c r="C82" s="15"/>
      <c r="D82" s="15"/>
      <c r="E82" s="15"/>
      <c r="F82" s="15"/>
      <c r="G82" s="15"/>
      <c r="H82" s="14"/>
      <c r="I82" s="15"/>
      <c r="J82" s="13"/>
      <c r="K82" s="13"/>
      <c r="L82" s="13"/>
      <c r="M82" s="13"/>
      <c r="N82" s="15"/>
      <c r="O82" s="15"/>
      <c r="P82" s="13"/>
    </row>
    <row r="83" spans="1:16" s="11" customFormat="1" x14ac:dyDescent="0.25">
      <c r="A83" s="17" t="s">
        <v>27</v>
      </c>
      <c r="B83" s="20"/>
      <c r="C83" s="20"/>
      <c r="D83" s="20"/>
      <c r="E83" s="20"/>
      <c r="F83" s="20"/>
      <c r="G83" s="20"/>
      <c r="H83" s="19"/>
      <c r="I83" s="20"/>
      <c r="J83" s="18">
        <f>SUM(J1:J73)</f>
        <v>4727.9400000000005</v>
      </c>
      <c r="K83" s="18">
        <f>SUM(K2:K81)</f>
        <v>4086.3719999999998</v>
      </c>
      <c r="L83" s="18"/>
      <c r="M83" s="18">
        <f>SUM(M1:M82)</f>
        <v>2623.9440000000004</v>
      </c>
      <c r="N83" s="20"/>
      <c r="O83" s="20">
        <f>SUM(O1:O82)</f>
        <v>2827.9900000000002</v>
      </c>
      <c r="P83" s="18">
        <f>SUM(P1:P81)</f>
        <v>5451.9339999999993</v>
      </c>
    </row>
    <row r="85" spans="1:16" x14ac:dyDescent="0.25">
      <c r="A85" s="17" t="s">
        <v>28</v>
      </c>
      <c r="B85" s="20"/>
      <c r="C85" s="20"/>
      <c r="D85" s="20"/>
      <c r="E85" s="20"/>
      <c r="F85" s="20"/>
      <c r="G85" s="20"/>
      <c r="H85" s="19"/>
      <c r="I85" s="20"/>
      <c r="J85" s="18">
        <f>POZEMKY!F51</f>
        <v>4905.5</v>
      </c>
      <c r="K85" s="18"/>
    </row>
    <row r="86" spans="1:16" x14ac:dyDescent="0.25">
      <c r="A86" s="17" t="s">
        <v>29</v>
      </c>
      <c r="B86" s="20"/>
      <c r="C86" s="20"/>
      <c r="D86" s="20"/>
      <c r="E86" s="20"/>
      <c r="F86" s="20"/>
      <c r="G86" s="20"/>
      <c r="H86" s="19"/>
      <c r="I86" s="20"/>
      <c r="J86" s="18">
        <f>J85-J83</f>
        <v>177.55999999999949</v>
      </c>
      <c r="K86" s="18"/>
    </row>
  </sheetData>
  <mergeCells count="2">
    <mergeCell ref="A8:A9"/>
    <mergeCell ref="A17:A18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8"/>
  <sheetViews>
    <sheetView workbookViewId="0">
      <selection activeCell="E268" sqref="E268"/>
    </sheetView>
  </sheetViews>
  <sheetFormatPr defaultRowHeight="14.5" outlineLevelRow="2" x14ac:dyDescent="0.35"/>
  <cols>
    <col min="2" max="2" width="31.26953125" customWidth="1"/>
    <col min="3" max="3" width="10.36328125" style="29" customWidth="1"/>
  </cols>
  <sheetData>
    <row r="1" spans="1:5" ht="29" x14ac:dyDescent="0.35">
      <c r="A1" s="48" t="s">
        <v>76</v>
      </c>
      <c r="B1" s="49"/>
      <c r="C1" s="50"/>
      <c r="D1" s="38" t="s">
        <v>75</v>
      </c>
      <c r="E1" s="38" t="s">
        <v>74</v>
      </c>
    </row>
    <row r="2" spans="1:5" s="31" customFormat="1" x14ac:dyDescent="0.35">
      <c r="A2" s="46" t="s">
        <v>70</v>
      </c>
      <c r="B2" s="46"/>
      <c r="C2" s="30">
        <f>C3+C13</f>
        <v>153.66</v>
      </c>
      <c r="D2" s="43">
        <v>2</v>
      </c>
      <c r="E2" s="43">
        <f>C2*D2</f>
        <v>307.32</v>
      </c>
    </row>
    <row r="3" spans="1:5" s="31" customFormat="1" outlineLevel="1" collapsed="1" x14ac:dyDescent="0.35">
      <c r="A3" s="41" t="s">
        <v>40</v>
      </c>
      <c r="B3" s="41"/>
      <c r="C3" s="42">
        <f>SUM(C4:C12)</f>
        <v>88.24</v>
      </c>
    </row>
    <row r="4" spans="1:5" s="34" customFormat="1" hidden="1" outlineLevel="2" x14ac:dyDescent="0.35">
      <c r="A4" s="35"/>
      <c r="B4" s="35" t="s">
        <v>41</v>
      </c>
      <c r="C4" s="36">
        <v>3.81</v>
      </c>
    </row>
    <row r="5" spans="1:5" s="34" customFormat="1" hidden="1" outlineLevel="2" x14ac:dyDescent="0.35">
      <c r="A5" s="35"/>
      <c r="B5" s="35" t="s">
        <v>42</v>
      </c>
      <c r="C5" s="36">
        <v>10.199999999999999</v>
      </c>
    </row>
    <row r="6" spans="1:5" s="34" customFormat="1" hidden="1" outlineLevel="2" x14ac:dyDescent="0.35">
      <c r="A6" s="35"/>
      <c r="B6" s="35" t="s">
        <v>66</v>
      </c>
      <c r="C6" s="36">
        <v>5</v>
      </c>
    </row>
    <row r="7" spans="1:5" s="34" customFormat="1" hidden="1" outlineLevel="2" x14ac:dyDescent="0.35">
      <c r="A7" s="35"/>
      <c r="B7" s="35" t="s">
        <v>44</v>
      </c>
      <c r="C7" s="36">
        <v>4.3</v>
      </c>
      <c r="D7" s="51"/>
    </row>
    <row r="8" spans="1:5" s="34" customFormat="1" hidden="1" outlineLevel="2" x14ac:dyDescent="0.35">
      <c r="A8" s="35"/>
      <c r="B8" s="35" t="s">
        <v>45</v>
      </c>
      <c r="C8" s="36">
        <v>33.4</v>
      </c>
      <c r="D8" s="51"/>
    </row>
    <row r="9" spans="1:5" s="34" customFormat="1" hidden="1" outlineLevel="2" x14ac:dyDescent="0.35">
      <c r="A9" s="35"/>
      <c r="B9" s="35" t="s">
        <v>61</v>
      </c>
      <c r="C9" s="36">
        <v>5.27</v>
      </c>
    </row>
    <row r="10" spans="1:5" s="34" customFormat="1" hidden="1" outlineLevel="2" x14ac:dyDescent="0.35">
      <c r="A10" s="35"/>
      <c r="B10" s="35" t="s">
        <v>49</v>
      </c>
      <c r="C10" s="36">
        <v>2.2599999999999998</v>
      </c>
    </row>
    <row r="11" spans="1:5" s="34" customFormat="1" hidden="1" outlineLevel="2" x14ac:dyDescent="0.35">
      <c r="A11" s="35"/>
      <c r="B11" s="35" t="s">
        <v>47</v>
      </c>
      <c r="C11" s="36">
        <v>17.5</v>
      </c>
    </row>
    <row r="12" spans="1:5" s="34" customFormat="1" hidden="1" outlineLevel="2" x14ac:dyDescent="0.35">
      <c r="A12" s="35"/>
      <c r="B12" s="35" t="s">
        <v>50</v>
      </c>
      <c r="C12" s="36">
        <v>6.5</v>
      </c>
    </row>
    <row r="13" spans="1:5" s="31" customFormat="1" outlineLevel="1" collapsed="1" x14ac:dyDescent="0.35">
      <c r="A13" s="32" t="s">
        <v>51</v>
      </c>
      <c r="B13" s="32"/>
      <c r="C13" s="33">
        <f>SUM(C14:C20)</f>
        <v>65.42</v>
      </c>
    </row>
    <row r="14" spans="1:5" s="34" customFormat="1" hidden="1" outlineLevel="2" x14ac:dyDescent="0.35">
      <c r="A14" s="35"/>
      <c r="B14" s="35" t="s">
        <v>58</v>
      </c>
      <c r="C14" s="36">
        <v>12.63</v>
      </c>
    </row>
    <row r="15" spans="1:5" s="34" customFormat="1" hidden="1" outlineLevel="2" x14ac:dyDescent="0.35">
      <c r="A15" s="35"/>
      <c r="B15" s="35" t="s">
        <v>52</v>
      </c>
      <c r="C15" s="36">
        <v>6.1</v>
      </c>
    </row>
    <row r="16" spans="1:5" s="34" customFormat="1" hidden="1" outlineLevel="2" x14ac:dyDescent="0.35">
      <c r="A16" s="35"/>
      <c r="B16" s="35" t="s">
        <v>54</v>
      </c>
      <c r="C16" s="36">
        <v>12.39</v>
      </c>
    </row>
    <row r="17" spans="1:5" s="34" customFormat="1" hidden="1" outlineLevel="2" x14ac:dyDescent="0.35">
      <c r="A17" s="35"/>
      <c r="B17" s="35" t="s">
        <v>56</v>
      </c>
      <c r="C17" s="36">
        <v>10.1</v>
      </c>
    </row>
    <row r="18" spans="1:5" s="34" customFormat="1" hidden="1" outlineLevel="2" x14ac:dyDescent="0.35">
      <c r="A18" s="35"/>
      <c r="B18" s="35" t="s">
        <v>67</v>
      </c>
      <c r="C18" s="36">
        <v>10.11</v>
      </c>
    </row>
    <row r="19" spans="1:5" s="34" customFormat="1" hidden="1" outlineLevel="2" x14ac:dyDescent="0.35">
      <c r="A19" s="35"/>
      <c r="B19" s="35" t="s">
        <v>55</v>
      </c>
      <c r="C19" s="36">
        <v>12.6</v>
      </c>
    </row>
    <row r="20" spans="1:5" s="34" customFormat="1" hidden="1" outlineLevel="2" x14ac:dyDescent="0.35">
      <c r="A20" s="39"/>
      <c r="B20" s="39" t="s">
        <v>57</v>
      </c>
      <c r="C20" s="40">
        <v>1.49</v>
      </c>
    </row>
    <row r="21" spans="1:5" s="31" customFormat="1" x14ac:dyDescent="0.35">
      <c r="A21" s="46" t="s">
        <v>71</v>
      </c>
      <c r="B21" s="46"/>
      <c r="C21" s="30">
        <f>C22+C31</f>
        <v>153.92000000000002</v>
      </c>
      <c r="D21" s="43">
        <v>2</v>
      </c>
      <c r="E21" s="43">
        <f>C21*D21</f>
        <v>307.84000000000003</v>
      </c>
    </row>
    <row r="22" spans="1:5" s="31" customFormat="1" outlineLevel="1" collapsed="1" x14ac:dyDescent="0.35">
      <c r="A22" s="41" t="s">
        <v>40</v>
      </c>
      <c r="B22" s="41"/>
      <c r="C22" s="42">
        <f>SUM(C23:C30)</f>
        <v>88.5</v>
      </c>
    </row>
    <row r="23" spans="1:5" s="34" customFormat="1" hidden="1" outlineLevel="2" x14ac:dyDescent="0.35">
      <c r="A23" s="35"/>
      <c r="B23" s="35" t="s">
        <v>41</v>
      </c>
      <c r="C23" s="36">
        <v>4.2</v>
      </c>
    </row>
    <row r="24" spans="1:5" s="34" customFormat="1" hidden="1" outlineLevel="2" x14ac:dyDescent="0.35">
      <c r="A24" s="35"/>
      <c r="B24" s="35" t="s">
        <v>42</v>
      </c>
      <c r="C24" s="36">
        <v>11.5</v>
      </c>
    </row>
    <row r="25" spans="1:5" s="34" customFormat="1" hidden="1" outlineLevel="2" x14ac:dyDescent="0.35">
      <c r="A25" s="35"/>
      <c r="B25" s="35" t="s">
        <v>43</v>
      </c>
      <c r="C25" s="36">
        <v>10.5</v>
      </c>
    </row>
    <row r="26" spans="1:5" s="34" customFormat="1" hidden="1" outlineLevel="2" x14ac:dyDescent="0.35">
      <c r="A26" s="35"/>
      <c r="B26" s="35" t="s">
        <v>44</v>
      </c>
      <c r="C26" s="36">
        <v>5.2</v>
      </c>
      <c r="D26" s="51"/>
    </row>
    <row r="27" spans="1:5" s="34" customFormat="1" hidden="1" outlineLevel="2" x14ac:dyDescent="0.35">
      <c r="A27" s="35"/>
      <c r="B27" s="35" t="s">
        <v>82</v>
      </c>
      <c r="C27" s="36">
        <v>30.5</v>
      </c>
      <c r="D27" s="51"/>
    </row>
    <row r="28" spans="1:5" s="34" customFormat="1" hidden="1" outlineLevel="2" x14ac:dyDescent="0.35">
      <c r="A28" s="35"/>
      <c r="B28" s="35" t="s">
        <v>49</v>
      </c>
      <c r="C28" s="36">
        <v>2.6</v>
      </c>
    </row>
    <row r="29" spans="1:5" s="34" customFormat="1" hidden="1" outlineLevel="2" x14ac:dyDescent="0.35">
      <c r="A29" s="35"/>
      <c r="B29" s="35" t="s">
        <v>47</v>
      </c>
      <c r="C29" s="36">
        <v>17.5</v>
      </c>
    </row>
    <row r="30" spans="1:5" s="34" customFormat="1" hidden="1" outlineLevel="2" x14ac:dyDescent="0.35">
      <c r="A30" s="35"/>
      <c r="B30" s="35" t="s">
        <v>50</v>
      </c>
      <c r="C30" s="36">
        <v>6.5</v>
      </c>
    </row>
    <row r="31" spans="1:5" s="31" customFormat="1" outlineLevel="1" collapsed="1" x14ac:dyDescent="0.35">
      <c r="A31" s="32" t="s">
        <v>51</v>
      </c>
      <c r="B31" s="32"/>
      <c r="C31" s="33">
        <f>SUM(C32:C38)</f>
        <v>65.42</v>
      </c>
    </row>
    <row r="32" spans="1:5" s="34" customFormat="1" hidden="1" outlineLevel="2" x14ac:dyDescent="0.35">
      <c r="A32" s="35"/>
      <c r="B32" s="35" t="s">
        <v>58</v>
      </c>
      <c r="C32" s="36">
        <v>12.63</v>
      </c>
    </row>
    <row r="33" spans="1:5" s="34" customFormat="1" hidden="1" outlineLevel="2" x14ac:dyDescent="0.35">
      <c r="A33" s="35"/>
      <c r="B33" s="35" t="s">
        <v>52</v>
      </c>
      <c r="C33" s="36">
        <v>6.1</v>
      </c>
    </row>
    <row r="34" spans="1:5" s="34" customFormat="1" hidden="1" outlineLevel="2" x14ac:dyDescent="0.35">
      <c r="A34" s="35"/>
      <c r="B34" s="35" t="s">
        <v>54</v>
      </c>
      <c r="C34" s="36">
        <v>12.39</v>
      </c>
    </row>
    <row r="35" spans="1:5" s="34" customFormat="1" hidden="1" outlineLevel="2" x14ac:dyDescent="0.35">
      <c r="A35" s="35"/>
      <c r="B35" s="35" t="s">
        <v>56</v>
      </c>
      <c r="C35" s="36">
        <v>10.1</v>
      </c>
    </row>
    <row r="36" spans="1:5" s="34" customFormat="1" hidden="1" outlineLevel="2" x14ac:dyDescent="0.35">
      <c r="A36" s="35"/>
      <c r="B36" s="35" t="s">
        <v>67</v>
      </c>
      <c r="C36" s="36">
        <v>10.11</v>
      </c>
    </row>
    <row r="37" spans="1:5" s="34" customFormat="1" hidden="1" outlineLevel="2" x14ac:dyDescent="0.35">
      <c r="A37" s="35"/>
      <c r="B37" s="35" t="s">
        <v>55</v>
      </c>
      <c r="C37" s="36">
        <v>12.6</v>
      </c>
    </row>
    <row r="38" spans="1:5" s="34" customFormat="1" hidden="1" outlineLevel="2" x14ac:dyDescent="0.35">
      <c r="A38" s="39"/>
      <c r="B38" s="39" t="s">
        <v>57</v>
      </c>
      <c r="C38" s="40">
        <v>1.49</v>
      </c>
    </row>
    <row r="39" spans="1:5" s="31" customFormat="1" x14ac:dyDescent="0.35">
      <c r="A39" s="52" t="s">
        <v>81</v>
      </c>
      <c r="B39" s="53"/>
      <c r="C39" s="30">
        <f>C40+C49</f>
        <v>153.92000000000002</v>
      </c>
      <c r="D39" s="43">
        <v>2</v>
      </c>
      <c r="E39" s="43">
        <f>C39*D39</f>
        <v>307.84000000000003</v>
      </c>
    </row>
    <row r="40" spans="1:5" s="31" customFormat="1" outlineLevel="1" collapsed="1" x14ac:dyDescent="0.35">
      <c r="A40" s="41" t="s">
        <v>40</v>
      </c>
      <c r="B40" s="41"/>
      <c r="C40" s="42">
        <f>SUM(C41:C48)</f>
        <v>88.5</v>
      </c>
    </row>
    <row r="41" spans="1:5" s="34" customFormat="1" hidden="1" outlineLevel="2" x14ac:dyDescent="0.35">
      <c r="A41" s="35"/>
      <c r="B41" s="35" t="s">
        <v>41</v>
      </c>
      <c r="C41" s="36">
        <v>4.2</v>
      </c>
    </row>
    <row r="42" spans="1:5" s="34" customFormat="1" hidden="1" outlineLevel="2" x14ac:dyDescent="0.35">
      <c r="A42" s="35"/>
      <c r="B42" s="35" t="s">
        <v>42</v>
      </c>
      <c r="C42" s="36">
        <v>11.5</v>
      </c>
    </row>
    <row r="43" spans="1:5" s="34" customFormat="1" hidden="1" outlineLevel="2" x14ac:dyDescent="0.35">
      <c r="A43" s="35"/>
      <c r="B43" s="35" t="s">
        <v>43</v>
      </c>
      <c r="C43" s="36">
        <v>10.5</v>
      </c>
    </row>
    <row r="44" spans="1:5" s="34" customFormat="1" hidden="1" outlineLevel="2" x14ac:dyDescent="0.35">
      <c r="A44" s="35"/>
      <c r="B44" s="35" t="s">
        <v>44</v>
      </c>
      <c r="C44" s="36">
        <v>5.2</v>
      </c>
    </row>
    <row r="45" spans="1:5" s="34" customFormat="1" hidden="1" outlineLevel="2" x14ac:dyDescent="0.35">
      <c r="A45" s="35"/>
      <c r="B45" s="35" t="s">
        <v>82</v>
      </c>
      <c r="C45" s="36">
        <v>30.5</v>
      </c>
    </row>
    <row r="46" spans="1:5" s="34" customFormat="1" hidden="1" outlineLevel="2" x14ac:dyDescent="0.35">
      <c r="A46" s="35"/>
      <c r="B46" s="35" t="s">
        <v>49</v>
      </c>
      <c r="C46" s="36">
        <v>2.6</v>
      </c>
    </row>
    <row r="47" spans="1:5" s="34" customFormat="1" hidden="1" outlineLevel="2" x14ac:dyDescent="0.35">
      <c r="A47" s="35"/>
      <c r="B47" s="35" t="s">
        <v>47</v>
      </c>
      <c r="C47" s="36">
        <v>17.5</v>
      </c>
    </row>
    <row r="48" spans="1:5" s="34" customFormat="1" hidden="1" outlineLevel="2" x14ac:dyDescent="0.35">
      <c r="A48" s="35"/>
      <c r="B48" s="35" t="s">
        <v>50</v>
      </c>
      <c r="C48" s="36">
        <v>6.5</v>
      </c>
    </row>
    <row r="49" spans="1:5" s="31" customFormat="1" outlineLevel="1" collapsed="1" x14ac:dyDescent="0.35">
      <c r="A49" s="32" t="s">
        <v>51</v>
      </c>
      <c r="B49" s="32"/>
      <c r="C49" s="33">
        <f>SUM(C50:C56)</f>
        <v>65.42</v>
      </c>
    </row>
    <row r="50" spans="1:5" s="34" customFormat="1" hidden="1" outlineLevel="2" x14ac:dyDescent="0.35">
      <c r="A50" s="35"/>
      <c r="B50" s="35" t="s">
        <v>58</v>
      </c>
      <c r="C50" s="36">
        <v>12.63</v>
      </c>
    </row>
    <row r="51" spans="1:5" s="34" customFormat="1" hidden="1" outlineLevel="2" x14ac:dyDescent="0.35">
      <c r="A51" s="35"/>
      <c r="B51" s="35" t="s">
        <v>52</v>
      </c>
      <c r="C51" s="36">
        <v>6.1</v>
      </c>
    </row>
    <row r="52" spans="1:5" s="34" customFormat="1" hidden="1" outlineLevel="2" x14ac:dyDescent="0.35">
      <c r="A52" s="35"/>
      <c r="B52" s="35" t="s">
        <v>54</v>
      </c>
      <c r="C52" s="36">
        <v>12.39</v>
      </c>
    </row>
    <row r="53" spans="1:5" s="34" customFormat="1" hidden="1" outlineLevel="2" x14ac:dyDescent="0.35">
      <c r="A53" s="35"/>
      <c r="B53" s="35" t="s">
        <v>56</v>
      </c>
      <c r="C53" s="36">
        <v>10.1</v>
      </c>
    </row>
    <row r="54" spans="1:5" s="34" customFormat="1" hidden="1" outlineLevel="2" x14ac:dyDescent="0.35">
      <c r="A54" s="35"/>
      <c r="B54" s="35" t="s">
        <v>67</v>
      </c>
      <c r="C54" s="36">
        <v>10.11</v>
      </c>
    </row>
    <row r="55" spans="1:5" s="34" customFormat="1" hidden="1" outlineLevel="2" x14ac:dyDescent="0.35">
      <c r="A55" s="35"/>
      <c r="B55" s="35" t="s">
        <v>55</v>
      </c>
      <c r="C55" s="36">
        <v>12.6</v>
      </c>
    </row>
    <row r="56" spans="1:5" s="34" customFormat="1" hidden="1" outlineLevel="2" x14ac:dyDescent="0.35">
      <c r="A56" s="39"/>
      <c r="B56" s="39" t="s">
        <v>57</v>
      </c>
      <c r="C56" s="40">
        <v>1.49</v>
      </c>
    </row>
    <row r="57" spans="1:5" s="31" customFormat="1" x14ac:dyDescent="0.35">
      <c r="A57" s="52" t="s">
        <v>79</v>
      </c>
      <c r="B57" s="53"/>
      <c r="C57" s="30">
        <f>C58+C66</f>
        <v>168.39999999999998</v>
      </c>
      <c r="D57" s="43">
        <v>2</v>
      </c>
      <c r="E57" s="43">
        <f>C57*D57</f>
        <v>336.79999999999995</v>
      </c>
    </row>
    <row r="58" spans="1:5" s="31" customFormat="1" outlineLevel="1" collapsed="1" x14ac:dyDescent="0.35">
      <c r="A58" s="41" t="s">
        <v>40</v>
      </c>
      <c r="B58" s="41"/>
      <c r="C58" s="42">
        <f>SUM(C59:C65)</f>
        <v>88.899999999999991</v>
      </c>
    </row>
    <row r="59" spans="1:5" s="34" customFormat="1" hidden="1" outlineLevel="2" x14ac:dyDescent="0.35">
      <c r="A59" s="35"/>
      <c r="B59" s="35" t="s">
        <v>41</v>
      </c>
      <c r="C59" s="36">
        <v>4.8</v>
      </c>
    </row>
    <row r="60" spans="1:5" s="34" customFormat="1" hidden="1" outlineLevel="2" x14ac:dyDescent="0.35">
      <c r="A60" s="35"/>
      <c r="B60" s="35" t="s">
        <v>42</v>
      </c>
      <c r="C60" s="36">
        <v>17.3</v>
      </c>
    </row>
    <row r="61" spans="1:5" s="34" customFormat="1" hidden="1" outlineLevel="2" x14ac:dyDescent="0.35">
      <c r="A61" s="35"/>
      <c r="B61" s="35" t="s">
        <v>44</v>
      </c>
      <c r="C61" s="36">
        <v>5.7</v>
      </c>
    </row>
    <row r="62" spans="1:5" s="34" customFormat="1" hidden="1" outlineLevel="2" x14ac:dyDescent="0.35">
      <c r="A62" s="35"/>
      <c r="B62" s="35" t="s">
        <v>83</v>
      </c>
      <c r="C62" s="36">
        <v>35.299999999999997</v>
      </c>
    </row>
    <row r="63" spans="1:5" s="34" customFormat="1" hidden="1" outlineLevel="2" x14ac:dyDescent="0.35">
      <c r="A63" s="35"/>
      <c r="B63" s="35" t="s">
        <v>49</v>
      </c>
      <c r="C63" s="36">
        <v>1.8</v>
      </c>
    </row>
    <row r="64" spans="1:5" s="34" customFormat="1" hidden="1" outlineLevel="2" x14ac:dyDescent="0.35">
      <c r="A64" s="35"/>
      <c r="B64" s="35" t="s">
        <v>47</v>
      </c>
      <c r="C64" s="36">
        <v>17.5</v>
      </c>
    </row>
    <row r="65" spans="1:5" s="34" customFormat="1" hidden="1" outlineLevel="2" x14ac:dyDescent="0.35">
      <c r="A65" s="35"/>
      <c r="B65" s="35" t="s">
        <v>50</v>
      </c>
      <c r="C65" s="36">
        <v>6.5</v>
      </c>
    </row>
    <row r="66" spans="1:5" s="31" customFormat="1" outlineLevel="1" collapsed="1" x14ac:dyDescent="0.35">
      <c r="A66" s="32" t="s">
        <v>51</v>
      </c>
      <c r="B66" s="32"/>
      <c r="C66" s="33">
        <f>SUM(C67:C73)</f>
        <v>79.5</v>
      </c>
    </row>
    <row r="67" spans="1:5" s="34" customFormat="1" hidden="1" outlineLevel="2" x14ac:dyDescent="0.35">
      <c r="A67" s="35"/>
      <c r="B67" s="35" t="s">
        <v>58</v>
      </c>
      <c r="C67" s="36">
        <v>14</v>
      </c>
    </row>
    <row r="68" spans="1:5" s="34" customFormat="1" hidden="1" outlineLevel="2" x14ac:dyDescent="0.35">
      <c r="A68" s="35"/>
      <c r="B68" s="35" t="s">
        <v>52</v>
      </c>
      <c r="C68" s="36">
        <v>7</v>
      </c>
    </row>
    <row r="69" spans="1:5" s="34" customFormat="1" hidden="1" outlineLevel="2" x14ac:dyDescent="0.35">
      <c r="A69" s="35"/>
      <c r="B69" s="35" t="s">
        <v>55</v>
      </c>
      <c r="C69" s="36">
        <v>12.8</v>
      </c>
    </row>
    <row r="70" spans="1:5" s="34" customFormat="1" hidden="1" outlineLevel="2" x14ac:dyDescent="0.35">
      <c r="A70" s="35"/>
      <c r="B70" s="35" t="s">
        <v>54</v>
      </c>
      <c r="C70" s="36">
        <v>18.8</v>
      </c>
    </row>
    <row r="71" spans="1:5" s="34" customFormat="1" hidden="1" outlineLevel="2" x14ac:dyDescent="0.35">
      <c r="A71" s="35"/>
      <c r="B71" s="35" t="s">
        <v>56</v>
      </c>
      <c r="C71" s="36">
        <v>14.7</v>
      </c>
    </row>
    <row r="72" spans="1:5" s="34" customFormat="1" hidden="1" outlineLevel="2" x14ac:dyDescent="0.35">
      <c r="A72" s="35"/>
      <c r="B72" s="35" t="s">
        <v>67</v>
      </c>
      <c r="C72" s="36">
        <v>10.199999999999999</v>
      </c>
    </row>
    <row r="73" spans="1:5" s="34" customFormat="1" hidden="1" outlineLevel="2" x14ac:dyDescent="0.35">
      <c r="A73" s="39"/>
      <c r="B73" s="39" t="s">
        <v>57</v>
      </c>
      <c r="C73" s="40">
        <v>2</v>
      </c>
    </row>
    <row r="74" spans="1:5" s="31" customFormat="1" x14ac:dyDescent="0.35">
      <c r="A74" s="46" t="s">
        <v>72</v>
      </c>
      <c r="B74" s="46"/>
      <c r="C74" s="30">
        <f>C75+C85</f>
        <v>158.43</v>
      </c>
      <c r="D74" s="43">
        <v>2</v>
      </c>
      <c r="E74" s="43">
        <f>C74*D74</f>
        <v>316.86</v>
      </c>
    </row>
    <row r="75" spans="1:5" s="31" customFormat="1" outlineLevel="1" collapsed="1" x14ac:dyDescent="0.35">
      <c r="A75" s="41" t="s">
        <v>40</v>
      </c>
      <c r="B75" s="41"/>
      <c r="C75" s="42">
        <f>SUM(C76:C84)</f>
        <v>94.52000000000001</v>
      </c>
    </row>
    <row r="76" spans="1:5" s="34" customFormat="1" hidden="1" outlineLevel="2" x14ac:dyDescent="0.35">
      <c r="A76" s="35"/>
      <c r="B76" s="35" t="s">
        <v>41</v>
      </c>
      <c r="C76" s="36">
        <v>3.7</v>
      </c>
    </row>
    <row r="77" spans="1:5" s="34" customFormat="1" hidden="1" outlineLevel="2" x14ac:dyDescent="0.35">
      <c r="A77" s="35"/>
      <c r="B77" s="35" t="s">
        <v>42</v>
      </c>
      <c r="C77" s="36">
        <v>8.1199999999999992</v>
      </c>
    </row>
    <row r="78" spans="1:5" s="34" customFormat="1" hidden="1" outlineLevel="2" x14ac:dyDescent="0.35">
      <c r="A78" s="35"/>
      <c r="B78" s="35" t="s">
        <v>66</v>
      </c>
      <c r="C78" s="36">
        <v>5.76</v>
      </c>
    </row>
    <row r="79" spans="1:5" s="34" customFormat="1" hidden="1" outlineLevel="2" x14ac:dyDescent="0.35">
      <c r="A79" s="35"/>
      <c r="B79" s="35" t="s">
        <v>44</v>
      </c>
      <c r="C79" s="36">
        <v>4.28</v>
      </c>
    </row>
    <row r="80" spans="1:5" s="34" customFormat="1" hidden="1" outlineLevel="2" x14ac:dyDescent="0.35">
      <c r="A80" s="35"/>
      <c r="B80" s="35" t="s">
        <v>45</v>
      </c>
      <c r="C80" s="36">
        <v>32.86</v>
      </c>
    </row>
    <row r="81" spans="1:5" s="34" customFormat="1" hidden="1" outlineLevel="2" x14ac:dyDescent="0.35">
      <c r="A81" s="35"/>
      <c r="B81" s="35" t="s">
        <v>61</v>
      </c>
      <c r="C81" s="36">
        <v>6.22</v>
      </c>
    </row>
    <row r="82" spans="1:5" s="34" customFormat="1" hidden="1" outlineLevel="2" x14ac:dyDescent="0.35">
      <c r="A82" s="35"/>
      <c r="B82" s="35" t="s">
        <v>49</v>
      </c>
      <c r="C82" s="36">
        <v>1.45</v>
      </c>
    </row>
    <row r="83" spans="1:5" s="34" customFormat="1" hidden="1" outlineLevel="2" x14ac:dyDescent="0.35">
      <c r="A83" s="35"/>
      <c r="B83" s="35" t="s">
        <v>47</v>
      </c>
      <c r="C83" s="36">
        <v>20.09</v>
      </c>
    </row>
    <row r="84" spans="1:5" s="34" customFormat="1" hidden="1" outlineLevel="2" x14ac:dyDescent="0.35">
      <c r="A84" s="35"/>
      <c r="B84" s="35" t="s">
        <v>50</v>
      </c>
      <c r="C84" s="36">
        <v>12.04</v>
      </c>
    </row>
    <row r="85" spans="1:5" s="31" customFormat="1" outlineLevel="1" collapsed="1" x14ac:dyDescent="0.35">
      <c r="A85" s="32" t="s">
        <v>51</v>
      </c>
      <c r="B85" s="32"/>
      <c r="C85" s="33">
        <f>SUM(C86:C92)</f>
        <v>63.910000000000004</v>
      </c>
    </row>
    <row r="86" spans="1:5" s="34" customFormat="1" hidden="1" outlineLevel="2" x14ac:dyDescent="0.35">
      <c r="A86" s="35"/>
      <c r="B86" s="35" t="s">
        <v>58</v>
      </c>
      <c r="C86" s="36">
        <v>12.29</v>
      </c>
    </row>
    <row r="87" spans="1:5" s="34" customFormat="1" hidden="1" outlineLevel="2" x14ac:dyDescent="0.35">
      <c r="A87" s="35"/>
      <c r="B87" s="35" t="s">
        <v>52</v>
      </c>
      <c r="C87" s="36">
        <v>6.1</v>
      </c>
      <c r="E87" s="37"/>
    </row>
    <row r="88" spans="1:5" s="34" customFormat="1" hidden="1" outlineLevel="2" x14ac:dyDescent="0.35">
      <c r="A88" s="35"/>
      <c r="B88" s="35" t="s">
        <v>54</v>
      </c>
      <c r="C88" s="36">
        <v>12.39</v>
      </c>
    </row>
    <row r="89" spans="1:5" s="34" customFormat="1" hidden="1" outlineLevel="2" x14ac:dyDescent="0.35">
      <c r="A89" s="35"/>
      <c r="B89" s="35" t="s">
        <v>56</v>
      </c>
      <c r="C89" s="36">
        <v>10.1</v>
      </c>
    </row>
    <row r="90" spans="1:5" s="34" customFormat="1" hidden="1" outlineLevel="2" x14ac:dyDescent="0.35">
      <c r="A90" s="35"/>
      <c r="B90" s="35" t="s">
        <v>67</v>
      </c>
      <c r="C90" s="36">
        <v>9.4600000000000009</v>
      </c>
    </row>
    <row r="91" spans="1:5" s="34" customFormat="1" hidden="1" outlineLevel="2" x14ac:dyDescent="0.35">
      <c r="A91" s="35"/>
      <c r="B91" s="35" t="s">
        <v>55</v>
      </c>
      <c r="C91" s="36">
        <v>12.1</v>
      </c>
    </row>
    <row r="92" spans="1:5" s="34" customFormat="1" hidden="1" outlineLevel="2" x14ac:dyDescent="0.35">
      <c r="A92" s="39"/>
      <c r="B92" s="39" t="s">
        <v>57</v>
      </c>
      <c r="C92" s="40">
        <v>1.47</v>
      </c>
    </row>
    <row r="93" spans="1:5" s="31" customFormat="1" x14ac:dyDescent="0.35">
      <c r="A93" s="46" t="s">
        <v>73</v>
      </c>
      <c r="B93" s="46"/>
      <c r="C93" s="30">
        <f>C94+C104</f>
        <v>158.52000000000001</v>
      </c>
      <c r="D93" s="43">
        <v>2</v>
      </c>
      <c r="E93" s="43">
        <f>C93*D93</f>
        <v>317.04000000000002</v>
      </c>
    </row>
    <row r="94" spans="1:5" s="31" customFormat="1" outlineLevel="1" collapsed="1" x14ac:dyDescent="0.35">
      <c r="A94" s="41" t="s">
        <v>40</v>
      </c>
      <c r="B94" s="41"/>
      <c r="C94" s="42">
        <f>SUM(C95:C103)</f>
        <v>94.610000000000014</v>
      </c>
    </row>
    <row r="95" spans="1:5" s="34" customFormat="1" hidden="1" outlineLevel="2" x14ac:dyDescent="0.35">
      <c r="A95" s="35"/>
      <c r="B95" s="35" t="s">
        <v>41</v>
      </c>
      <c r="C95" s="36">
        <v>3.79</v>
      </c>
    </row>
    <row r="96" spans="1:5" s="34" customFormat="1" hidden="1" outlineLevel="2" x14ac:dyDescent="0.35">
      <c r="A96" s="35"/>
      <c r="B96" s="35" t="s">
        <v>42</v>
      </c>
      <c r="C96" s="36">
        <v>8.1199999999999992</v>
      </c>
    </row>
    <row r="97" spans="1:5" s="34" customFormat="1" hidden="1" outlineLevel="2" x14ac:dyDescent="0.35">
      <c r="A97" s="35"/>
      <c r="B97" s="35" t="s">
        <v>66</v>
      </c>
      <c r="C97" s="36">
        <v>5.76</v>
      </c>
    </row>
    <row r="98" spans="1:5" s="34" customFormat="1" hidden="1" outlineLevel="2" x14ac:dyDescent="0.35">
      <c r="A98" s="35"/>
      <c r="B98" s="35" t="s">
        <v>44</v>
      </c>
      <c r="C98" s="36">
        <v>4.28</v>
      </c>
    </row>
    <row r="99" spans="1:5" s="34" customFormat="1" hidden="1" outlineLevel="2" x14ac:dyDescent="0.35">
      <c r="A99" s="35"/>
      <c r="B99" s="35" t="s">
        <v>45</v>
      </c>
      <c r="C99" s="36">
        <v>32.86</v>
      </c>
    </row>
    <row r="100" spans="1:5" s="34" customFormat="1" hidden="1" outlineLevel="2" x14ac:dyDescent="0.35">
      <c r="A100" s="35"/>
      <c r="B100" s="35" t="s">
        <v>61</v>
      </c>
      <c r="C100" s="36">
        <v>6.22</v>
      </c>
    </row>
    <row r="101" spans="1:5" s="34" customFormat="1" hidden="1" outlineLevel="2" x14ac:dyDescent="0.35">
      <c r="A101" s="35"/>
      <c r="B101" s="35" t="s">
        <v>49</v>
      </c>
      <c r="C101" s="36">
        <v>1.45</v>
      </c>
    </row>
    <row r="102" spans="1:5" s="34" customFormat="1" hidden="1" outlineLevel="2" x14ac:dyDescent="0.35">
      <c r="A102" s="35"/>
      <c r="B102" s="35" t="s">
        <v>47</v>
      </c>
      <c r="C102" s="36">
        <v>20.09</v>
      </c>
    </row>
    <row r="103" spans="1:5" s="34" customFormat="1" hidden="1" outlineLevel="2" x14ac:dyDescent="0.35">
      <c r="A103" s="35"/>
      <c r="B103" s="35" t="s">
        <v>50</v>
      </c>
      <c r="C103" s="36">
        <v>12.04</v>
      </c>
    </row>
    <row r="104" spans="1:5" s="31" customFormat="1" outlineLevel="1" collapsed="1" x14ac:dyDescent="0.35">
      <c r="A104" s="32" t="s">
        <v>51</v>
      </c>
      <c r="B104" s="32"/>
      <c r="C104" s="33">
        <f>SUM(C105:C111)</f>
        <v>63.910000000000004</v>
      </c>
    </row>
    <row r="105" spans="1:5" s="34" customFormat="1" hidden="1" outlineLevel="2" x14ac:dyDescent="0.35">
      <c r="A105" s="35"/>
      <c r="B105" s="35" t="s">
        <v>58</v>
      </c>
      <c r="C105" s="36">
        <v>12.29</v>
      </c>
    </row>
    <row r="106" spans="1:5" s="34" customFormat="1" hidden="1" outlineLevel="2" x14ac:dyDescent="0.35">
      <c r="A106" s="35"/>
      <c r="B106" s="35" t="s">
        <v>52</v>
      </c>
      <c r="C106" s="36">
        <v>6.1</v>
      </c>
      <c r="E106" s="37"/>
    </row>
    <row r="107" spans="1:5" s="34" customFormat="1" hidden="1" outlineLevel="2" x14ac:dyDescent="0.35">
      <c r="A107" s="35"/>
      <c r="B107" s="35" t="s">
        <v>54</v>
      </c>
      <c r="C107" s="36">
        <v>12.39</v>
      </c>
    </row>
    <row r="108" spans="1:5" s="34" customFormat="1" hidden="1" outlineLevel="2" x14ac:dyDescent="0.35">
      <c r="A108" s="35"/>
      <c r="B108" s="35" t="s">
        <v>56</v>
      </c>
      <c r="C108" s="36">
        <v>10.1</v>
      </c>
    </row>
    <row r="109" spans="1:5" s="34" customFormat="1" hidden="1" outlineLevel="2" x14ac:dyDescent="0.35">
      <c r="A109" s="35"/>
      <c r="B109" s="35" t="s">
        <v>67</v>
      </c>
      <c r="C109" s="36">
        <v>9.4600000000000009</v>
      </c>
    </row>
    <row r="110" spans="1:5" s="34" customFormat="1" hidden="1" outlineLevel="2" x14ac:dyDescent="0.35">
      <c r="A110" s="35"/>
      <c r="B110" s="35" t="s">
        <v>55</v>
      </c>
      <c r="C110" s="36">
        <v>12.1</v>
      </c>
    </row>
    <row r="111" spans="1:5" s="34" customFormat="1" hidden="1" outlineLevel="2" x14ac:dyDescent="0.35">
      <c r="A111" s="39"/>
      <c r="B111" s="39" t="s">
        <v>57</v>
      </c>
      <c r="C111" s="40">
        <v>1.47</v>
      </c>
    </row>
    <row r="112" spans="1:5" s="31" customFormat="1" x14ac:dyDescent="0.35">
      <c r="A112" s="46" t="s">
        <v>181</v>
      </c>
      <c r="B112" s="46"/>
      <c r="C112" s="30">
        <f>C113+C123</f>
        <v>158.52000000000001</v>
      </c>
      <c r="D112" s="43">
        <v>2</v>
      </c>
      <c r="E112" s="43">
        <f>C112*D112</f>
        <v>317.04000000000002</v>
      </c>
    </row>
    <row r="113" spans="1:5" s="31" customFormat="1" outlineLevel="1" collapsed="1" x14ac:dyDescent="0.35">
      <c r="A113" s="41" t="s">
        <v>40</v>
      </c>
      <c r="B113" s="41"/>
      <c r="C113" s="42">
        <f>SUM(C114:C122)</f>
        <v>94.610000000000014</v>
      </c>
    </row>
    <row r="114" spans="1:5" s="34" customFormat="1" hidden="1" outlineLevel="2" x14ac:dyDescent="0.35">
      <c r="A114" s="35"/>
      <c r="B114" s="35" t="s">
        <v>41</v>
      </c>
      <c r="C114" s="36">
        <v>3.79</v>
      </c>
    </row>
    <row r="115" spans="1:5" s="34" customFormat="1" hidden="1" outlineLevel="2" x14ac:dyDescent="0.35">
      <c r="A115" s="35"/>
      <c r="B115" s="35" t="s">
        <v>42</v>
      </c>
      <c r="C115" s="36">
        <v>8.1199999999999992</v>
      </c>
    </row>
    <row r="116" spans="1:5" s="34" customFormat="1" hidden="1" outlineLevel="2" x14ac:dyDescent="0.35">
      <c r="A116" s="35"/>
      <c r="B116" s="35" t="s">
        <v>66</v>
      </c>
      <c r="C116" s="36">
        <v>5.76</v>
      </c>
    </row>
    <row r="117" spans="1:5" s="34" customFormat="1" hidden="1" outlineLevel="2" x14ac:dyDescent="0.35">
      <c r="A117" s="35"/>
      <c r="B117" s="35" t="s">
        <v>44</v>
      </c>
      <c r="C117" s="36">
        <v>4.28</v>
      </c>
    </row>
    <row r="118" spans="1:5" s="34" customFormat="1" hidden="1" outlineLevel="2" x14ac:dyDescent="0.35">
      <c r="A118" s="35"/>
      <c r="B118" s="35" t="s">
        <v>45</v>
      </c>
      <c r="C118" s="36">
        <v>32.86</v>
      </c>
    </row>
    <row r="119" spans="1:5" s="34" customFormat="1" hidden="1" outlineLevel="2" x14ac:dyDescent="0.35">
      <c r="A119" s="35"/>
      <c r="B119" s="35" t="s">
        <v>61</v>
      </c>
      <c r="C119" s="36">
        <v>6.22</v>
      </c>
    </row>
    <row r="120" spans="1:5" s="34" customFormat="1" hidden="1" outlineLevel="2" x14ac:dyDescent="0.35">
      <c r="A120" s="35"/>
      <c r="B120" s="35" t="s">
        <v>49</v>
      </c>
      <c r="C120" s="36">
        <v>1.45</v>
      </c>
    </row>
    <row r="121" spans="1:5" s="34" customFormat="1" hidden="1" outlineLevel="2" x14ac:dyDescent="0.35">
      <c r="A121" s="35"/>
      <c r="B121" s="35" t="s">
        <v>47</v>
      </c>
      <c r="C121" s="36">
        <v>20.09</v>
      </c>
    </row>
    <row r="122" spans="1:5" s="34" customFormat="1" hidden="1" outlineLevel="2" x14ac:dyDescent="0.35">
      <c r="A122" s="35"/>
      <c r="B122" s="35" t="s">
        <v>50</v>
      </c>
      <c r="C122" s="36">
        <v>12.04</v>
      </c>
    </row>
    <row r="123" spans="1:5" s="31" customFormat="1" outlineLevel="1" collapsed="1" x14ac:dyDescent="0.35">
      <c r="A123" s="32" t="s">
        <v>51</v>
      </c>
      <c r="B123" s="32"/>
      <c r="C123" s="33">
        <f>SUM(C124:C130)</f>
        <v>63.910000000000004</v>
      </c>
    </row>
    <row r="124" spans="1:5" s="34" customFormat="1" hidden="1" outlineLevel="2" x14ac:dyDescent="0.35">
      <c r="A124" s="35"/>
      <c r="B124" s="35" t="s">
        <v>58</v>
      </c>
      <c r="C124" s="36">
        <v>12.29</v>
      </c>
    </row>
    <row r="125" spans="1:5" s="34" customFormat="1" hidden="1" outlineLevel="2" x14ac:dyDescent="0.35">
      <c r="A125" s="35"/>
      <c r="B125" s="35" t="s">
        <v>52</v>
      </c>
      <c r="C125" s="36">
        <v>6.1</v>
      </c>
      <c r="E125" s="37"/>
    </row>
    <row r="126" spans="1:5" s="34" customFormat="1" hidden="1" outlineLevel="2" x14ac:dyDescent="0.35">
      <c r="A126" s="35"/>
      <c r="B126" s="35" t="s">
        <v>54</v>
      </c>
      <c r="C126" s="36">
        <v>12.39</v>
      </c>
    </row>
    <row r="127" spans="1:5" s="34" customFormat="1" hidden="1" outlineLevel="2" x14ac:dyDescent="0.35">
      <c r="A127" s="35"/>
      <c r="B127" s="35" t="s">
        <v>56</v>
      </c>
      <c r="C127" s="36">
        <v>10.1</v>
      </c>
    </row>
    <row r="128" spans="1:5" s="34" customFormat="1" hidden="1" outlineLevel="2" x14ac:dyDescent="0.35">
      <c r="A128" s="35"/>
      <c r="B128" s="35" t="s">
        <v>67</v>
      </c>
      <c r="C128" s="36">
        <v>9.4600000000000009</v>
      </c>
    </row>
    <row r="129" spans="1:5" s="34" customFormat="1" hidden="1" outlineLevel="2" x14ac:dyDescent="0.35">
      <c r="A129" s="35"/>
      <c r="B129" s="35" t="s">
        <v>55</v>
      </c>
      <c r="C129" s="36">
        <v>12.1</v>
      </c>
    </row>
    <row r="130" spans="1:5" s="34" customFormat="1" hidden="1" outlineLevel="2" x14ac:dyDescent="0.35">
      <c r="A130" s="39"/>
      <c r="B130" s="39" t="s">
        <v>57</v>
      </c>
      <c r="C130" s="40">
        <v>1.47</v>
      </c>
    </row>
    <row r="131" spans="1:5" s="31" customFormat="1" x14ac:dyDescent="0.35">
      <c r="A131" s="46" t="s">
        <v>80</v>
      </c>
      <c r="B131" s="46"/>
      <c r="C131" s="30">
        <f>C132+C142</f>
        <v>170.52</v>
      </c>
      <c r="D131" s="43">
        <v>2</v>
      </c>
      <c r="E131" s="43">
        <f>C131*D131</f>
        <v>341.04</v>
      </c>
    </row>
    <row r="132" spans="1:5" s="31" customFormat="1" outlineLevel="1" collapsed="1" x14ac:dyDescent="0.35">
      <c r="A132" s="41" t="s">
        <v>40</v>
      </c>
      <c r="B132" s="41"/>
      <c r="C132" s="42">
        <f>SUM(C133:C141)</f>
        <v>94.610000000000014</v>
      </c>
    </row>
    <row r="133" spans="1:5" s="34" customFormat="1" hidden="1" outlineLevel="2" x14ac:dyDescent="0.35">
      <c r="A133" s="35"/>
      <c r="B133" s="35" t="s">
        <v>41</v>
      </c>
      <c r="C133" s="36">
        <v>3.79</v>
      </c>
    </row>
    <row r="134" spans="1:5" s="34" customFormat="1" hidden="1" outlineLevel="2" x14ac:dyDescent="0.35">
      <c r="A134" s="35"/>
      <c r="B134" s="35" t="s">
        <v>42</v>
      </c>
      <c r="C134" s="36">
        <v>8.1199999999999992</v>
      </c>
    </row>
    <row r="135" spans="1:5" s="34" customFormat="1" hidden="1" outlineLevel="2" x14ac:dyDescent="0.35">
      <c r="A135" s="35"/>
      <c r="B135" s="35" t="s">
        <v>66</v>
      </c>
      <c r="C135" s="36">
        <v>5.76</v>
      </c>
    </row>
    <row r="136" spans="1:5" s="34" customFormat="1" hidden="1" outlineLevel="2" x14ac:dyDescent="0.35">
      <c r="A136" s="35"/>
      <c r="B136" s="35" t="s">
        <v>44</v>
      </c>
      <c r="C136" s="36">
        <v>4.28</v>
      </c>
    </row>
    <row r="137" spans="1:5" s="34" customFormat="1" hidden="1" outlineLevel="2" x14ac:dyDescent="0.35">
      <c r="A137" s="35"/>
      <c r="B137" s="35" t="s">
        <v>45</v>
      </c>
      <c r="C137" s="36">
        <v>32.86</v>
      </c>
    </row>
    <row r="138" spans="1:5" s="34" customFormat="1" hidden="1" outlineLevel="2" x14ac:dyDescent="0.35">
      <c r="A138" s="35"/>
      <c r="B138" s="35" t="s">
        <v>61</v>
      </c>
      <c r="C138" s="36">
        <v>6.22</v>
      </c>
    </row>
    <row r="139" spans="1:5" s="34" customFormat="1" hidden="1" outlineLevel="2" x14ac:dyDescent="0.35">
      <c r="A139" s="35"/>
      <c r="B139" s="35" t="s">
        <v>49</v>
      </c>
      <c r="C139" s="36">
        <v>1.45</v>
      </c>
    </row>
    <row r="140" spans="1:5" s="34" customFormat="1" hidden="1" outlineLevel="2" x14ac:dyDescent="0.35">
      <c r="A140" s="35"/>
      <c r="B140" s="35" t="s">
        <v>47</v>
      </c>
      <c r="C140" s="36">
        <v>20.09</v>
      </c>
    </row>
    <row r="141" spans="1:5" s="34" customFormat="1" hidden="1" outlineLevel="2" x14ac:dyDescent="0.35">
      <c r="A141" s="35"/>
      <c r="B141" s="35" t="s">
        <v>50</v>
      </c>
      <c r="C141" s="36">
        <v>12.04</v>
      </c>
    </row>
    <row r="142" spans="1:5" s="31" customFormat="1" outlineLevel="1" collapsed="1" x14ac:dyDescent="0.35">
      <c r="A142" s="32" t="s">
        <v>51</v>
      </c>
      <c r="B142" s="32"/>
      <c r="C142" s="33">
        <f>SUM(C143:C149)+12</f>
        <v>75.91</v>
      </c>
    </row>
    <row r="143" spans="1:5" s="34" customFormat="1" hidden="1" outlineLevel="2" x14ac:dyDescent="0.35">
      <c r="A143" s="35"/>
      <c r="B143" s="35" t="s">
        <v>58</v>
      </c>
      <c r="C143" s="36">
        <v>12.29</v>
      </c>
    </row>
    <row r="144" spans="1:5" s="34" customFormat="1" hidden="1" outlineLevel="2" x14ac:dyDescent="0.35">
      <c r="A144" s="35"/>
      <c r="B144" s="35" t="s">
        <v>52</v>
      </c>
      <c r="C144" s="36">
        <v>6.1</v>
      </c>
      <c r="E144" s="37"/>
    </row>
    <row r="145" spans="1:5" s="34" customFormat="1" hidden="1" outlineLevel="2" x14ac:dyDescent="0.35">
      <c r="A145" s="35"/>
      <c r="B145" s="35" t="s">
        <v>54</v>
      </c>
      <c r="C145" s="36">
        <v>12.39</v>
      </c>
    </row>
    <row r="146" spans="1:5" s="34" customFormat="1" hidden="1" outlineLevel="2" x14ac:dyDescent="0.35">
      <c r="A146" s="35"/>
      <c r="B146" s="35" t="s">
        <v>56</v>
      </c>
      <c r="C146" s="36">
        <v>10.1</v>
      </c>
    </row>
    <row r="147" spans="1:5" s="34" customFormat="1" hidden="1" outlineLevel="2" x14ac:dyDescent="0.35">
      <c r="A147" s="35"/>
      <c r="B147" s="35" t="s">
        <v>67</v>
      </c>
      <c r="C147" s="36">
        <v>9.4600000000000009</v>
      </c>
    </row>
    <row r="148" spans="1:5" s="34" customFormat="1" hidden="1" outlineLevel="2" x14ac:dyDescent="0.35">
      <c r="A148" s="35"/>
      <c r="B148" s="35" t="s">
        <v>55</v>
      </c>
      <c r="C148" s="36">
        <v>12.1</v>
      </c>
    </row>
    <row r="149" spans="1:5" s="34" customFormat="1" hidden="1" outlineLevel="2" x14ac:dyDescent="0.35">
      <c r="A149" s="39"/>
      <c r="B149" s="39" t="s">
        <v>57</v>
      </c>
      <c r="C149" s="40">
        <v>1.47</v>
      </c>
    </row>
    <row r="150" spans="1:5" s="31" customFormat="1" x14ac:dyDescent="0.35">
      <c r="A150" s="46" t="s">
        <v>69</v>
      </c>
      <c r="B150" s="46"/>
      <c r="C150" s="30">
        <f>C151+C157+C165</f>
        <v>197.70000000000005</v>
      </c>
      <c r="D150" s="43">
        <v>3</v>
      </c>
      <c r="E150" s="43">
        <f>C150*D150</f>
        <v>593.10000000000014</v>
      </c>
    </row>
    <row r="151" spans="1:5" s="31" customFormat="1" outlineLevel="1" collapsed="1" x14ac:dyDescent="0.35">
      <c r="A151" s="41" t="s">
        <v>63</v>
      </c>
      <c r="B151" s="41"/>
      <c r="C151" s="42">
        <f>SUM(C152:C156)</f>
        <v>61.78</v>
      </c>
    </row>
    <row r="152" spans="1:5" s="34" customFormat="1" hidden="1" outlineLevel="2" x14ac:dyDescent="0.35">
      <c r="A152" s="35"/>
      <c r="B152" s="35" t="s">
        <v>47</v>
      </c>
      <c r="C152" s="36">
        <v>39.5</v>
      </c>
    </row>
    <row r="153" spans="1:5" s="34" customFormat="1" hidden="1" outlineLevel="2" x14ac:dyDescent="0.35">
      <c r="A153" s="35"/>
      <c r="B153" s="35" t="s">
        <v>42</v>
      </c>
      <c r="C153" s="36">
        <v>3.48</v>
      </c>
    </row>
    <row r="154" spans="1:5" s="34" customFormat="1" hidden="1" outlineLevel="2" x14ac:dyDescent="0.35">
      <c r="A154" s="35"/>
      <c r="B154" s="35" t="s">
        <v>64</v>
      </c>
      <c r="C154" s="36">
        <v>11.41</v>
      </c>
    </row>
    <row r="155" spans="1:5" s="34" customFormat="1" hidden="1" outlineLevel="2" x14ac:dyDescent="0.35">
      <c r="A155" s="35"/>
      <c r="B155" s="35" t="s">
        <v>65</v>
      </c>
      <c r="C155" s="36">
        <v>7.39</v>
      </c>
    </row>
    <row r="156" spans="1:5" s="34" customFormat="1" hidden="1" outlineLevel="2" x14ac:dyDescent="0.35">
      <c r="A156" s="35"/>
      <c r="B156" s="35"/>
      <c r="C156" s="36"/>
    </row>
    <row r="157" spans="1:5" s="31" customFormat="1" outlineLevel="1" collapsed="1" x14ac:dyDescent="0.35">
      <c r="A157" s="32" t="s">
        <v>40</v>
      </c>
      <c r="B157" s="32"/>
      <c r="C157" s="33">
        <f>SUM(C158:C164)</f>
        <v>68.83</v>
      </c>
    </row>
    <row r="158" spans="1:5" s="34" customFormat="1" hidden="1" outlineLevel="2" x14ac:dyDescent="0.35">
      <c r="A158" s="35"/>
      <c r="B158" s="35" t="s">
        <v>41</v>
      </c>
      <c r="C158" s="36">
        <v>5.3</v>
      </c>
    </row>
    <row r="159" spans="1:5" s="34" customFormat="1" hidden="1" outlineLevel="2" x14ac:dyDescent="0.35">
      <c r="A159" s="35"/>
      <c r="B159" s="35" t="s">
        <v>48</v>
      </c>
      <c r="C159" s="36">
        <v>3.55</v>
      </c>
    </row>
    <row r="160" spans="1:5" s="34" customFormat="1" hidden="1" outlineLevel="2" x14ac:dyDescent="0.35">
      <c r="A160" s="35"/>
      <c r="B160" s="35" t="s">
        <v>42</v>
      </c>
      <c r="C160" s="36">
        <v>6.91</v>
      </c>
    </row>
    <row r="161" spans="1:5" s="34" customFormat="1" hidden="1" outlineLevel="2" x14ac:dyDescent="0.35">
      <c r="A161" s="35"/>
      <c r="B161" s="35" t="s">
        <v>66</v>
      </c>
      <c r="C161" s="36">
        <v>3.89</v>
      </c>
    </row>
    <row r="162" spans="1:5" s="34" customFormat="1" hidden="1" outlineLevel="2" x14ac:dyDescent="0.35">
      <c r="A162" s="35"/>
      <c r="B162" s="35" t="s">
        <v>44</v>
      </c>
      <c r="C162" s="36">
        <v>4.3099999999999996</v>
      </c>
    </row>
    <row r="163" spans="1:5" s="34" customFormat="1" hidden="1" outlineLevel="2" x14ac:dyDescent="0.35">
      <c r="A163" s="35"/>
      <c r="B163" s="35" t="s">
        <v>45</v>
      </c>
      <c r="C163" s="36">
        <v>23.52</v>
      </c>
    </row>
    <row r="164" spans="1:5" s="34" customFormat="1" hidden="1" outlineLevel="2" x14ac:dyDescent="0.35">
      <c r="A164" s="35"/>
      <c r="B164" s="35" t="s">
        <v>61</v>
      </c>
      <c r="C164" s="36">
        <v>21.35</v>
      </c>
    </row>
    <row r="165" spans="1:5" s="31" customFormat="1" outlineLevel="1" collapsed="1" x14ac:dyDescent="0.35">
      <c r="A165" s="32" t="s">
        <v>51</v>
      </c>
      <c r="B165" s="32"/>
      <c r="C165" s="33">
        <f>SUM(C166:C172)</f>
        <v>67.090000000000018</v>
      </c>
    </row>
    <row r="166" spans="1:5" s="34" customFormat="1" hidden="1" outlineLevel="2" x14ac:dyDescent="0.35">
      <c r="A166" s="35"/>
      <c r="B166" s="35" t="s">
        <v>58</v>
      </c>
      <c r="C166" s="36">
        <v>13.64</v>
      </c>
    </row>
    <row r="167" spans="1:5" s="34" customFormat="1" hidden="1" outlineLevel="2" x14ac:dyDescent="0.35">
      <c r="A167" s="35"/>
      <c r="B167" s="35" t="s">
        <v>52</v>
      </c>
      <c r="C167" s="36">
        <v>6.3</v>
      </c>
    </row>
    <row r="168" spans="1:5" s="34" customFormat="1" hidden="1" outlineLevel="2" x14ac:dyDescent="0.35">
      <c r="A168" s="35"/>
      <c r="B168" s="35" t="s">
        <v>56</v>
      </c>
      <c r="C168" s="36">
        <v>10.76</v>
      </c>
    </row>
    <row r="169" spans="1:5" s="34" customFormat="1" hidden="1" outlineLevel="2" x14ac:dyDescent="0.35">
      <c r="A169" s="35"/>
      <c r="B169" s="35" t="s">
        <v>54</v>
      </c>
      <c r="C169" s="36">
        <v>10.23</v>
      </c>
    </row>
    <row r="170" spans="1:5" s="34" customFormat="1" hidden="1" outlineLevel="2" x14ac:dyDescent="0.35">
      <c r="A170" s="35"/>
      <c r="B170" s="35" t="s">
        <v>55</v>
      </c>
      <c r="C170" s="36">
        <v>13.21</v>
      </c>
    </row>
    <row r="171" spans="1:5" s="34" customFormat="1" hidden="1" outlineLevel="2" x14ac:dyDescent="0.35">
      <c r="A171" s="35"/>
      <c r="B171" s="35" t="s">
        <v>67</v>
      </c>
      <c r="C171" s="36">
        <v>11</v>
      </c>
    </row>
    <row r="172" spans="1:5" s="34" customFormat="1" hidden="1" outlineLevel="2" x14ac:dyDescent="0.35">
      <c r="A172" s="39"/>
      <c r="B172" s="39" t="s">
        <v>57</v>
      </c>
      <c r="C172" s="40">
        <v>1.95</v>
      </c>
    </row>
    <row r="173" spans="1:5" s="31" customFormat="1" x14ac:dyDescent="0.35">
      <c r="A173" s="46" t="s">
        <v>68</v>
      </c>
      <c r="B173" s="46"/>
      <c r="C173" s="30">
        <f>C174+C180+C188</f>
        <v>197.70000000000005</v>
      </c>
      <c r="D173" s="43">
        <v>1</v>
      </c>
      <c r="E173" s="43">
        <f>C173*D173</f>
        <v>197.70000000000005</v>
      </c>
    </row>
    <row r="174" spans="1:5" s="31" customFormat="1" outlineLevel="1" collapsed="1" x14ac:dyDescent="0.35">
      <c r="A174" s="41" t="s">
        <v>63</v>
      </c>
      <c r="B174" s="41"/>
      <c r="C174" s="42">
        <f>SUM(C175:C179)</f>
        <v>61.78</v>
      </c>
    </row>
    <row r="175" spans="1:5" s="34" customFormat="1" hidden="1" outlineLevel="2" x14ac:dyDescent="0.35">
      <c r="A175" s="35"/>
      <c r="B175" s="35" t="s">
        <v>47</v>
      </c>
      <c r="C175" s="36">
        <v>39.5</v>
      </c>
    </row>
    <row r="176" spans="1:5" s="34" customFormat="1" hidden="1" outlineLevel="2" x14ac:dyDescent="0.35">
      <c r="A176" s="35"/>
      <c r="B176" s="35" t="s">
        <v>42</v>
      </c>
      <c r="C176" s="36">
        <v>3.48</v>
      </c>
    </row>
    <row r="177" spans="1:3" s="34" customFormat="1" hidden="1" outlineLevel="2" x14ac:dyDescent="0.35">
      <c r="A177" s="35"/>
      <c r="B177" s="35" t="s">
        <v>64</v>
      </c>
      <c r="C177" s="36">
        <v>11.41</v>
      </c>
    </row>
    <row r="178" spans="1:3" s="34" customFormat="1" hidden="1" outlineLevel="2" x14ac:dyDescent="0.35">
      <c r="A178" s="35"/>
      <c r="B178" s="35" t="s">
        <v>65</v>
      </c>
      <c r="C178" s="36">
        <v>7.39</v>
      </c>
    </row>
    <row r="179" spans="1:3" s="34" customFormat="1" hidden="1" outlineLevel="2" x14ac:dyDescent="0.35">
      <c r="A179" s="35"/>
      <c r="B179" s="35"/>
      <c r="C179" s="36"/>
    </row>
    <row r="180" spans="1:3" s="31" customFormat="1" outlineLevel="1" collapsed="1" x14ac:dyDescent="0.35">
      <c r="A180" s="32" t="s">
        <v>40</v>
      </c>
      <c r="B180" s="32"/>
      <c r="C180" s="33">
        <f>SUM(C181:C187)</f>
        <v>68.83</v>
      </c>
    </row>
    <row r="181" spans="1:3" s="34" customFormat="1" hidden="1" outlineLevel="2" x14ac:dyDescent="0.35">
      <c r="A181" s="35"/>
      <c r="B181" s="35" t="s">
        <v>41</v>
      </c>
      <c r="C181" s="36">
        <v>5.3</v>
      </c>
    </row>
    <row r="182" spans="1:3" s="34" customFormat="1" hidden="1" outlineLevel="2" x14ac:dyDescent="0.35">
      <c r="A182" s="35"/>
      <c r="B182" s="35" t="s">
        <v>48</v>
      </c>
      <c r="C182" s="36">
        <v>3.55</v>
      </c>
    </row>
    <row r="183" spans="1:3" s="34" customFormat="1" hidden="1" outlineLevel="2" x14ac:dyDescent="0.35">
      <c r="A183" s="35"/>
      <c r="B183" s="35" t="s">
        <v>42</v>
      </c>
      <c r="C183" s="36">
        <v>6.91</v>
      </c>
    </row>
    <row r="184" spans="1:3" s="34" customFormat="1" hidden="1" outlineLevel="2" x14ac:dyDescent="0.35">
      <c r="A184" s="35"/>
      <c r="B184" s="35" t="s">
        <v>66</v>
      </c>
      <c r="C184" s="36">
        <v>3.89</v>
      </c>
    </row>
    <row r="185" spans="1:3" s="34" customFormat="1" hidden="1" outlineLevel="2" x14ac:dyDescent="0.35">
      <c r="A185" s="35"/>
      <c r="B185" s="35" t="s">
        <v>44</v>
      </c>
      <c r="C185" s="36">
        <v>4.3099999999999996</v>
      </c>
    </row>
    <row r="186" spans="1:3" s="34" customFormat="1" hidden="1" outlineLevel="2" x14ac:dyDescent="0.35">
      <c r="A186" s="35"/>
      <c r="B186" s="35" t="s">
        <v>45</v>
      </c>
      <c r="C186" s="36">
        <v>23.52</v>
      </c>
    </row>
    <row r="187" spans="1:3" s="34" customFormat="1" hidden="1" outlineLevel="2" x14ac:dyDescent="0.35">
      <c r="A187" s="35"/>
      <c r="B187" s="35" t="s">
        <v>61</v>
      </c>
      <c r="C187" s="36">
        <v>21.35</v>
      </c>
    </row>
    <row r="188" spans="1:3" s="31" customFormat="1" outlineLevel="1" collapsed="1" x14ac:dyDescent="0.35">
      <c r="A188" s="32" t="s">
        <v>51</v>
      </c>
      <c r="B188" s="32"/>
      <c r="C188" s="33">
        <f>SUM(C189:C195)</f>
        <v>67.090000000000018</v>
      </c>
    </row>
    <row r="189" spans="1:3" s="34" customFormat="1" hidden="1" outlineLevel="2" x14ac:dyDescent="0.35">
      <c r="A189" s="35"/>
      <c r="B189" s="35" t="s">
        <v>58</v>
      </c>
      <c r="C189" s="36">
        <v>13.64</v>
      </c>
    </row>
    <row r="190" spans="1:3" s="34" customFormat="1" hidden="1" outlineLevel="2" x14ac:dyDescent="0.35">
      <c r="A190" s="35"/>
      <c r="B190" s="35" t="s">
        <v>52</v>
      </c>
      <c r="C190" s="36">
        <v>6.3</v>
      </c>
    </row>
    <row r="191" spans="1:3" s="34" customFormat="1" hidden="1" outlineLevel="2" x14ac:dyDescent="0.35">
      <c r="A191" s="35"/>
      <c r="B191" s="35" t="s">
        <v>56</v>
      </c>
      <c r="C191" s="36">
        <v>10.76</v>
      </c>
    </row>
    <row r="192" spans="1:3" s="34" customFormat="1" hidden="1" outlineLevel="2" x14ac:dyDescent="0.35">
      <c r="A192" s="35"/>
      <c r="B192" s="35" t="s">
        <v>54</v>
      </c>
      <c r="C192" s="36">
        <v>10.23</v>
      </c>
    </row>
    <row r="193" spans="1:5" s="34" customFormat="1" hidden="1" outlineLevel="2" x14ac:dyDescent="0.35">
      <c r="A193" s="35"/>
      <c r="B193" s="35" t="s">
        <v>55</v>
      </c>
      <c r="C193" s="36">
        <v>13.21</v>
      </c>
    </row>
    <row r="194" spans="1:5" s="34" customFormat="1" hidden="1" outlineLevel="2" x14ac:dyDescent="0.35">
      <c r="A194" s="35"/>
      <c r="B194" s="35" t="s">
        <v>67</v>
      </c>
      <c r="C194" s="36">
        <v>11</v>
      </c>
    </row>
    <row r="195" spans="1:5" s="34" customFormat="1" hidden="1" outlineLevel="2" x14ac:dyDescent="0.35">
      <c r="A195" s="39"/>
      <c r="B195" s="39" t="s">
        <v>57</v>
      </c>
      <c r="C195" s="40">
        <v>1.95</v>
      </c>
    </row>
    <row r="196" spans="1:5" s="31" customFormat="1" x14ac:dyDescent="0.35">
      <c r="A196" s="46" t="s">
        <v>46</v>
      </c>
      <c r="B196" s="46"/>
      <c r="C196" s="30">
        <f>C197+C206</f>
        <v>158.32999999999998</v>
      </c>
      <c r="D196" s="43">
        <v>1</v>
      </c>
      <c r="E196" s="43">
        <f>C196*D196</f>
        <v>158.32999999999998</v>
      </c>
    </row>
    <row r="197" spans="1:5" s="31" customFormat="1" outlineLevel="1" collapsed="1" x14ac:dyDescent="0.35">
      <c r="A197" s="41" t="s">
        <v>40</v>
      </c>
      <c r="B197" s="41"/>
      <c r="C197" s="42">
        <f>SUM(C198:C205)</f>
        <v>85.34</v>
      </c>
    </row>
    <row r="198" spans="1:5" s="34" customFormat="1" hidden="1" outlineLevel="2" x14ac:dyDescent="0.35">
      <c r="A198" s="35"/>
      <c r="B198" s="35" t="s">
        <v>41</v>
      </c>
      <c r="C198" s="36">
        <v>3.5</v>
      </c>
    </row>
    <row r="199" spans="1:5" s="34" customFormat="1" hidden="1" outlineLevel="2" x14ac:dyDescent="0.35">
      <c r="A199" s="35"/>
      <c r="B199" s="35" t="s">
        <v>42</v>
      </c>
      <c r="C199" s="36">
        <v>7.92</v>
      </c>
    </row>
    <row r="200" spans="1:5" s="34" customFormat="1" hidden="1" outlineLevel="2" x14ac:dyDescent="0.35">
      <c r="A200" s="35"/>
      <c r="B200" s="35" t="s">
        <v>43</v>
      </c>
      <c r="C200" s="36">
        <v>10.96</v>
      </c>
    </row>
    <row r="201" spans="1:5" s="34" customFormat="1" hidden="1" outlineLevel="2" x14ac:dyDescent="0.35">
      <c r="A201" s="35"/>
      <c r="B201" s="35" t="s">
        <v>44</v>
      </c>
      <c r="C201" s="36">
        <v>4.97</v>
      </c>
    </row>
    <row r="202" spans="1:5" s="34" customFormat="1" hidden="1" outlineLevel="2" x14ac:dyDescent="0.35">
      <c r="A202" s="35"/>
      <c r="B202" s="35" t="s">
        <v>45</v>
      </c>
      <c r="C202" s="36">
        <v>30.15</v>
      </c>
    </row>
    <row r="203" spans="1:5" s="34" customFormat="1" hidden="1" outlineLevel="2" x14ac:dyDescent="0.35">
      <c r="A203" s="35"/>
      <c r="B203" s="35" t="s">
        <v>49</v>
      </c>
      <c r="C203" s="36">
        <v>2.27</v>
      </c>
    </row>
    <row r="204" spans="1:5" s="34" customFormat="1" hidden="1" outlineLevel="2" x14ac:dyDescent="0.35">
      <c r="A204" s="35"/>
      <c r="B204" s="35" t="s">
        <v>47</v>
      </c>
      <c r="C204" s="36">
        <v>17.43</v>
      </c>
    </row>
    <row r="205" spans="1:5" s="34" customFormat="1" hidden="1" outlineLevel="2" x14ac:dyDescent="0.35">
      <c r="A205" s="35"/>
      <c r="B205" s="35" t="s">
        <v>50</v>
      </c>
      <c r="C205" s="36">
        <v>8.14</v>
      </c>
    </row>
    <row r="206" spans="1:5" s="31" customFormat="1" outlineLevel="1" collapsed="1" x14ac:dyDescent="0.35">
      <c r="A206" s="32" t="s">
        <v>51</v>
      </c>
      <c r="B206" s="32"/>
      <c r="C206" s="33">
        <f>SUM(C207:C213)</f>
        <v>72.989999999999995</v>
      </c>
    </row>
    <row r="207" spans="1:5" s="34" customFormat="1" hidden="1" outlineLevel="2" x14ac:dyDescent="0.35">
      <c r="A207" s="35"/>
      <c r="B207" s="35" t="s">
        <v>58</v>
      </c>
      <c r="C207" s="36">
        <v>16.18</v>
      </c>
    </row>
    <row r="208" spans="1:5" s="34" customFormat="1" hidden="1" outlineLevel="2" x14ac:dyDescent="0.35">
      <c r="A208" s="35"/>
      <c r="B208" s="35" t="s">
        <v>52</v>
      </c>
      <c r="C208" s="36">
        <v>5.87</v>
      </c>
    </row>
    <row r="209" spans="1:5" s="34" customFormat="1" hidden="1" outlineLevel="2" x14ac:dyDescent="0.35">
      <c r="A209" s="35"/>
      <c r="B209" s="35" t="s">
        <v>54</v>
      </c>
      <c r="C209" s="36">
        <v>11.91</v>
      </c>
    </row>
    <row r="210" spans="1:5" s="34" customFormat="1" hidden="1" outlineLevel="2" x14ac:dyDescent="0.35">
      <c r="A210" s="35"/>
      <c r="B210" s="35" t="s">
        <v>53</v>
      </c>
      <c r="C210" s="36">
        <v>6.93</v>
      </c>
    </row>
    <row r="211" spans="1:5" s="34" customFormat="1" hidden="1" outlineLevel="2" x14ac:dyDescent="0.35">
      <c r="A211" s="35"/>
      <c r="B211" s="35" t="s">
        <v>55</v>
      </c>
      <c r="C211" s="36">
        <v>18.79</v>
      </c>
    </row>
    <row r="212" spans="1:5" s="34" customFormat="1" hidden="1" outlineLevel="2" x14ac:dyDescent="0.35">
      <c r="A212" s="35"/>
      <c r="B212" s="35" t="s">
        <v>56</v>
      </c>
      <c r="C212" s="36">
        <v>11.93</v>
      </c>
    </row>
    <row r="213" spans="1:5" s="34" customFormat="1" hidden="1" outlineLevel="2" x14ac:dyDescent="0.35">
      <c r="A213" s="39"/>
      <c r="B213" s="39" t="s">
        <v>57</v>
      </c>
      <c r="C213" s="40">
        <v>1.38</v>
      </c>
    </row>
    <row r="214" spans="1:5" s="31" customFormat="1" x14ac:dyDescent="0.35">
      <c r="A214" s="46" t="s">
        <v>59</v>
      </c>
      <c r="B214" s="46"/>
      <c r="C214" s="30">
        <f>C215+C224</f>
        <v>158.74</v>
      </c>
      <c r="D214" s="43">
        <v>1</v>
      </c>
      <c r="E214" s="43">
        <f>C214*D214</f>
        <v>158.74</v>
      </c>
    </row>
    <row r="215" spans="1:5" s="31" customFormat="1" outlineLevel="1" collapsed="1" x14ac:dyDescent="0.35">
      <c r="A215" s="41" t="s">
        <v>40</v>
      </c>
      <c r="B215" s="41"/>
      <c r="C215" s="42">
        <f>SUM(C216:C223)</f>
        <v>85.99</v>
      </c>
    </row>
    <row r="216" spans="1:5" s="34" customFormat="1" hidden="1" outlineLevel="2" x14ac:dyDescent="0.35">
      <c r="A216" s="35"/>
      <c r="B216" s="35" t="s">
        <v>41</v>
      </c>
      <c r="C216" s="36">
        <v>3.49</v>
      </c>
    </row>
    <row r="217" spans="1:5" s="34" customFormat="1" hidden="1" outlineLevel="2" x14ac:dyDescent="0.35">
      <c r="A217" s="35"/>
      <c r="B217" s="35" t="s">
        <v>42</v>
      </c>
      <c r="C217" s="36">
        <v>8.58</v>
      </c>
    </row>
    <row r="218" spans="1:5" s="34" customFormat="1" hidden="1" outlineLevel="2" x14ac:dyDescent="0.35">
      <c r="A218" s="35"/>
      <c r="B218" s="35" t="s">
        <v>43</v>
      </c>
      <c r="C218" s="36">
        <v>10.97</v>
      </c>
      <c r="D218" s="51"/>
    </row>
    <row r="219" spans="1:5" s="34" customFormat="1" hidden="1" outlineLevel="2" x14ac:dyDescent="0.35">
      <c r="A219" s="35"/>
      <c r="B219" s="35" t="s">
        <v>44</v>
      </c>
      <c r="C219" s="36">
        <v>4.96</v>
      </c>
      <c r="D219" s="51"/>
    </row>
    <row r="220" spans="1:5" s="34" customFormat="1" hidden="1" outlineLevel="2" x14ac:dyDescent="0.35">
      <c r="A220" s="35"/>
      <c r="B220" s="35" t="s">
        <v>45</v>
      </c>
      <c r="C220" s="36">
        <v>30.15</v>
      </c>
      <c r="D220" s="51"/>
    </row>
    <row r="221" spans="1:5" s="34" customFormat="1" hidden="1" outlineLevel="2" x14ac:dyDescent="0.35">
      <c r="A221" s="35"/>
      <c r="B221" s="35" t="s">
        <v>49</v>
      </c>
      <c r="C221" s="36">
        <v>2.27</v>
      </c>
      <c r="D221" s="51"/>
    </row>
    <row r="222" spans="1:5" s="34" customFormat="1" hidden="1" outlineLevel="2" x14ac:dyDescent="0.35">
      <c r="A222" s="35"/>
      <c r="B222" s="35" t="s">
        <v>47</v>
      </c>
      <c r="C222" s="36">
        <v>17.43</v>
      </c>
      <c r="D222" s="51"/>
    </row>
    <row r="223" spans="1:5" s="34" customFormat="1" hidden="1" outlineLevel="2" x14ac:dyDescent="0.35">
      <c r="A223" s="35"/>
      <c r="B223" s="35" t="s">
        <v>50</v>
      </c>
      <c r="C223" s="36">
        <v>8.14</v>
      </c>
      <c r="D223" s="51"/>
    </row>
    <row r="224" spans="1:5" s="31" customFormat="1" outlineLevel="1" collapsed="1" x14ac:dyDescent="0.35">
      <c r="A224" s="32" t="s">
        <v>51</v>
      </c>
      <c r="B224" s="32"/>
      <c r="C224" s="33">
        <f>SUM(C225:C231)</f>
        <v>72.75</v>
      </c>
    </row>
    <row r="225" spans="1:5" s="34" customFormat="1" hidden="1" outlineLevel="2" x14ac:dyDescent="0.35">
      <c r="A225" s="35"/>
      <c r="B225" s="35" t="s">
        <v>58</v>
      </c>
      <c r="C225" s="36">
        <v>16.18</v>
      </c>
      <c r="D225" s="51"/>
    </row>
    <row r="226" spans="1:5" s="34" customFormat="1" hidden="1" outlineLevel="2" x14ac:dyDescent="0.35">
      <c r="A226" s="35"/>
      <c r="B226" s="35" t="s">
        <v>52</v>
      </c>
      <c r="C226" s="36">
        <v>5.87</v>
      </c>
      <c r="D226" s="51"/>
    </row>
    <row r="227" spans="1:5" s="34" customFormat="1" hidden="1" outlineLevel="2" x14ac:dyDescent="0.35">
      <c r="A227" s="35"/>
      <c r="B227" s="35" t="s">
        <v>54</v>
      </c>
      <c r="C227" s="36">
        <v>11.91</v>
      </c>
      <c r="D227" s="51"/>
    </row>
    <row r="228" spans="1:5" s="34" customFormat="1" hidden="1" outlineLevel="2" x14ac:dyDescent="0.35">
      <c r="A228" s="35"/>
      <c r="B228" s="35" t="s">
        <v>53</v>
      </c>
      <c r="C228" s="36">
        <v>6.69</v>
      </c>
    </row>
    <row r="229" spans="1:5" s="34" customFormat="1" hidden="1" outlineLevel="2" x14ac:dyDescent="0.35">
      <c r="A229" s="35"/>
      <c r="B229" s="35" t="s">
        <v>55</v>
      </c>
      <c r="C229" s="36">
        <v>18.79</v>
      </c>
    </row>
    <row r="230" spans="1:5" s="34" customFormat="1" hidden="1" outlineLevel="2" x14ac:dyDescent="0.35">
      <c r="A230" s="35"/>
      <c r="B230" s="35" t="s">
        <v>56</v>
      </c>
      <c r="C230" s="36">
        <v>11.93</v>
      </c>
    </row>
    <row r="231" spans="1:5" s="34" customFormat="1" hidden="1" outlineLevel="2" x14ac:dyDescent="0.35">
      <c r="A231" s="39"/>
      <c r="B231" s="39" t="s">
        <v>57</v>
      </c>
      <c r="C231" s="40">
        <v>1.38</v>
      </c>
    </row>
    <row r="232" spans="1:5" s="31" customFormat="1" x14ac:dyDescent="0.35">
      <c r="A232" s="46" t="s">
        <v>60</v>
      </c>
      <c r="B232" s="46"/>
      <c r="C232" s="30">
        <f>C233+C243</f>
        <v>160.63999999999999</v>
      </c>
      <c r="D232" s="43">
        <v>1</v>
      </c>
      <c r="E232" s="43">
        <f>C232*D232</f>
        <v>160.63999999999999</v>
      </c>
    </row>
    <row r="233" spans="1:5" s="31" customFormat="1" outlineLevel="1" collapsed="1" x14ac:dyDescent="0.35">
      <c r="A233" s="41" t="s">
        <v>40</v>
      </c>
      <c r="B233" s="41"/>
      <c r="C233" s="42">
        <f>SUM(C234:C242)</f>
        <v>90.029999999999987</v>
      </c>
    </row>
    <row r="234" spans="1:5" s="34" customFormat="1" hidden="1" outlineLevel="2" x14ac:dyDescent="0.35">
      <c r="A234" s="35"/>
      <c r="B234" s="35" t="s">
        <v>41</v>
      </c>
      <c r="C234" s="36">
        <v>3.52</v>
      </c>
    </row>
    <row r="235" spans="1:5" s="34" customFormat="1" hidden="1" outlineLevel="2" x14ac:dyDescent="0.35">
      <c r="A235" s="35"/>
      <c r="B235" s="35" t="s">
        <v>42</v>
      </c>
      <c r="C235" s="36">
        <v>6.92</v>
      </c>
    </row>
    <row r="236" spans="1:5" s="34" customFormat="1" hidden="1" outlineLevel="2" x14ac:dyDescent="0.35">
      <c r="A236" s="35"/>
      <c r="B236" s="35" t="s">
        <v>43</v>
      </c>
      <c r="C236" s="36">
        <v>13.66</v>
      </c>
    </row>
    <row r="237" spans="1:5" s="34" customFormat="1" hidden="1" outlineLevel="2" x14ac:dyDescent="0.35">
      <c r="A237" s="35"/>
      <c r="B237" s="35" t="s">
        <v>44</v>
      </c>
      <c r="C237" s="36">
        <v>4.22</v>
      </c>
    </row>
    <row r="238" spans="1:5" s="34" customFormat="1" hidden="1" outlineLevel="2" x14ac:dyDescent="0.35">
      <c r="A238" s="35"/>
      <c r="B238" s="35" t="s">
        <v>45</v>
      </c>
      <c r="C238" s="36">
        <v>25.64</v>
      </c>
    </row>
    <row r="239" spans="1:5" s="34" customFormat="1" hidden="1" outlineLevel="2" x14ac:dyDescent="0.35">
      <c r="A239" s="35"/>
      <c r="B239" s="35" t="s">
        <v>61</v>
      </c>
      <c r="C239" s="36">
        <v>8.61</v>
      </c>
    </row>
    <row r="240" spans="1:5" s="34" customFormat="1" hidden="1" outlineLevel="2" x14ac:dyDescent="0.35">
      <c r="A240" s="35"/>
      <c r="B240" s="35" t="s">
        <v>49</v>
      </c>
      <c r="C240" s="36">
        <v>1.89</v>
      </c>
    </row>
    <row r="241" spans="1:5" s="34" customFormat="1" hidden="1" outlineLevel="2" x14ac:dyDescent="0.35">
      <c r="A241" s="35"/>
      <c r="B241" s="35" t="s">
        <v>47</v>
      </c>
      <c r="C241" s="36">
        <v>17.43</v>
      </c>
    </row>
    <row r="242" spans="1:5" s="34" customFormat="1" hidden="1" outlineLevel="2" x14ac:dyDescent="0.35">
      <c r="A242" s="35"/>
      <c r="B242" s="35" t="s">
        <v>50</v>
      </c>
      <c r="C242" s="36">
        <v>8.14</v>
      </c>
    </row>
    <row r="243" spans="1:5" s="31" customFormat="1" outlineLevel="1" collapsed="1" x14ac:dyDescent="0.35">
      <c r="A243" s="32" t="s">
        <v>51</v>
      </c>
      <c r="B243" s="32"/>
      <c r="C243" s="33">
        <f>SUM(C244:C249)</f>
        <v>70.610000000000014</v>
      </c>
    </row>
    <row r="244" spans="1:5" s="34" customFormat="1" hidden="1" outlineLevel="2" x14ac:dyDescent="0.35">
      <c r="A244" s="35"/>
      <c r="B244" s="35" t="s">
        <v>58</v>
      </c>
      <c r="C244" s="36">
        <v>16.89</v>
      </c>
    </row>
    <row r="245" spans="1:5" s="34" customFormat="1" hidden="1" outlineLevel="2" x14ac:dyDescent="0.35">
      <c r="A245" s="35"/>
      <c r="B245" s="35" t="s">
        <v>52</v>
      </c>
      <c r="C245" s="36">
        <v>5.87</v>
      </c>
    </row>
    <row r="246" spans="1:5" s="34" customFormat="1" hidden="1" outlineLevel="2" x14ac:dyDescent="0.35">
      <c r="A246" s="35"/>
      <c r="B246" s="35" t="s">
        <v>54</v>
      </c>
      <c r="C246" s="36">
        <v>14.2</v>
      </c>
    </row>
    <row r="247" spans="1:5" s="34" customFormat="1" hidden="1" outlineLevel="2" x14ac:dyDescent="0.35">
      <c r="A247" s="35"/>
      <c r="B247" s="35" t="s">
        <v>53</v>
      </c>
      <c r="C247" s="36">
        <v>5.7</v>
      </c>
    </row>
    <row r="248" spans="1:5" s="34" customFormat="1" hidden="1" outlineLevel="2" x14ac:dyDescent="0.35">
      <c r="A248" s="35"/>
      <c r="B248" s="35" t="s">
        <v>55</v>
      </c>
      <c r="C248" s="36">
        <v>14.88</v>
      </c>
    </row>
    <row r="249" spans="1:5" s="34" customFormat="1" hidden="1" outlineLevel="2" x14ac:dyDescent="0.35">
      <c r="A249" s="39"/>
      <c r="B249" s="39" t="s">
        <v>56</v>
      </c>
      <c r="C249" s="40">
        <v>13.07</v>
      </c>
    </row>
    <row r="250" spans="1:5" s="31" customFormat="1" x14ac:dyDescent="0.35">
      <c r="A250" s="46" t="s">
        <v>62</v>
      </c>
      <c r="B250" s="46"/>
      <c r="C250" s="30">
        <f>C251+C261</f>
        <v>160.84000000000003</v>
      </c>
      <c r="D250" s="43">
        <v>1</v>
      </c>
      <c r="E250" s="43">
        <f>C250*D250</f>
        <v>160.84000000000003</v>
      </c>
    </row>
    <row r="251" spans="1:5" s="31" customFormat="1" outlineLevel="1" collapsed="1" x14ac:dyDescent="0.35">
      <c r="A251" s="41" t="s">
        <v>40</v>
      </c>
      <c r="B251" s="41"/>
      <c r="C251" s="42">
        <f>SUM(C252:C260)</f>
        <v>90.23</v>
      </c>
    </row>
    <row r="252" spans="1:5" s="34" customFormat="1" hidden="1" outlineLevel="2" x14ac:dyDescent="0.35">
      <c r="A252" s="35"/>
      <c r="B252" s="35" t="s">
        <v>41</v>
      </c>
      <c r="C252" s="36">
        <v>3.51</v>
      </c>
    </row>
    <row r="253" spans="1:5" s="34" customFormat="1" hidden="1" outlineLevel="2" x14ac:dyDescent="0.35">
      <c r="A253" s="35"/>
      <c r="B253" s="35" t="s">
        <v>42</v>
      </c>
      <c r="C253" s="36">
        <v>7.29</v>
      </c>
    </row>
    <row r="254" spans="1:5" s="34" customFormat="1" hidden="1" outlineLevel="2" x14ac:dyDescent="0.35">
      <c r="A254" s="35"/>
      <c r="B254" s="35" t="s">
        <v>43</v>
      </c>
      <c r="C254" s="36">
        <v>13.66</v>
      </c>
    </row>
    <row r="255" spans="1:5" s="34" customFormat="1" hidden="1" outlineLevel="2" x14ac:dyDescent="0.35">
      <c r="A255" s="35"/>
      <c r="B255" s="35" t="s">
        <v>44</v>
      </c>
      <c r="C255" s="36">
        <v>4.22</v>
      </c>
    </row>
    <row r="256" spans="1:5" s="34" customFormat="1" hidden="1" outlineLevel="2" x14ac:dyDescent="0.35">
      <c r="A256" s="35"/>
      <c r="B256" s="35" t="s">
        <v>45</v>
      </c>
      <c r="C256" s="36">
        <v>25.48</v>
      </c>
    </row>
    <row r="257" spans="1:5" s="34" customFormat="1" hidden="1" outlineLevel="2" x14ac:dyDescent="0.35">
      <c r="A257" s="35"/>
      <c r="B257" s="35" t="s">
        <v>61</v>
      </c>
      <c r="C257" s="36">
        <v>8.61</v>
      </c>
    </row>
    <row r="258" spans="1:5" s="34" customFormat="1" hidden="1" outlineLevel="2" x14ac:dyDescent="0.35">
      <c r="A258" s="35"/>
      <c r="B258" s="35" t="s">
        <v>49</v>
      </c>
      <c r="C258" s="36">
        <v>1.89</v>
      </c>
    </row>
    <row r="259" spans="1:5" s="34" customFormat="1" hidden="1" outlineLevel="2" x14ac:dyDescent="0.35">
      <c r="A259" s="35"/>
      <c r="B259" s="35" t="s">
        <v>47</v>
      </c>
      <c r="C259" s="36">
        <v>17.43</v>
      </c>
    </row>
    <row r="260" spans="1:5" s="34" customFormat="1" hidden="1" outlineLevel="2" x14ac:dyDescent="0.35">
      <c r="A260" s="35"/>
      <c r="B260" s="35" t="s">
        <v>50</v>
      </c>
      <c r="C260" s="36">
        <v>8.14</v>
      </c>
    </row>
    <row r="261" spans="1:5" s="31" customFormat="1" outlineLevel="1" collapsed="1" x14ac:dyDescent="0.35">
      <c r="A261" s="32" t="s">
        <v>51</v>
      </c>
      <c r="B261" s="32"/>
      <c r="C261" s="33">
        <f>SUM(C262:C267)</f>
        <v>70.610000000000014</v>
      </c>
    </row>
    <row r="262" spans="1:5" s="34" customFormat="1" hidden="1" outlineLevel="2" x14ac:dyDescent="0.35">
      <c r="A262" s="35"/>
      <c r="B262" s="35" t="s">
        <v>58</v>
      </c>
      <c r="C262" s="36">
        <v>16.89</v>
      </c>
    </row>
    <row r="263" spans="1:5" s="34" customFormat="1" hidden="1" outlineLevel="2" x14ac:dyDescent="0.35">
      <c r="A263" s="35"/>
      <c r="B263" s="35" t="s">
        <v>52</v>
      </c>
      <c r="C263" s="36">
        <v>5.87</v>
      </c>
    </row>
    <row r="264" spans="1:5" s="34" customFormat="1" hidden="1" outlineLevel="2" x14ac:dyDescent="0.35">
      <c r="A264" s="35"/>
      <c r="B264" s="35" t="s">
        <v>54</v>
      </c>
      <c r="C264" s="36">
        <v>14.2</v>
      </c>
    </row>
    <row r="265" spans="1:5" s="34" customFormat="1" hidden="1" outlineLevel="2" x14ac:dyDescent="0.35">
      <c r="A265" s="35"/>
      <c r="B265" s="35" t="s">
        <v>53</v>
      </c>
      <c r="C265" s="36">
        <v>5.7</v>
      </c>
    </row>
    <row r="266" spans="1:5" s="34" customFormat="1" hidden="1" outlineLevel="2" x14ac:dyDescent="0.35">
      <c r="A266" s="35"/>
      <c r="B266" s="35" t="s">
        <v>55</v>
      </c>
      <c r="C266" s="36">
        <v>14.88</v>
      </c>
    </row>
    <row r="267" spans="1:5" s="34" customFormat="1" hidden="1" outlineLevel="2" x14ac:dyDescent="0.35">
      <c r="A267" s="39"/>
      <c r="B267" s="39" t="s">
        <v>56</v>
      </c>
      <c r="C267" s="40">
        <v>13.07</v>
      </c>
    </row>
    <row r="268" spans="1:5" s="31" customFormat="1" x14ac:dyDescent="0.35">
      <c r="A268" s="47" t="s">
        <v>27</v>
      </c>
      <c r="B268" s="47"/>
      <c r="C268" s="47"/>
      <c r="D268" s="44">
        <f>SUM(D2:D267)</f>
        <v>24</v>
      </c>
      <c r="E268" s="44">
        <f>SUM(E2:E267)</f>
        <v>3981.1299999999997</v>
      </c>
    </row>
  </sheetData>
  <mergeCells count="16">
    <mergeCell ref="A150:B150"/>
    <mergeCell ref="A173:B173"/>
    <mergeCell ref="A21:B21"/>
    <mergeCell ref="A57:B57"/>
    <mergeCell ref="A112:B112"/>
    <mergeCell ref="A131:B131"/>
    <mergeCell ref="A1:C1"/>
    <mergeCell ref="A2:B2"/>
    <mergeCell ref="A39:B39"/>
    <mergeCell ref="A74:B74"/>
    <mergeCell ref="A93:B93"/>
    <mergeCell ref="A196:B196"/>
    <mergeCell ref="A214:B214"/>
    <mergeCell ref="A232:B232"/>
    <mergeCell ref="A250:B250"/>
    <mergeCell ref="A268:C26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tabSelected="1" topLeftCell="A31" workbookViewId="0">
      <selection activeCell="H55" sqref="H55"/>
    </sheetView>
  </sheetViews>
  <sheetFormatPr defaultRowHeight="14.5" outlineLevelRow="2" x14ac:dyDescent="0.35"/>
  <cols>
    <col min="1" max="1" width="13" customWidth="1"/>
    <col min="2" max="2" width="16.26953125" customWidth="1"/>
    <col min="3" max="3" width="14.453125" style="28" customWidth="1"/>
    <col min="4" max="4" width="9.36328125" style="28" customWidth="1"/>
    <col min="5" max="5" width="12" customWidth="1"/>
  </cols>
  <sheetData>
    <row r="1" spans="1:6" s="31" customFormat="1" x14ac:dyDescent="0.35">
      <c r="B1" s="54" t="s">
        <v>94</v>
      </c>
      <c r="C1" s="54"/>
      <c r="D1" s="54"/>
      <c r="E1" s="54"/>
      <c r="F1" s="54"/>
    </row>
    <row r="2" spans="1:6" s="55" customFormat="1" ht="29" x14ac:dyDescent="0.35">
      <c r="B2" s="56" t="s">
        <v>95</v>
      </c>
      <c r="C2" s="56" t="s">
        <v>96</v>
      </c>
      <c r="D2" s="56" t="s">
        <v>97</v>
      </c>
      <c r="E2" s="57" t="s">
        <v>98</v>
      </c>
      <c r="F2" s="57" t="s">
        <v>84</v>
      </c>
    </row>
    <row r="3" spans="1:6" s="63" customFormat="1" ht="29" customHeight="1" x14ac:dyDescent="0.35">
      <c r="A3" s="58">
        <v>1</v>
      </c>
      <c r="B3" s="59" t="s">
        <v>99</v>
      </c>
      <c r="C3" s="60"/>
      <c r="D3" s="61"/>
      <c r="E3" s="62">
        <f>E4+E5</f>
        <v>7960</v>
      </c>
      <c r="F3" s="62">
        <f>E3/2</f>
        <v>3980</v>
      </c>
    </row>
    <row r="4" spans="1:6" s="31" customFormat="1" ht="17" customHeight="1" outlineLevel="1" x14ac:dyDescent="0.35">
      <c r="B4" s="64"/>
      <c r="C4" s="65">
        <v>1220</v>
      </c>
      <c r="D4" s="66"/>
      <c r="E4" s="67">
        <v>7691</v>
      </c>
    </row>
    <row r="5" spans="1:6" s="31" customFormat="1" outlineLevel="1" x14ac:dyDescent="0.35">
      <c r="B5" s="68"/>
      <c r="C5" s="69" t="s">
        <v>100</v>
      </c>
      <c r="D5" s="70"/>
      <c r="E5" s="71">
        <v>269</v>
      </c>
    </row>
    <row r="6" spans="1:6" s="63" customFormat="1" ht="29" customHeight="1" x14ac:dyDescent="0.35">
      <c r="A6" s="72">
        <v>2</v>
      </c>
      <c r="B6" s="73" t="s">
        <v>101</v>
      </c>
      <c r="C6" s="74"/>
      <c r="D6" s="75"/>
      <c r="E6" s="76">
        <f>E7+E9+E26</f>
        <v>777</v>
      </c>
      <c r="F6" s="76">
        <f>E6/2</f>
        <v>388.5</v>
      </c>
    </row>
    <row r="7" spans="1:6" s="77" customFormat="1" outlineLevel="1" collapsed="1" x14ac:dyDescent="0.35">
      <c r="B7" s="78"/>
      <c r="C7" s="79" t="s">
        <v>102</v>
      </c>
      <c r="D7" s="80"/>
      <c r="E7" s="81">
        <f>SUM(E8)</f>
        <v>12</v>
      </c>
    </row>
    <row r="8" spans="1:6" s="55" customFormat="1" hidden="1" outlineLevel="2" x14ac:dyDescent="0.35">
      <c r="B8" s="78"/>
      <c r="C8" s="79"/>
      <c r="D8" s="82" t="s">
        <v>103</v>
      </c>
      <c r="E8" s="83">
        <v>12</v>
      </c>
    </row>
    <row r="9" spans="1:6" s="77" customFormat="1" outlineLevel="1" collapsed="1" x14ac:dyDescent="0.35">
      <c r="B9" s="78"/>
      <c r="C9" s="79" t="s">
        <v>104</v>
      </c>
      <c r="D9" s="79"/>
      <c r="E9" s="81">
        <f>SUM(E10:E25)</f>
        <v>580</v>
      </c>
    </row>
    <row r="10" spans="1:6" hidden="1" outlineLevel="2" x14ac:dyDescent="0.35">
      <c r="B10" s="78"/>
      <c r="C10" s="84"/>
      <c r="D10" s="82" t="s">
        <v>105</v>
      </c>
      <c r="E10" s="83">
        <v>24</v>
      </c>
    </row>
    <row r="11" spans="1:6" hidden="1" outlineLevel="2" x14ac:dyDescent="0.35">
      <c r="B11" s="78"/>
      <c r="C11" s="84"/>
      <c r="D11" s="82" t="s">
        <v>106</v>
      </c>
      <c r="E11" s="83">
        <v>32</v>
      </c>
    </row>
    <row r="12" spans="1:6" hidden="1" outlineLevel="2" x14ac:dyDescent="0.35">
      <c r="B12" s="78"/>
      <c r="C12" s="84"/>
      <c r="D12" s="82" t="s">
        <v>107</v>
      </c>
      <c r="E12" s="83">
        <v>40</v>
      </c>
    </row>
    <row r="13" spans="1:6" hidden="1" outlineLevel="2" x14ac:dyDescent="0.35">
      <c r="B13" s="78"/>
      <c r="C13" s="84"/>
      <c r="D13" s="82" t="s">
        <v>108</v>
      </c>
      <c r="E13" s="83">
        <v>119</v>
      </c>
    </row>
    <row r="14" spans="1:6" s="31" customFormat="1" hidden="1" outlineLevel="2" x14ac:dyDescent="0.35">
      <c r="B14" s="78"/>
      <c r="C14" s="84"/>
      <c r="D14" s="82" t="s">
        <v>109</v>
      </c>
      <c r="E14" s="83">
        <v>45</v>
      </c>
    </row>
    <row r="15" spans="1:6" hidden="1" outlineLevel="2" x14ac:dyDescent="0.35">
      <c r="B15" s="78"/>
      <c r="C15" s="84"/>
      <c r="D15" s="82" t="s">
        <v>110</v>
      </c>
      <c r="E15" s="83">
        <v>37</v>
      </c>
    </row>
    <row r="16" spans="1:6" hidden="1" outlineLevel="2" x14ac:dyDescent="0.35">
      <c r="B16" s="78"/>
      <c r="C16" s="84"/>
      <c r="D16" s="82" t="s">
        <v>111</v>
      </c>
      <c r="E16" s="83">
        <v>37</v>
      </c>
    </row>
    <row r="17" spans="1:6" hidden="1" outlineLevel="2" x14ac:dyDescent="0.35">
      <c r="B17" s="78"/>
      <c r="C17" s="84"/>
      <c r="D17" s="82" t="s">
        <v>112</v>
      </c>
      <c r="E17" s="83">
        <v>36</v>
      </c>
    </row>
    <row r="18" spans="1:6" hidden="1" outlineLevel="2" x14ac:dyDescent="0.35">
      <c r="B18" s="78"/>
      <c r="C18" s="84"/>
      <c r="D18" s="82" t="s">
        <v>113</v>
      </c>
      <c r="E18" s="83">
        <v>36</v>
      </c>
    </row>
    <row r="19" spans="1:6" hidden="1" outlineLevel="2" x14ac:dyDescent="0.35">
      <c r="B19" s="78"/>
      <c r="C19" s="84"/>
      <c r="D19" s="82" t="s">
        <v>114</v>
      </c>
      <c r="E19" s="83">
        <v>35</v>
      </c>
    </row>
    <row r="20" spans="1:6" hidden="1" outlineLevel="2" x14ac:dyDescent="0.35">
      <c r="B20" s="78"/>
      <c r="C20" s="84"/>
      <c r="D20" s="82"/>
      <c r="E20" s="83"/>
    </row>
    <row r="21" spans="1:6" hidden="1" outlineLevel="2" x14ac:dyDescent="0.35">
      <c r="B21" s="78"/>
      <c r="C21" s="84"/>
      <c r="D21" s="82"/>
      <c r="E21" s="83"/>
    </row>
    <row r="22" spans="1:6" hidden="1" outlineLevel="2" x14ac:dyDescent="0.35">
      <c r="B22" s="78"/>
      <c r="C22" s="84"/>
      <c r="D22" s="82" t="s">
        <v>115</v>
      </c>
      <c r="E22" s="83">
        <v>35</v>
      </c>
    </row>
    <row r="23" spans="1:6" hidden="1" outlineLevel="2" x14ac:dyDescent="0.35">
      <c r="B23" s="78"/>
      <c r="C23" s="84"/>
      <c r="D23" s="82" t="s">
        <v>116</v>
      </c>
      <c r="E23" s="83">
        <v>34</v>
      </c>
    </row>
    <row r="24" spans="1:6" hidden="1" outlineLevel="2" x14ac:dyDescent="0.35">
      <c r="B24" s="78"/>
      <c r="C24" s="84"/>
      <c r="D24" s="82" t="s">
        <v>117</v>
      </c>
      <c r="E24" s="83">
        <v>34</v>
      </c>
    </row>
    <row r="25" spans="1:6" hidden="1" outlineLevel="2" x14ac:dyDescent="0.35">
      <c r="B25" s="78"/>
      <c r="C25" s="84"/>
      <c r="D25" s="82" t="s">
        <v>118</v>
      </c>
      <c r="E25" s="83">
        <v>36</v>
      </c>
    </row>
    <row r="26" spans="1:6" s="31" customFormat="1" outlineLevel="1" collapsed="1" x14ac:dyDescent="0.35">
      <c r="B26" s="78"/>
      <c r="C26" s="85" t="s">
        <v>119</v>
      </c>
      <c r="D26" s="79"/>
      <c r="E26" s="81">
        <f>SUM(E27:E30)</f>
        <v>185</v>
      </c>
    </row>
    <row r="27" spans="1:6" hidden="1" outlineLevel="2" x14ac:dyDescent="0.35">
      <c r="B27" s="78"/>
      <c r="C27" s="84"/>
      <c r="D27" s="82" t="s">
        <v>120</v>
      </c>
      <c r="E27" s="83">
        <v>52</v>
      </c>
    </row>
    <row r="28" spans="1:6" hidden="1" outlineLevel="2" x14ac:dyDescent="0.35">
      <c r="B28" s="78"/>
      <c r="C28" s="84"/>
      <c r="D28" s="82" t="s">
        <v>121</v>
      </c>
      <c r="E28" s="83">
        <v>62</v>
      </c>
    </row>
    <row r="29" spans="1:6" hidden="1" outlineLevel="2" x14ac:dyDescent="0.35">
      <c r="B29" s="78"/>
      <c r="C29" s="84"/>
      <c r="D29" s="82" t="s">
        <v>122</v>
      </c>
      <c r="E29" s="83">
        <v>46</v>
      </c>
    </row>
    <row r="30" spans="1:6" hidden="1" outlineLevel="2" x14ac:dyDescent="0.35">
      <c r="B30" s="78"/>
      <c r="C30" s="84"/>
      <c r="D30" s="82" t="s">
        <v>123</v>
      </c>
      <c r="E30" s="83">
        <v>25</v>
      </c>
    </row>
    <row r="31" spans="1:6" s="31" customFormat="1" ht="15.5" x14ac:dyDescent="0.35">
      <c r="A31" s="86">
        <v>3</v>
      </c>
      <c r="B31" s="87" t="s">
        <v>124</v>
      </c>
      <c r="C31" s="88"/>
      <c r="D31" s="89"/>
      <c r="E31" s="90">
        <f>E32</f>
        <v>390</v>
      </c>
      <c r="F31" s="91">
        <f>E31/2</f>
        <v>195</v>
      </c>
    </row>
    <row r="32" spans="1:6" outlineLevel="1" collapsed="1" x14ac:dyDescent="0.35">
      <c r="B32" s="141"/>
      <c r="C32" s="92" t="s">
        <v>125</v>
      </c>
      <c r="D32" s="93"/>
      <c r="E32" s="94">
        <f>SUM(E33:E35)</f>
        <v>390</v>
      </c>
    </row>
    <row r="33" spans="1:6" hidden="1" outlineLevel="2" x14ac:dyDescent="0.35">
      <c r="B33" s="142"/>
      <c r="C33" s="95"/>
      <c r="D33" s="93" t="s">
        <v>126</v>
      </c>
      <c r="E33" s="96">
        <v>35</v>
      </c>
    </row>
    <row r="34" spans="1:6" hidden="1" outlineLevel="2" x14ac:dyDescent="0.35">
      <c r="B34" s="142"/>
      <c r="C34" s="95"/>
      <c r="D34" s="93" t="s">
        <v>127</v>
      </c>
      <c r="E34" s="96">
        <v>117</v>
      </c>
    </row>
    <row r="35" spans="1:6" hidden="1" outlineLevel="2" x14ac:dyDescent="0.35">
      <c r="B35" s="143"/>
      <c r="C35" s="95"/>
      <c r="D35" s="93" t="s">
        <v>128</v>
      </c>
      <c r="E35" s="96">
        <v>238</v>
      </c>
    </row>
    <row r="36" spans="1:6" s="63" customFormat="1" ht="29" customHeight="1" x14ac:dyDescent="0.35">
      <c r="A36" s="97">
        <v>4</v>
      </c>
      <c r="B36" s="98" t="s">
        <v>129</v>
      </c>
      <c r="C36" s="99"/>
      <c r="D36" s="100"/>
      <c r="E36" s="101">
        <f>E37+E40+E43</f>
        <v>684</v>
      </c>
      <c r="F36" s="101">
        <f>E36/2</f>
        <v>342</v>
      </c>
    </row>
    <row r="37" spans="1:6" s="31" customFormat="1" ht="27" outlineLevel="1" collapsed="1" x14ac:dyDescent="0.35">
      <c r="B37" s="138"/>
      <c r="C37" s="102" t="s">
        <v>130</v>
      </c>
      <c r="D37" s="103"/>
      <c r="E37" s="104">
        <f>SUM(E38:E39)</f>
        <v>205</v>
      </c>
    </row>
    <row r="38" spans="1:6" hidden="1" outlineLevel="2" x14ac:dyDescent="0.35">
      <c r="B38" s="139"/>
      <c r="C38" s="105"/>
      <c r="D38" s="106" t="s">
        <v>22</v>
      </c>
      <c r="E38" s="107">
        <v>202</v>
      </c>
    </row>
    <row r="39" spans="1:6" hidden="1" outlineLevel="2" x14ac:dyDescent="0.35">
      <c r="B39" s="139"/>
      <c r="C39" s="105"/>
      <c r="D39" s="106" t="s">
        <v>131</v>
      </c>
      <c r="E39" s="107">
        <v>3</v>
      </c>
    </row>
    <row r="40" spans="1:6" s="31" customFormat="1" ht="27" outlineLevel="1" collapsed="1" x14ac:dyDescent="0.35">
      <c r="B40" s="139"/>
      <c r="C40" s="102" t="s">
        <v>132</v>
      </c>
      <c r="D40" s="103"/>
      <c r="E40" s="104">
        <f>SUM(E41:E42)</f>
        <v>376</v>
      </c>
    </row>
    <row r="41" spans="1:6" hidden="1" outlineLevel="2" x14ac:dyDescent="0.35">
      <c r="B41" s="139"/>
      <c r="C41" s="108"/>
      <c r="D41" s="106" t="s">
        <v>133</v>
      </c>
      <c r="E41" s="107">
        <v>52</v>
      </c>
    </row>
    <row r="42" spans="1:6" hidden="1" outlineLevel="2" x14ac:dyDescent="0.35">
      <c r="B42" s="139"/>
      <c r="C42" s="109"/>
      <c r="D42" s="106" t="s">
        <v>134</v>
      </c>
      <c r="E42" s="107">
        <v>324</v>
      </c>
    </row>
    <row r="43" spans="1:6" s="31" customFormat="1" ht="27" outlineLevel="1" collapsed="1" x14ac:dyDescent="0.35">
      <c r="B43" s="139"/>
      <c r="C43" s="102" t="s">
        <v>135</v>
      </c>
      <c r="D43" s="103"/>
      <c r="E43" s="104">
        <f>SUM(E44:E45)</f>
        <v>103</v>
      </c>
    </row>
    <row r="44" spans="1:6" hidden="1" outlineLevel="2" x14ac:dyDescent="0.35">
      <c r="B44" s="139"/>
      <c r="C44" s="108"/>
      <c r="D44" s="106" t="s">
        <v>22</v>
      </c>
      <c r="E44" s="107">
        <v>83</v>
      </c>
    </row>
    <row r="45" spans="1:6" hidden="1" outlineLevel="2" x14ac:dyDescent="0.35">
      <c r="B45" s="140"/>
      <c r="C45" s="109"/>
      <c r="D45" s="106" t="s">
        <v>136</v>
      </c>
      <c r="E45" s="107">
        <v>20</v>
      </c>
    </row>
    <row r="46" spans="1:6" s="110" customFormat="1" x14ac:dyDescent="0.35">
      <c r="B46" s="111"/>
      <c r="C46" s="112"/>
      <c r="D46" s="113"/>
      <c r="E46" s="114"/>
    </row>
    <row r="47" spans="1:6" s="120" customFormat="1" ht="29" customHeight="1" x14ac:dyDescent="0.35">
      <c r="A47" s="115" t="s">
        <v>137</v>
      </c>
      <c r="B47" s="116" t="s">
        <v>138</v>
      </c>
      <c r="C47" s="117"/>
      <c r="D47" s="118"/>
      <c r="E47" s="119">
        <f>E3+E6+E31</f>
        <v>9127</v>
      </c>
      <c r="F47" s="119">
        <f>E47/2</f>
        <v>4563.5</v>
      </c>
    </row>
    <row r="48" spans="1:6" s="121" customFormat="1" x14ac:dyDescent="0.35">
      <c r="B48" s="122"/>
      <c r="C48" s="123"/>
      <c r="D48" s="124"/>
      <c r="E48" s="124"/>
    </row>
    <row r="49" spans="1:6" s="120" customFormat="1" ht="29" customHeight="1" x14ac:dyDescent="0.35">
      <c r="A49" s="125" t="s">
        <v>142</v>
      </c>
      <c r="B49" s="126" t="s">
        <v>143</v>
      </c>
      <c r="C49" s="126"/>
      <c r="D49" s="126"/>
      <c r="E49" s="119">
        <f>+E36</f>
        <v>684</v>
      </c>
      <c r="F49" s="119">
        <f>E49/2</f>
        <v>342</v>
      </c>
    </row>
    <row r="50" spans="1:6" s="121" customFormat="1" x14ac:dyDescent="0.35">
      <c r="B50" s="122"/>
      <c r="C50" s="123"/>
      <c r="D50" s="124"/>
      <c r="E50" s="124"/>
    </row>
    <row r="51" spans="1:6" s="120" customFormat="1" ht="29" customHeight="1" x14ac:dyDescent="0.35">
      <c r="A51" s="115" t="s">
        <v>144</v>
      </c>
      <c r="B51" s="116" t="s">
        <v>139</v>
      </c>
      <c r="C51" s="117"/>
      <c r="D51" s="118"/>
      <c r="E51" s="119">
        <f>E49+E47</f>
        <v>9811</v>
      </c>
      <c r="F51" s="119">
        <f>E51/2</f>
        <v>4905.5</v>
      </c>
    </row>
    <row r="52" spans="1:6" s="127" customFormat="1" ht="15.5" x14ac:dyDescent="0.35">
      <c r="B52" s="128"/>
      <c r="C52" s="128"/>
      <c r="D52" s="128"/>
      <c r="E52" s="129"/>
      <c r="F52" s="129"/>
    </row>
    <row r="53" spans="1:6" s="127" customFormat="1" ht="15.5" x14ac:dyDescent="0.35">
      <c r="B53" s="130" t="s">
        <v>140</v>
      </c>
      <c r="C53" s="130"/>
      <c r="D53" s="130"/>
      <c r="E53" s="130"/>
      <c r="F53" s="130"/>
    </row>
    <row r="54" spans="1:6" s="37" customFormat="1" x14ac:dyDescent="0.35">
      <c r="B54" s="131"/>
      <c r="C54" s="131"/>
      <c r="D54" s="131"/>
      <c r="E54" s="131"/>
      <c r="F54" s="132" t="s">
        <v>84</v>
      </c>
    </row>
    <row r="55" spans="1:6" s="63" customFormat="1" ht="15.5" x14ac:dyDescent="0.35">
      <c r="A55" s="133"/>
      <c r="B55" s="134" t="s">
        <v>141</v>
      </c>
      <c r="C55" s="134"/>
      <c r="D55" s="134"/>
      <c r="E55" s="134"/>
      <c r="F55" s="135">
        <f>HPP!J83</f>
        <v>4727.9400000000005</v>
      </c>
    </row>
    <row r="56" spans="1:6" s="136" customFormat="1" ht="15.5" x14ac:dyDescent="0.35">
      <c r="C56" s="137"/>
      <c r="D56" s="137"/>
    </row>
    <row r="57" spans="1:6" s="136" customFormat="1" ht="15.5" x14ac:dyDescent="0.35">
      <c r="C57" s="137"/>
      <c r="D57" s="137"/>
    </row>
  </sheetData>
  <mergeCells count="20">
    <mergeCell ref="B37:B45"/>
    <mergeCell ref="B32:B35"/>
    <mergeCell ref="B54:E54"/>
    <mergeCell ref="B55:E55"/>
    <mergeCell ref="B47:D47"/>
    <mergeCell ref="B49:D49"/>
    <mergeCell ref="B51:D51"/>
    <mergeCell ref="B53:F53"/>
    <mergeCell ref="B31:D31"/>
    <mergeCell ref="C33:C35"/>
    <mergeCell ref="B36:D36"/>
    <mergeCell ref="C41:C42"/>
    <mergeCell ref="C44:C45"/>
    <mergeCell ref="B1:F1"/>
    <mergeCell ref="B3:D3"/>
    <mergeCell ref="B4:B5"/>
    <mergeCell ref="B6:D6"/>
    <mergeCell ref="B7:B30"/>
    <mergeCell ref="C10:C25"/>
    <mergeCell ref="C27:C30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4" workbookViewId="0">
      <selection activeCell="F21" sqref="F21"/>
    </sheetView>
  </sheetViews>
  <sheetFormatPr defaultColWidth="8.90625" defaultRowHeight="13.5" x14ac:dyDescent="0.25"/>
  <cols>
    <col min="1" max="1" width="6.08984375" style="145" customWidth="1"/>
    <col min="2" max="2" width="8.54296875" style="145" customWidth="1"/>
    <col min="3" max="3" width="28.453125" style="145" customWidth="1"/>
    <col min="4" max="5" width="9.1796875" style="207" customWidth="1"/>
    <col min="6" max="6" width="9.1796875" style="193" customWidth="1"/>
    <col min="7" max="7" width="16.08984375" style="193" customWidth="1"/>
    <col min="8" max="8" width="8.90625" style="145"/>
    <col min="9" max="10" width="14.36328125" style="145" customWidth="1"/>
    <col min="11" max="16384" width="8.90625" style="145"/>
  </cols>
  <sheetData>
    <row r="1" spans="1:7" ht="15" x14ac:dyDescent="0.3">
      <c r="A1" s="144" t="s">
        <v>145</v>
      </c>
      <c r="B1" s="144"/>
      <c r="C1" s="144"/>
      <c r="D1" s="144"/>
      <c r="E1" s="144"/>
      <c r="F1" s="144"/>
      <c r="G1" s="144"/>
    </row>
    <row r="2" spans="1:7" s="147" customFormat="1" ht="6" customHeight="1" x14ac:dyDescent="0.3">
      <c r="A2" s="146"/>
      <c r="B2" s="146"/>
      <c r="C2" s="146"/>
      <c r="D2" s="146"/>
      <c r="E2" s="146"/>
      <c r="F2" s="146"/>
      <c r="G2" s="146"/>
    </row>
    <row r="3" spans="1:7" s="150" customFormat="1" ht="12.5" x14ac:dyDescent="0.25">
      <c r="A3" s="148" t="s">
        <v>146</v>
      </c>
      <c r="B3" s="148"/>
      <c r="C3" s="148"/>
      <c r="D3" s="149" t="s">
        <v>147</v>
      </c>
      <c r="E3" s="149"/>
      <c r="G3" s="151"/>
    </row>
    <row r="4" spans="1:7" s="150" customFormat="1" ht="15.5" x14ac:dyDescent="0.4">
      <c r="A4" s="148" t="s">
        <v>148</v>
      </c>
      <c r="B4" s="148"/>
      <c r="C4" s="148"/>
      <c r="D4" s="152">
        <v>0.5</v>
      </c>
      <c r="E4" s="152"/>
      <c r="G4" s="151"/>
    </row>
    <row r="5" spans="1:7" s="150" customFormat="1" ht="12.5" x14ac:dyDescent="0.25">
      <c r="A5" s="148" t="s">
        <v>149</v>
      </c>
      <c r="B5" s="148"/>
      <c r="C5" s="148"/>
      <c r="D5" s="153">
        <v>0.45</v>
      </c>
      <c r="E5" s="152"/>
      <c r="G5" s="151"/>
    </row>
    <row r="6" spans="1:7" s="150" customFormat="1" ht="12.5" x14ac:dyDescent="0.25">
      <c r="A6" s="148" t="s">
        <v>150</v>
      </c>
      <c r="B6" s="148"/>
      <c r="C6" s="148"/>
      <c r="D6" s="152">
        <v>2</v>
      </c>
      <c r="E6" s="152"/>
      <c r="G6" s="151"/>
    </row>
    <row r="7" spans="1:7" s="150" customFormat="1" ht="12.5" x14ac:dyDescent="0.25">
      <c r="A7" s="148" t="s">
        <v>151</v>
      </c>
      <c r="B7" s="148"/>
      <c r="C7" s="148"/>
      <c r="D7" s="153">
        <v>0.25</v>
      </c>
      <c r="E7" s="153"/>
      <c r="G7" s="151"/>
    </row>
    <row r="8" spans="1:7" s="155" customFormat="1" ht="6" customHeight="1" x14ac:dyDescent="0.25">
      <c r="A8" s="154"/>
      <c r="B8" s="154"/>
      <c r="C8" s="154"/>
      <c r="D8" s="154"/>
      <c r="E8" s="154"/>
      <c r="F8" s="154"/>
      <c r="G8" s="154"/>
    </row>
    <row r="9" spans="1:7" s="158" customFormat="1" ht="12.5" x14ac:dyDescent="0.25">
      <c r="A9" s="148" t="s">
        <v>152</v>
      </c>
      <c r="B9" s="148"/>
      <c r="C9" s="148"/>
      <c r="D9" s="156">
        <f>SUM(D10:D15)</f>
        <v>9811</v>
      </c>
      <c r="E9" s="156"/>
      <c r="F9" s="157"/>
      <c r="G9" s="157"/>
    </row>
    <row r="10" spans="1:7" s="158" customFormat="1" ht="12.5" x14ac:dyDescent="0.25">
      <c r="A10" s="159" t="s">
        <v>155</v>
      </c>
      <c r="B10" s="159"/>
      <c r="C10" s="159"/>
      <c r="D10" s="160">
        <f>POZEMKY!E4</f>
        <v>7691</v>
      </c>
      <c r="E10" s="160"/>
      <c r="F10" s="157"/>
      <c r="G10" s="157"/>
    </row>
    <row r="11" spans="1:7" s="158" customFormat="1" ht="12.5" x14ac:dyDescent="0.25">
      <c r="A11" s="159" t="s">
        <v>157</v>
      </c>
      <c r="B11" s="159"/>
      <c r="C11" s="159"/>
      <c r="D11" s="160">
        <f>POZEMKY!E5</f>
        <v>269</v>
      </c>
      <c r="E11" s="160"/>
      <c r="F11" s="157"/>
      <c r="G11" s="157"/>
    </row>
    <row r="12" spans="1:7" s="158" customFormat="1" ht="12.5" x14ac:dyDescent="0.25">
      <c r="A12" s="159" t="s">
        <v>153</v>
      </c>
      <c r="B12" s="159"/>
      <c r="C12" s="159"/>
      <c r="D12" s="160">
        <f>POZEMKY!E7+POZEMKY!E37</f>
        <v>217</v>
      </c>
      <c r="E12" s="156"/>
      <c r="F12" s="157"/>
      <c r="G12" s="157"/>
    </row>
    <row r="13" spans="1:7" s="158" customFormat="1" ht="12.5" x14ac:dyDescent="0.25">
      <c r="A13" s="159" t="s">
        <v>154</v>
      </c>
      <c r="B13" s="159"/>
      <c r="C13" s="159"/>
      <c r="D13" s="160">
        <f>POZEMKY!E9+POZEMKY!E40</f>
        <v>956</v>
      </c>
      <c r="E13" s="160"/>
      <c r="F13" s="157"/>
      <c r="G13" s="157"/>
    </row>
    <row r="14" spans="1:7" s="158" customFormat="1" ht="12.5" x14ac:dyDescent="0.25">
      <c r="A14" s="159" t="s">
        <v>156</v>
      </c>
      <c r="B14" s="159"/>
      <c r="C14" s="159"/>
      <c r="D14" s="160">
        <f>POZEMKY!E26+POZEMKY!E43</f>
        <v>288</v>
      </c>
      <c r="E14" s="160"/>
      <c r="F14" s="157"/>
      <c r="G14" s="157"/>
    </row>
    <row r="15" spans="1:7" s="158" customFormat="1" ht="12.5" x14ac:dyDescent="0.25">
      <c r="A15" s="159" t="s">
        <v>158</v>
      </c>
      <c r="B15" s="159"/>
      <c r="C15" s="159"/>
      <c r="D15" s="160">
        <f>POZEMKY!E31</f>
        <v>390</v>
      </c>
      <c r="E15" s="160"/>
      <c r="F15" s="157"/>
      <c r="G15" s="157"/>
    </row>
    <row r="16" spans="1:7" s="155" customFormat="1" ht="6" customHeight="1" x14ac:dyDescent="0.25">
      <c r="A16" s="154"/>
      <c r="B16" s="154"/>
      <c r="C16" s="154"/>
      <c r="D16" s="154"/>
      <c r="E16" s="154"/>
      <c r="F16" s="154"/>
      <c r="G16" s="154"/>
    </row>
    <row r="17" spans="1:10" s="158" customFormat="1" ht="15.5" x14ac:dyDescent="0.4">
      <c r="A17" s="161" t="s">
        <v>159</v>
      </c>
      <c r="B17" s="161"/>
      <c r="C17" s="161"/>
      <c r="D17" s="156">
        <f>D9*D4</f>
        <v>4905.5</v>
      </c>
      <c r="E17" s="156"/>
      <c r="F17" s="157"/>
      <c r="G17" s="157"/>
    </row>
    <row r="18" spans="1:10" s="155" customFormat="1" ht="6" customHeight="1" x14ac:dyDescent="0.25">
      <c r="A18" s="154"/>
      <c r="B18" s="154"/>
      <c r="C18" s="154"/>
      <c r="D18" s="154"/>
      <c r="E18" s="154"/>
      <c r="F18" s="154"/>
      <c r="G18" s="154"/>
    </row>
    <row r="19" spans="1:10" s="158" customFormat="1" ht="12.5" x14ac:dyDescent="0.25">
      <c r="A19" s="159" t="s">
        <v>160</v>
      </c>
      <c r="B19" s="159"/>
      <c r="C19" s="159"/>
      <c r="D19" s="160">
        <f>HPP!M83</f>
        <v>2623.9440000000004</v>
      </c>
      <c r="E19" s="160"/>
      <c r="F19" s="157"/>
      <c r="G19" s="157"/>
    </row>
    <row r="20" spans="1:10" s="158" customFormat="1" ht="12.5" x14ac:dyDescent="0.25">
      <c r="A20" s="159" t="s">
        <v>161</v>
      </c>
      <c r="B20" s="159"/>
      <c r="C20" s="159"/>
      <c r="D20" s="160">
        <f>HPP!O83</f>
        <v>2827.9900000000002</v>
      </c>
      <c r="E20" s="160"/>
      <c r="F20" s="157"/>
      <c r="G20" s="157"/>
    </row>
    <row r="21" spans="1:10" s="158" customFormat="1" ht="12.5" x14ac:dyDescent="0.25">
      <c r="A21" s="162" t="s">
        <v>162</v>
      </c>
      <c r="B21" s="162"/>
      <c r="C21" s="162"/>
      <c r="D21" s="152">
        <f>SUM(D19:D20)</f>
        <v>5451.9340000000011</v>
      </c>
      <c r="E21" s="152"/>
      <c r="F21" s="157"/>
      <c r="G21" s="157"/>
    </row>
    <row r="22" spans="1:10" s="147" customFormat="1" ht="18.649999999999999" customHeight="1" x14ac:dyDescent="0.3">
      <c r="A22" s="146"/>
      <c r="B22" s="146"/>
      <c r="C22" s="146"/>
      <c r="D22" s="146"/>
      <c r="E22" s="146"/>
      <c r="F22" s="146"/>
      <c r="G22" s="146"/>
    </row>
    <row r="23" spans="1:10" s="164" customFormat="1" ht="15" x14ac:dyDescent="0.35">
      <c r="A23" s="163" t="s">
        <v>163</v>
      </c>
      <c r="B23" s="163"/>
      <c r="C23" s="163"/>
      <c r="D23" s="163"/>
      <c r="E23" s="163"/>
      <c r="F23" s="163"/>
      <c r="G23" s="163"/>
    </row>
    <row r="24" spans="1:10" s="147" customFormat="1" ht="6" customHeight="1" x14ac:dyDescent="0.3">
      <c r="A24" s="146"/>
      <c r="B24" s="146"/>
      <c r="C24" s="146"/>
      <c r="D24" s="146"/>
      <c r="E24" s="146"/>
      <c r="F24" s="146"/>
      <c r="G24" s="146"/>
    </row>
    <row r="25" spans="1:10" s="169" customFormat="1" ht="12.5" x14ac:dyDescent="0.35">
      <c r="A25" s="165" t="s">
        <v>84</v>
      </c>
      <c r="B25" s="165"/>
      <c r="C25" s="165"/>
      <c r="D25" s="166">
        <f>HPP!J83</f>
        <v>4727.9400000000005</v>
      </c>
      <c r="E25" s="167"/>
      <c r="F25" s="168"/>
    </row>
    <row r="26" spans="1:10" s="169" customFormat="1" ht="15.65" customHeight="1" x14ac:dyDescent="0.25">
      <c r="A26" s="165"/>
      <c r="B26" s="165"/>
      <c r="C26" s="165"/>
      <c r="D26" s="170" t="s">
        <v>164</v>
      </c>
      <c r="E26" s="170"/>
      <c r="F26" s="170"/>
    </row>
    <row r="27" spans="1:10" s="147" customFormat="1" ht="6" customHeight="1" x14ac:dyDescent="0.3">
      <c r="A27" s="146"/>
      <c r="B27" s="146"/>
      <c r="C27" s="146"/>
      <c r="D27" s="146"/>
      <c r="E27" s="146"/>
      <c r="F27" s="146"/>
      <c r="G27" s="146"/>
    </row>
    <row r="28" spans="1:10" s="169" customFormat="1" x14ac:dyDescent="0.25">
      <c r="C28" s="171"/>
      <c r="D28" s="172" t="s">
        <v>165</v>
      </c>
      <c r="E28" s="173"/>
      <c r="F28" s="172" t="s">
        <v>166</v>
      </c>
    </row>
    <row r="29" spans="1:10" s="150" customFormat="1" ht="15.5" x14ac:dyDescent="0.4">
      <c r="A29" s="174" t="s">
        <v>167</v>
      </c>
      <c r="B29" s="175" t="s">
        <v>159</v>
      </c>
      <c r="C29" s="175"/>
      <c r="D29" s="176">
        <f>D25</f>
        <v>4727.9400000000005</v>
      </c>
      <c r="E29" s="177" t="s">
        <v>168</v>
      </c>
      <c r="F29" s="178">
        <f>D17</f>
        <v>4905.5</v>
      </c>
      <c r="G29" s="179" t="s">
        <v>169</v>
      </c>
      <c r="I29" s="180"/>
    </row>
    <row r="30" spans="1:10" s="150" customFormat="1" ht="14" x14ac:dyDescent="0.3">
      <c r="A30" s="181"/>
      <c r="B30" s="175" t="s">
        <v>170</v>
      </c>
      <c r="C30" s="175"/>
      <c r="D30" s="182">
        <f>D25/D19</f>
        <v>1.8018448564451071</v>
      </c>
      <c r="E30" s="177" t="s">
        <v>171</v>
      </c>
      <c r="F30" s="183">
        <v>2</v>
      </c>
      <c r="G30" s="179" t="s">
        <v>169</v>
      </c>
      <c r="H30" s="169"/>
      <c r="I30" s="184"/>
      <c r="J30" s="185"/>
    </row>
    <row r="31" spans="1:10" s="150" customFormat="1" ht="14" x14ac:dyDescent="0.3">
      <c r="A31" s="181"/>
      <c r="B31" s="175" t="s">
        <v>172</v>
      </c>
      <c r="C31" s="175"/>
      <c r="D31" s="182">
        <f>D25/D9</f>
        <v>0.4819019467944145</v>
      </c>
      <c r="E31" s="177" t="s">
        <v>168</v>
      </c>
      <c r="F31" s="183">
        <v>0.5</v>
      </c>
      <c r="G31" s="179" t="s">
        <v>169</v>
      </c>
      <c r="H31" s="169"/>
      <c r="I31" s="184"/>
      <c r="J31" s="185"/>
    </row>
    <row r="32" spans="1:10" s="150" customFormat="1" ht="14" x14ac:dyDescent="0.3">
      <c r="A32" s="186"/>
      <c r="B32" s="175" t="s">
        <v>173</v>
      </c>
      <c r="C32" s="175"/>
      <c r="D32" s="182">
        <f>D31/D30</f>
        <v>0.26744918968504744</v>
      </c>
      <c r="E32" s="187" t="s">
        <v>174</v>
      </c>
      <c r="F32" s="188">
        <v>0.25</v>
      </c>
      <c r="G32" s="189" t="s">
        <v>175</v>
      </c>
      <c r="H32" s="145"/>
      <c r="I32" s="190"/>
      <c r="J32" s="185"/>
    </row>
    <row r="33" spans="1:7" x14ac:dyDescent="0.25">
      <c r="D33" s="191"/>
      <c r="E33" s="192"/>
      <c r="F33" s="192"/>
    </row>
    <row r="34" spans="1:7" ht="15" x14ac:dyDescent="0.25">
      <c r="A34" s="163" t="s">
        <v>176</v>
      </c>
      <c r="B34" s="163"/>
      <c r="C34" s="163"/>
      <c r="D34" s="163"/>
      <c r="E34" s="163"/>
      <c r="F34" s="163"/>
      <c r="G34" s="163"/>
    </row>
    <row r="35" spans="1:7" s="147" customFormat="1" ht="6" customHeight="1" x14ac:dyDescent="0.3">
      <c r="A35" s="146"/>
      <c r="B35" s="146"/>
      <c r="C35" s="146"/>
      <c r="D35" s="146"/>
      <c r="E35" s="146"/>
      <c r="F35" s="146"/>
      <c r="G35" s="146"/>
    </row>
    <row r="36" spans="1:7" s="169" customFormat="1" ht="12.5" x14ac:dyDescent="0.35">
      <c r="A36" s="165" t="s">
        <v>177</v>
      </c>
      <c r="B36" s="165"/>
      <c r="C36" s="165"/>
      <c r="D36" s="194" t="s">
        <v>165</v>
      </c>
      <c r="E36" s="195"/>
      <c r="F36" s="194" t="s">
        <v>178</v>
      </c>
    </row>
    <row r="37" spans="1:7" s="169" customFormat="1" ht="15.65" customHeight="1" x14ac:dyDescent="0.25">
      <c r="A37" s="196"/>
      <c r="B37" s="196"/>
      <c r="C37" s="196"/>
      <c r="D37" s="197" t="s">
        <v>179</v>
      </c>
      <c r="E37" s="198"/>
      <c r="F37" s="197" t="s">
        <v>179</v>
      </c>
    </row>
    <row r="38" spans="1:7" s="205" customFormat="1" ht="12.5" x14ac:dyDescent="0.35">
      <c r="A38" s="199" t="s">
        <v>167</v>
      </c>
      <c r="B38" s="200" t="s">
        <v>180</v>
      </c>
      <c r="C38" s="201"/>
      <c r="D38" s="202">
        <f>D9-D21</f>
        <v>4359.0659999999989</v>
      </c>
      <c r="E38" s="203" t="s">
        <v>174</v>
      </c>
      <c r="F38" s="202">
        <f>D5*D9</f>
        <v>4414.95</v>
      </c>
      <c r="G38" s="204" t="s">
        <v>169</v>
      </c>
    </row>
    <row r="41" spans="1:7" x14ac:dyDescent="0.25">
      <c r="D41" s="206"/>
      <c r="E41" s="206"/>
      <c r="F41" s="145"/>
      <c r="G41" s="145"/>
    </row>
    <row r="49" spans="1:7" x14ac:dyDescent="0.25">
      <c r="D49" s="206"/>
      <c r="E49" s="206"/>
      <c r="F49" s="145"/>
      <c r="G49" s="145"/>
    </row>
    <row r="50" spans="1:7" x14ac:dyDescent="0.25">
      <c r="D50" s="206"/>
      <c r="E50" s="206"/>
      <c r="F50" s="145"/>
      <c r="G50" s="145"/>
    </row>
    <row r="53" spans="1:7" x14ac:dyDescent="0.25">
      <c r="D53" s="206"/>
      <c r="E53" s="206"/>
      <c r="F53" s="145"/>
      <c r="G53" s="145"/>
    </row>
    <row r="54" spans="1:7" x14ac:dyDescent="0.25">
      <c r="A54" s="150"/>
      <c r="B54" s="150"/>
      <c r="C54" s="150"/>
      <c r="D54" s="208"/>
      <c r="E54" s="208"/>
      <c r="F54" s="145"/>
      <c r="G54" s="145"/>
    </row>
    <row r="55" spans="1:7" x14ac:dyDescent="0.25">
      <c r="A55" s="150"/>
      <c r="B55" s="150"/>
      <c r="C55" s="150"/>
      <c r="D55" s="209"/>
      <c r="E55" s="209"/>
      <c r="F55" s="145"/>
      <c r="G55" s="145"/>
    </row>
  </sheetData>
  <mergeCells count="26">
    <mergeCell ref="B38:C38"/>
    <mergeCell ref="A25:C26"/>
    <mergeCell ref="D25:F25"/>
    <mergeCell ref="D26:F26"/>
    <mergeCell ref="A29:A32"/>
    <mergeCell ref="A34:G34"/>
    <mergeCell ref="A36:C37"/>
    <mergeCell ref="E36:E37"/>
    <mergeCell ref="A15:C15"/>
    <mergeCell ref="A17:C17"/>
    <mergeCell ref="A19:C19"/>
    <mergeCell ref="A20:C20"/>
    <mergeCell ref="A21:C21"/>
    <mergeCell ref="A23:G23"/>
    <mergeCell ref="A9:C9"/>
    <mergeCell ref="A12:C12"/>
    <mergeCell ref="A13:C13"/>
    <mergeCell ref="A10:C10"/>
    <mergeCell ref="A14:C14"/>
    <mergeCell ref="A11:C11"/>
    <mergeCell ref="A1:G1"/>
    <mergeCell ref="A3:C3"/>
    <mergeCell ref="A4:C4"/>
    <mergeCell ref="A5:C5"/>
    <mergeCell ref="A6:C6"/>
    <mergeCell ref="A7:C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HPP</vt:lpstr>
      <vt:lpstr>CELKEM PODL. PLOCHA</vt:lpstr>
      <vt:lpstr>POZEMKY</vt:lpstr>
      <vt:lpstr>vypocet HPP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Pinkava</dc:creator>
  <cp:lastModifiedBy>Tomáš Pinkava</cp:lastModifiedBy>
  <dcterms:created xsi:type="dcterms:W3CDTF">2018-09-23T16:36:48Z</dcterms:created>
  <dcterms:modified xsi:type="dcterms:W3CDTF">2018-11-20T18:20:38Z</dcterms:modified>
</cp:coreProperties>
</file>