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500"/>
  </bookViews>
  <sheets>
    <sheet name="Varianta 24 RD s garáží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2" l="1"/>
  <c r="E15" i="2"/>
  <c r="D14" i="2"/>
  <c r="D13" i="2" l="1"/>
  <c r="D12" i="2"/>
  <c r="F12" i="2" s="1"/>
  <c r="D11" i="2"/>
  <c r="F11" i="2" s="1"/>
  <c r="D9" i="2"/>
  <c r="E9" i="2" s="1"/>
  <c r="D10" i="2"/>
  <c r="F10" i="2" s="1"/>
  <c r="D15" i="2" l="1"/>
</calcChain>
</file>

<file path=xl/sharedStrings.xml><?xml version="1.0" encoding="utf-8"?>
<sst xmlns="http://schemas.openxmlformats.org/spreadsheetml/2006/main" count="23" uniqueCount="23">
  <si>
    <t>Popis kompenzace</t>
  </si>
  <si>
    <t xml:space="preserve">cena za MJ </t>
  </si>
  <si>
    <t>výměra</t>
  </si>
  <si>
    <t>cena celkem</t>
  </si>
  <si>
    <t>Finanční kompenzace vůči MČ Ďáblice</t>
  </si>
  <si>
    <t>Podíl za RD</t>
  </si>
  <si>
    <t>Odkup pozemků MČ</t>
  </si>
  <si>
    <t>Celkem náklady</t>
  </si>
  <si>
    <t>Poplatek za spolupráci</t>
  </si>
  <si>
    <t>Celkem finanční kompenzace</t>
  </si>
  <si>
    <t>RD Ďáblice - odhad finančních kompenzací vůči MČ</t>
  </si>
  <si>
    <t>Kompenzace za funkční plochu z upravovaných pozemků (chodníky + zeleň)</t>
  </si>
  <si>
    <t>Kompenzace za funkční plochu z komunikací</t>
  </si>
  <si>
    <t>Ostatní dohodnuté činnosti pro vzájemnou spolupráci</t>
  </si>
  <si>
    <t>Úprava autobusové zastávky Hřenská</t>
  </si>
  <si>
    <t>Úprava odpadového hospodářství Hřenská</t>
  </si>
  <si>
    <t>Výsadba nových stromů v dané lokalitě v počtu 44ks</t>
  </si>
  <si>
    <t>;</t>
  </si>
  <si>
    <t xml:space="preserve">Přesazení stávajících stromů z dané lokality na určené místo </t>
  </si>
  <si>
    <t>Platba po vydání SP v PM</t>
  </si>
  <si>
    <r>
      <t>Varianta 24 RD včetně garáží - HPP 4663m</t>
    </r>
    <r>
      <rPr>
        <b/>
        <vertAlign val="superscript"/>
        <sz val="14"/>
        <color theme="1"/>
        <rFont val="Calibri"/>
        <family val="2"/>
        <charset val="238"/>
        <scheme val="minor"/>
      </rPr>
      <t>2</t>
    </r>
  </si>
  <si>
    <r>
      <t>Varianta, kdy v ulici Květnová a Kučerová je z řady RD vypuštěn vždy prostřední RD a ve vzniklých čtveřicích RD jsou zachovány garáže,</t>
    </r>
    <r>
      <rPr>
        <sz val="11"/>
        <rFont val="Calibri"/>
        <family val="2"/>
        <charset val="238"/>
        <scheme val="minor"/>
      </rPr>
      <t xml:space="preserve"> s využitím funkčních ploch Městské části Ďáblice v dané lokalitě z upravovaných pozemků (chodníky)</t>
    </r>
  </si>
  <si>
    <t>Platba před žádostí o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</si>
</sst>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perscript"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0" fillId="0" borderId="1" xfId="0" applyBorder="1"/>
    <xf numFmtId="0" fontId="0" fillId="0" borderId="3" xfId="0" applyBorder="1" applyAlignment="1">
      <alignment horizontal="center"/>
    </xf>
    <xf numFmtId="0" fontId="1" fillId="0" borderId="3" xfId="0" applyFont="1" applyBorder="1"/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2" xfId="0" applyFont="1" applyBorder="1"/>
    <xf numFmtId="164" fontId="1" fillId="0" borderId="8" xfId="0" applyNumberFormat="1" applyFont="1" applyBorder="1"/>
    <xf numFmtId="0" fontId="1" fillId="0" borderId="9" xfId="0" applyFont="1" applyBorder="1"/>
    <xf numFmtId="0" fontId="1" fillId="0" borderId="3" xfId="0" applyFont="1" applyBorder="1" applyAlignment="1">
      <alignment wrapText="1"/>
    </xf>
    <xf numFmtId="0" fontId="3" fillId="0" borderId="0" xfId="0" applyFont="1"/>
    <xf numFmtId="0" fontId="0" fillId="0" borderId="0" xfId="0" applyBorder="1"/>
    <xf numFmtId="0" fontId="0" fillId="0" borderId="0" xfId="0" applyFont="1" applyBorder="1" applyAlignment="1"/>
    <xf numFmtId="164" fontId="0" fillId="0" borderId="0" xfId="0" applyNumberFormat="1" applyBorder="1"/>
    <xf numFmtId="0" fontId="0" fillId="0" borderId="0" xfId="0" applyAlignment="1">
      <alignment wrapText="1"/>
    </xf>
    <xf numFmtId="164" fontId="1" fillId="0" borderId="9" xfId="0" applyNumberFormat="1" applyFont="1" applyBorder="1"/>
    <xf numFmtId="164" fontId="0" fillId="0" borderId="12" xfId="0" applyNumberFormat="1" applyBorder="1" applyAlignment="1">
      <alignment horizontal="center"/>
    </xf>
    <xf numFmtId="164" fontId="0" fillId="0" borderId="12" xfId="0" applyNumberFormat="1" applyBorder="1"/>
    <xf numFmtId="164" fontId="1" fillId="0" borderId="12" xfId="0" applyNumberFormat="1" applyFont="1" applyBorder="1"/>
    <xf numFmtId="164" fontId="1" fillId="0" borderId="2" xfId="0" applyNumberFormat="1" applyFont="1" applyBorder="1"/>
    <xf numFmtId="0" fontId="0" fillId="0" borderId="2" xfId="0" applyBorder="1"/>
    <xf numFmtId="0" fontId="0" fillId="0" borderId="13" xfId="0" applyBorder="1"/>
    <xf numFmtId="0" fontId="0" fillId="0" borderId="14" xfId="0" applyBorder="1"/>
    <xf numFmtId="164" fontId="0" fillId="0" borderId="14" xfId="0" applyNumberFormat="1" applyBorder="1"/>
    <xf numFmtId="0" fontId="0" fillId="0" borderId="15" xfId="0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wrapText="1"/>
    </xf>
    <xf numFmtId="164" fontId="0" fillId="2" borderId="1" xfId="0" applyNumberForma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D21" sqref="D21"/>
    </sheetView>
  </sheetViews>
  <sheetFormatPr defaultRowHeight="15" x14ac:dyDescent="0.25"/>
  <cols>
    <col min="1" max="1" width="37.5703125" style="1" customWidth="1"/>
    <col min="2" max="2" width="13.28515625" style="2" customWidth="1"/>
    <col min="3" max="3" width="12.7109375" style="1" customWidth="1"/>
    <col min="4" max="4" width="16.5703125" style="2" customWidth="1"/>
    <col min="5" max="5" width="23.140625" style="1" bestFit="1" customWidth="1"/>
    <col min="6" max="6" width="23.140625" bestFit="1" customWidth="1"/>
  </cols>
  <sheetData>
    <row r="1" spans="1:6" ht="21" x14ac:dyDescent="0.25">
      <c r="A1" s="30" t="s">
        <v>20</v>
      </c>
      <c r="B1" s="30"/>
      <c r="C1" s="30"/>
      <c r="D1" s="30"/>
    </row>
    <row r="2" spans="1:6" ht="66" customHeight="1" x14ac:dyDescent="0.25">
      <c r="A2" s="37" t="s">
        <v>21</v>
      </c>
      <c r="B2" s="37"/>
      <c r="C2" s="37"/>
      <c r="D2" s="37"/>
    </row>
    <row r="3" spans="1:6" s="1" customFormat="1" x14ac:dyDescent="0.25">
      <c r="A3" s="19"/>
      <c r="B3" s="19"/>
      <c r="C3" s="19"/>
      <c r="D3" s="19"/>
    </row>
    <row r="4" spans="1:6" ht="18.75" x14ac:dyDescent="0.3">
      <c r="A4" s="31" t="s">
        <v>10</v>
      </c>
      <c r="B4" s="31"/>
      <c r="C4" s="31"/>
      <c r="D4" s="31"/>
    </row>
    <row r="5" spans="1:6" ht="15.75" thickBot="1" x14ac:dyDescent="0.3"/>
    <row r="6" spans="1:6" ht="16.5" thickBot="1" x14ac:dyDescent="0.3">
      <c r="A6" s="32" t="s">
        <v>4</v>
      </c>
      <c r="B6" s="33"/>
      <c r="C6" s="33"/>
      <c r="D6" s="34"/>
      <c r="E6" s="25" t="s">
        <v>22</v>
      </c>
      <c r="F6" s="25" t="s">
        <v>19</v>
      </c>
    </row>
    <row r="7" spans="1:6" x14ac:dyDescent="0.25">
      <c r="A7" s="9"/>
      <c r="B7" s="10"/>
      <c r="C7" s="35"/>
      <c r="D7" s="36"/>
      <c r="E7" s="26"/>
      <c r="F7" s="26"/>
    </row>
    <row r="8" spans="1:6" x14ac:dyDescent="0.25">
      <c r="A8" s="7" t="s">
        <v>0</v>
      </c>
      <c r="B8" s="4" t="s">
        <v>1</v>
      </c>
      <c r="C8" s="3" t="s">
        <v>2</v>
      </c>
      <c r="D8" s="21" t="s">
        <v>3</v>
      </c>
      <c r="E8" s="27"/>
      <c r="F8" s="27"/>
    </row>
    <row r="9" spans="1:6" x14ac:dyDescent="0.25">
      <c r="A9" s="8" t="s">
        <v>6</v>
      </c>
      <c r="B9" s="38">
        <v>5500</v>
      </c>
      <c r="C9" s="6">
        <v>777</v>
      </c>
      <c r="D9" s="22">
        <f>B9*C9</f>
        <v>4273500</v>
      </c>
      <c r="E9" s="28">
        <f>D9</f>
        <v>4273500</v>
      </c>
      <c r="F9" s="28"/>
    </row>
    <row r="10" spans="1:6" x14ac:dyDescent="0.25">
      <c r="A10" s="8" t="s">
        <v>5</v>
      </c>
      <c r="B10" s="5">
        <v>50350</v>
      </c>
      <c r="C10" s="6">
        <v>24</v>
      </c>
      <c r="D10" s="22">
        <f>B10*C10</f>
        <v>1208400</v>
      </c>
      <c r="E10" s="28"/>
      <c r="F10" s="28">
        <f>D10</f>
        <v>1208400</v>
      </c>
    </row>
    <row r="11" spans="1:6" x14ac:dyDescent="0.25">
      <c r="A11" s="8" t="s">
        <v>8</v>
      </c>
      <c r="B11" s="5">
        <v>100000</v>
      </c>
      <c r="C11" s="6">
        <v>1</v>
      </c>
      <c r="D11" s="22">
        <f t="shared" ref="D11:D13" si="0">B11*C11</f>
        <v>100000</v>
      </c>
      <c r="E11" s="28"/>
      <c r="F11" s="28">
        <f>D11</f>
        <v>100000</v>
      </c>
    </row>
    <row r="12" spans="1:6" ht="45" x14ac:dyDescent="0.25">
      <c r="A12" s="14" t="s">
        <v>11</v>
      </c>
      <c r="B12" s="5">
        <v>1000</v>
      </c>
      <c r="C12" s="6">
        <v>684</v>
      </c>
      <c r="D12" s="22">
        <f t="shared" si="0"/>
        <v>684000</v>
      </c>
      <c r="E12" s="28"/>
      <c r="F12" s="28">
        <f>D12</f>
        <v>684000</v>
      </c>
    </row>
    <row r="13" spans="1:6" ht="30" x14ac:dyDescent="0.25">
      <c r="A13" s="14" t="s">
        <v>12</v>
      </c>
      <c r="B13" s="5">
        <v>1000</v>
      </c>
      <c r="C13" s="6">
        <v>0</v>
      </c>
      <c r="D13" s="22">
        <f t="shared" si="0"/>
        <v>0</v>
      </c>
      <c r="E13" s="27"/>
      <c r="F13" s="27"/>
    </row>
    <row r="14" spans="1:6" ht="15.75" thickBot="1" x14ac:dyDescent="0.3">
      <c r="A14" s="8" t="s">
        <v>9</v>
      </c>
      <c r="B14" s="5"/>
      <c r="C14" s="6"/>
      <c r="D14" s="23">
        <f>SUM(D9:D13)</f>
        <v>6265900</v>
      </c>
      <c r="E14" s="29"/>
      <c r="F14" s="29"/>
    </row>
    <row r="15" spans="1:6" ht="15.75" thickBot="1" x14ac:dyDescent="0.3">
      <c r="A15" s="11" t="s">
        <v>7</v>
      </c>
      <c r="B15" s="12"/>
      <c r="C15" s="13"/>
      <c r="D15" s="20">
        <f>SUM(D14,)</f>
        <v>6265900</v>
      </c>
      <c r="E15" s="24">
        <f>SUM(E9:E14)</f>
        <v>4273500</v>
      </c>
      <c r="F15" s="24">
        <f>SUM(F9:F14)</f>
        <v>1992400</v>
      </c>
    </row>
    <row r="17" spans="1:11" ht="15.75" x14ac:dyDescent="0.25">
      <c r="A17" s="15" t="s">
        <v>13</v>
      </c>
    </row>
    <row r="18" spans="1:11" x14ac:dyDescent="0.25">
      <c r="A18" s="17" t="s">
        <v>14</v>
      </c>
      <c r="B18" s="18"/>
      <c r="C18" s="16"/>
      <c r="D18" s="18"/>
    </row>
    <row r="19" spans="1:11" x14ac:dyDescent="0.25">
      <c r="A19" s="1" t="s">
        <v>15</v>
      </c>
    </row>
    <row r="20" spans="1:11" x14ac:dyDescent="0.25">
      <c r="A20" s="1" t="s">
        <v>18</v>
      </c>
    </row>
    <row r="21" spans="1:11" x14ac:dyDescent="0.25">
      <c r="A21" s="1" t="s">
        <v>16</v>
      </c>
    </row>
    <row r="24" spans="1:11" x14ac:dyDescent="0.25">
      <c r="K24" t="s">
        <v>17</v>
      </c>
    </row>
  </sheetData>
  <mergeCells count="5">
    <mergeCell ref="A1:D1"/>
    <mergeCell ref="A4:D4"/>
    <mergeCell ref="A6:D6"/>
    <mergeCell ref="C7:D7"/>
    <mergeCell ref="A2:D2"/>
  </mergeCells>
  <pageMargins left="0.7" right="0.7" top="0.78740157499999996" bottom="0.78740157499999996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Varianta 24 RD s garáží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hrdlicka</cp:lastModifiedBy>
  <cp:lastPrinted>2019-01-22T10:06:45Z</cp:lastPrinted>
  <dcterms:created xsi:type="dcterms:W3CDTF">2018-08-01T19:49:13Z</dcterms:created>
  <dcterms:modified xsi:type="dcterms:W3CDTF">2019-01-22T16:41:45Z</dcterms:modified>
</cp:coreProperties>
</file>