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19\RMČ 6-23.1.2019\09-VŘ-Letní a zimní údržba\"/>
    </mc:Choice>
  </mc:AlternateContent>
  <xr:revisionPtr revIDLastSave="0" documentId="13_ncr:1_{7AAAF27D-DB16-4F54-87E9-2D1144BC62BA}" xr6:coauthVersionLast="40" xr6:coauthVersionMax="40" xr10:uidLastSave="{00000000-0000-0000-0000-000000000000}"/>
  <bookViews>
    <workbookView xWindow="0" yWindow="0" windowWidth="17655" windowHeight="7980" xr2:uid="{00000000-000D-0000-FFFF-FFFF00000000}"/>
  </bookViews>
  <sheets>
    <sheet name="Paušál" sheetId="2" r:id="rId1"/>
  </sheets>
  <calcPr calcId="181029" iterateDelta="1E-4"/>
</workbook>
</file>

<file path=xl/calcChain.xml><?xml version="1.0" encoding="utf-8"?>
<calcChain xmlns="http://schemas.openxmlformats.org/spreadsheetml/2006/main">
  <c r="E11" i="2" l="1"/>
  <c r="G11" i="2" s="1"/>
  <c r="E24" i="2" l="1"/>
  <c r="G24" i="2" s="1"/>
  <c r="E25" i="2"/>
  <c r="G25" i="2" s="1"/>
  <c r="E23" i="2"/>
  <c r="E10" i="2" l="1"/>
  <c r="G10" i="2" s="1"/>
  <c r="E9" i="2"/>
  <c r="G9" i="2" s="1"/>
  <c r="E8" i="2"/>
  <c r="G8" i="2" s="1"/>
  <c r="E5" i="2"/>
  <c r="G5" i="2" s="1"/>
  <c r="E7" i="2"/>
  <c r="G7" i="2" s="1"/>
  <c r="E6" i="2"/>
  <c r="G6" i="2" s="1"/>
  <c r="E18" i="2"/>
  <c r="G18" i="2" s="1"/>
  <c r="E17" i="2"/>
  <c r="G17" i="2" s="1"/>
  <c r="E19" i="2"/>
  <c r="G19" i="2" s="1"/>
  <c r="G23" i="2"/>
  <c r="E22" i="2"/>
  <c r="G22" i="2" s="1"/>
  <c r="E21" i="2"/>
  <c r="G21" i="2" s="1"/>
  <c r="E20" i="2"/>
  <c r="G20" i="2" s="1"/>
  <c r="E16" i="2"/>
  <c r="G16" i="2" s="1"/>
  <c r="E15" i="2"/>
  <c r="G15" i="2" s="1"/>
  <c r="E14" i="2"/>
  <c r="G14" i="2" s="1"/>
  <c r="E13" i="2"/>
  <c r="G13" i="2" s="1"/>
  <c r="E12" i="2"/>
  <c r="G12" i="2" s="1"/>
  <c r="E4" i="2"/>
  <c r="G4" i="2" s="1"/>
  <c r="G26" i="2" l="1"/>
  <c r="G27" i="2" s="1"/>
  <c r="G28" i="2" l="1"/>
</calcChain>
</file>

<file path=xl/sharedStrings.xml><?xml version="1.0" encoding="utf-8"?>
<sst xmlns="http://schemas.openxmlformats.org/spreadsheetml/2006/main" count="58" uniqueCount="39">
  <si>
    <t>název položky</t>
  </si>
  <si>
    <t>jednotka</t>
  </si>
  <si>
    <t>množství</t>
  </si>
  <si>
    <t>cena za jednotku</t>
  </si>
  <si>
    <t>cena celkem bez DPH</t>
  </si>
  <si>
    <t>m2</t>
  </si>
  <si>
    <t>ks</t>
  </si>
  <si>
    <t>Ošetření záhonů růží (vypletí s odstraněním odkvetlých částí rostlin)</t>
  </si>
  <si>
    <t>Vypletí a vyčištění stromových rabátek (sběr odpadků, odplevelení plochy, nakypření mulče)</t>
  </si>
  <si>
    <t>Pokosení trávníku parkového v rovině - třída intenzivní</t>
  </si>
  <si>
    <t>Pokosení trávníku parkového v rovině - třída extenzivní</t>
  </si>
  <si>
    <t xml:space="preserve">Jarní vyhrabání trávníku v rovině </t>
  </si>
  <si>
    <t xml:space="preserve">Jarní vyhrabání trávníku na svahu 1:5 - 1:2 </t>
  </si>
  <si>
    <t>Jarní vyhrabání trávníku na svahu 1:2 - 1:1</t>
  </si>
  <si>
    <t>Pokosení trávníku parkového na svahu 1:5 - 1:2</t>
  </si>
  <si>
    <t>Pokosení trávníku parkového na svahu 1:2 - 1:1</t>
  </si>
  <si>
    <t>Pokosení trávníku lučního v rovině</t>
  </si>
  <si>
    <t>Pokosení trávníku lučního na svahu 1:5 - 1:2</t>
  </si>
  <si>
    <t>Pokosení trávníku lučního na svahu 1:2 - 1:1</t>
  </si>
  <si>
    <t>Řez a tvarování živých plotů a stěn přímých, výšky do 0,8 m</t>
  </si>
  <si>
    <t>Řez a tvarování živých plotů a stěn přímých, výšky přes 0,8 m do 1,5 m</t>
  </si>
  <si>
    <t>Řez a tvarování živých plotů a stěn přímých, výšky přes 1,5 m do 3,0 m</t>
  </si>
  <si>
    <t>Vypletí ploch živých plotů a stěn</t>
  </si>
  <si>
    <t>Ošetření vysazených květin v rovině (vypletí s odstraněním odkvetlých částí rostlin vč. zálivky)</t>
  </si>
  <si>
    <t>Ošetření vysazených květin v nádobách (vypletí s odstraněním odkvetlých částí rostlin vč. zálivky)</t>
  </si>
  <si>
    <t>Shrabání listí</t>
  </si>
  <si>
    <t>četnost za období</t>
  </si>
  <si>
    <t>množství za období</t>
  </si>
  <si>
    <t>CELKEM bez DPH</t>
  </si>
  <si>
    <t>CELKEM s DPH</t>
  </si>
  <si>
    <t>DPH</t>
  </si>
  <si>
    <t>Příloha č. 4 výzvy k podání nabídek k VZ „Letní a zimní údržba MČ Praha – Ďáblice". Položkový soupis - letní údržba.</t>
  </si>
  <si>
    <t>*</t>
  </si>
  <si>
    <t>**</t>
  </si>
  <si>
    <t>výřez náletových dřevin*</t>
  </si>
  <si>
    <t>šintování chodníků pomocí páry vč. úklidu**</t>
  </si>
  <si>
    <t>Pokosení ovocného sadu</t>
  </si>
  <si>
    <t xml:space="preserve">Vzhledem k aktuálnímu stavu zeleně MČ se výřez náletových dřevin v rámci plnění předmětu této zakázky v současné době nepředpokládá. Proto je u této položky uvedeno nulové množství. Tuto položku (Výřez náletových dřevin) neoceňujte, nebo ji dle pokynu čl. 11.5. Výzvy k podání nabídek oceňte pouze 0.  </t>
  </si>
  <si>
    <t xml:space="preserve">Šintování chodníků pomocí páry vč. úklidu je potřeba ocenit a cenu za tuto položku zahrnout do celkové ceny. V případě, že se při vyplňování tabulky z nějakého důvodu cena za položku automaticky nezapočítává do celkové ceny, je potřeba do tabulky cenu za tuto položku a k celkové ceně dopsat tak, aby celková cena obsahovala všechny oceněné položky.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</si>
</sst>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b/>
      <u/>
      <sz val="14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color rgb="FF0000FF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 applyFont="1"/>
    <xf numFmtId="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8" xfId="1" applyFont="1" applyBorder="1" applyAlignment="1">
      <alignment vertical="center" wrapText="1"/>
    </xf>
    <xf numFmtId="0" fontId="6" fillId="0" borderId="8" xfId="1" applyFont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13" fillId="0" borderId="0" xfId="0" applyFont="1"/>
    <xf numFmtId="0" fontId="12" fillId="0" borderId="0" xfId="0" applyFont="1"/>
    <xf numFmtId="0" fontId="14" fillId="0" borderId="0" xfId="0" applyFont="1"/>
    <xf numFmtId="164" fontId="7" fillId="3" borderId="15" xfId="0" applyNumberFormat="1" applyFont="1" applyFill="1" applyBorder="1" applyAlignment="1">
      <alignment horizontal="right" vertical="center"/>
    </xf>
    <xf numFmtId="164" fontId="2" fillId="4" borderId="17" xfId="0" applyNumberFormat="1" applyFont="1" applyFill="1" applyBorder="1" applyAlignment="1">
      <alignment horizontal="right" vertical="center"/>
    </xf>
    <xf numFmtId="164" fontId="0" fillId="0" borderId="18" xfId="0" applyNumberFormat="1" applyFont="1" applyBorder="1" applyAlignment="1">
      <alignment horizontal="right" vertical="center"/>
    </xf>
    <xf numFmtId="164" fontId="0" fillId="0" borderId="19" xfId="0" applyNumberFormat="1" applyFont="1" applyBorder="1" applyAlignment="1">
      <alignment horizontal="right" vertical="center"/>
    </xf>
    <xf numFmtId="0" fontId="15" fillId="0" borderId="5" xfId="1" applyFont="1" applyBorder="1" applyAlignment="1">
      <alignment vertical="center" wrapText="1"/>
    </xf>
    <xf numFmtId="0" fontId="15" fillId="0" borderId="8" xfId="1" applyFont="1" applyBorder="1" applyAlignment="1">
      <alignment horizontal="center" vertical="center" wrapText="1"/>
    </xf>
    <xf numFmtId="4" fontId="15" fillId="2" borderId="8" xfId="1" applyNumberFormat="1" applyFont="1" applyFill="1" applyBorder="1" applyAlignment="1">
      <alignment horizontal="right" vertical="center" wrapText="1"/>
    </xf>
    <xf numFmtId="4" fontId="15" fillId="0" borderId="8" xfId="0" applyNumberFormat="1" applyFont="1" applyBorder="1" applyAlignment="1">
      <alignment horizontal="right" vertical="center"/>
    </xf>
    <xf numFmtId="4" fontId="15" fillId="0" borderId="9" xfId="0" applyNumberFormat="1" applyFont="1" applyBorder="1" applyAlignment="1">
      <alignment horizontal="right" vertical="center"/>
    </xf>
    <xf numFmtId="164" fontId="16" fillId="3" borderId="7" xfId="0" applyNumberFormat="1" applyFont="1" applyFill="1" applyBorder="1" applyAlignment="1">
      <alignment horizontal="right" vertical="center"/>
    </xf>
    <xf numFmtId="164" fontId="16" fillId="0" borderId="7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4" fontId="15" fillId="2" borderId="5" xfId="0" applyNumberFormat="1" applyFont="1" applyFill="1" applyBorder="1" applyAlignment="1">
      <alignment horizontal="right" vertical="center"/>
    </xf>
    <xf numFmtId="4" fontId="15" fillId="0" borderId="5" xfId="0" applyNumberFormat="1" applyFont="1" applyBorder="1" applyAlignment="1">
      <alignment horizontal="right" vertical="center"/>
    </xf>
    <xf numFmtId="4" fontId="15" fillId="0" borderId="6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right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4" fontId="15" fillId="0" borderId="6" xfId="0" applyNumberFormat="1" applyFont="1" applyBorder="1" applyAlignment="1">
      <alignment horizontal="right" vertical="center" wrapText="1"/>
    </xf>
    <xf numFmtId="164" fontId="16" fillId="3" borderId="7" xfId="0" applyNumberFormat="1" applyFont="1" applyFill="1" applyBorder="1" applyAlignment="1">
      <alignment horizontal="right" vertical="center" wrapText="1"/>
    </xf>
    <xf numFmtId="164" fontId="16" fillId="0" borderId="7" xfId="0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164" fontId="16" fillId="3" borderId="16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" fillId="4" borderId="14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9"/>
  <sheetViews>
    <sheetView tabSelected="1" zoomScale="80" zoomScaleNormal="80" workbookViewId="0">
      <selection sqref="A1:G1"/>
    </sheetView>
  </sheetViews>
  <sheetFormatPr defaultColWidth="9.140625" defaultRowHeight="15" x14ac:dyDescent="0.25"/>
  <cols>
    <col min="1" max="1" width="112.28515625" style="1" customWidth="1"/>
    <col min="2" max="2" width="8.7109375" style="1" customWidth="1"/>
    <col min="3" max="3" width="11.42578125" style="1" customWidth="1"/>
    <col min="4" max="4" width="16.7109375" style="1" bestFit="1" customWidth="1"/>
    <col min="5" max="5" width="18.42578125" style="1" bestFit="1" customWidth="1"/>
    <col min="6" max="6" width="16" style="1" customWidth="1"/>
    <col min="7" max="7" width="20.85546875" style="1" customWidth="1"/>
    <col min="8" max="8" width="20" style="1" customWidth="1"/>
    <col min="9" max="16384" width="9.140625" style="1"/>
  </cols>
  <sheetData>
    <row r="1" spans="1:9" ht="18.75" x14ac:dyDescent="0.3">
      <c r="A1" s="48" t="s">
        <v>31</v>
      </c>
      <c r="B1" s="48"/>
      <c r="C1" s="48"/>
      <c r="D1" s="48"/>
      <c r="E1" s="48"/>
      <c r="F1" s="48"/>
      <c r="G1" s="48"/>
    </row>
    <row r="2" spans="1:9" ht="15.75" thickBot="1" x14ac:dyDescent="0.3"/>
    <row r="3" spans="1:9" ht="15.75" thickBot="1" x14ac:dyDescent="0.3">
      <c r="A3" s="7" t="s">
        <v>0</v>
      </c>
      <c r="B3" s="7" t="s">
        <v>1</v>
      </c>
      <c r="C3" s="7" t="s">
        <v>2</v>
      </c>
      <c r="D3" s="7" t="s">
        <v>26</v>
      </c>
      <c r="E3" s="8" t="s">
        <v>27</v>
      </c>
      <c r="F3" s="9" t="s">
        <v>3</v>
      </c>
      <c r="G3" s="10" t="s">
        <v>4</v>
      </c>
    </row>
    <row r="4" spans="1:9" x14ac:dyDescent="0.25">
      <c r="A4" s="12" t="s">
        <v>9</v>
      </c>
      <c r="B4" s="13" t="s">
        <v>5</v>
      </c>
      <c r="C4" s="14">
        <v>45997</v>
      </c>
      <c r="D4" s="30">
        <v>16</v>
      </c>
      <c r="E4" s="15">
        <f t="shared" ref="E4:E22" si="0">C4*D4</f>
        <v>735952</v>
      </c>
      <c r="F4" s="23"/>
      <c r="G4" s="16">
        <f t="shared" ref="G4:G22" si="1">E4*F4</f>
        <v>0</v>
      </c>
    </row>
    <row r="5" spans="1:9" x14ac:dyDescent="0.25">
      <c r="A5" s="27" t="s">
        <v>10</v>
      </c>
      <c r="B5" s="28" t="s">
        <v>5</v>
      </c>
      <c r="C5" s="29">
        <v>905</v>
      </c>
      <c r="D5" s="30">
        <v>4</v>
      </c>
      <c r="E5" s="31">
        <f t="shared" si="0"/>
        <v>3620</v>
      </c>
      <c r="F5" s="32"/>
      <c r="G5" s="33">
        <f t="shared" si="1"/>
        <v>0</v>
      </c>
    </row>
    <row r="6" spans="1:9" x14ac:dyDescent="0.25">
      <c r="A6" s="34" t="s">
        <v>14</v>
      </c>
      <c r="B6" s="35" t="s">
        <v>5</v>
      </c>
      <c r="C6" s="36">
        <v>1794</v>
      </c>
      <c r="D6" s="37">
        <v>12</v>
      </c>
      <c r="E6" s="31">
        <f t="shared" si="0"/>
        <v>21528</v>
      </c>
      <c r="F6" s="32"/>
      <c r="G6" s="33">
        <f t="shared" si="1"/>
        <v>0</v>
      </c>
    </row>
    <row r="7" spans="1:9" x14ac:dyDescent="0.25">
      <c r="A7" s="34" t="s">
        <v>15</v>
      </c>
      <c r="B7" s="35" t="s">
        <v>5</v>
      </c>
      <c r="C7" s="36">
        <v>2987</v>
      </c>
      <c r="D7" s="37">
        <v>12</v>
      </c>
      <c r="E7" s="31">
        <f t="shared" si="0"/>
        <v>35844</v>
      </c>
      <c r="F7" s="32"/>
      <c r="G7" s="33">
        <f t="shared" si="1"/>
        <v>0</v>
      </c>
    </row>
    <row r="8" spans="1:9" x14ac:dyDescent="0.25">
      <c r="A8" s="34" t="s">
        <v>16</v>
      </c>
      <c r="B8" s="35" t="s">
        <v>5</v>
      </c>
      <c r="C8" s="36">
        <v>8561</v>
      </c>
      <c r="D8" s="37">
        <v>12</v>
      </c>
      <c r="E8" s="31">
        <f t="shared" si="0"/>
        <v>102732</v>
      </c>
      <c r="F8" s="32"/>
      <c r="G8" s="33">
        <f t="shared" ref="G8:G11" si="2">E8*F8</f>
        <v>0</v>
      </c>
    </row>
    <row r="9" spans="1:9" x14ac:dyDescent="0.25">
      <c r="A9" s="34" t="s">
        <v>17</v>
      </c>
      <c r="B9" s="35" t="s">
        <v>5</v>
      </c>
      <c r="C9" s="36">
        <v>12009</v>
      </c>
      <c r="D9" s="37">
        <v>12</v>
      </c>
      <c r="E9" s="31">
        <f t="shared" si="0"/>
        <v>144108</v>
      </c>
      <c r="F9" s="32"/>
      <c r="G9" s="33">
        <f t="shared" si="2"/>
        <v>0</v>
      </c>
    </row>
    <row r="10" spans="1:9" x14ac:dyDescent="0.25">
      <c r="A10" s="34" t="s">
        <v>18</v>
      </c>
      <c r="B10" s="35" t="s">
        <v>5</v>
      </c>
      <c r="C10" s="36">
        <v>1648</v>
      </c>
      <c r="D10" s="37">
        <v>12</v>
      </c>
      <c r="E10" s="31">
        <f t="shared" si="0"/>
        <v>19776</v>
      </c>
      <c r="F10" s="32"/>
      <c r="G10" s="33">
        <f t="shared" si="2"/>
        <v>0</v>
      </c>
    </row>
    <row r="11" spans="1:9" x14ac:dyDescent="0.25">
      <c r="A11" s="34" t="s">
        <v>36</v>
      </c>
      <c r="B11" s="35" t="s">
        <v>5</v>
      </c>
      <c r="C11" s="36">
        <v>3030</v>
      </c>
      <c r="D11" s="37">
        <v>4</v>
      </c>
      <c r="E11" s="31">
        <f t="shared" si="0"/>
        <v>12120</v>
      </c>
      <c r="F11" s="32"/>
      <c r="G11" s="33">
        <f t="shared" si="2"/>
        <v>0</v>
      </c>
      <c r="H11" s="22"/>
    </row>
    <row r="12" spans="1:9" x14ac:dyDescent="0.25">
      <c r="A12" s="34" t="s">
        <v>25</v>
      </c>
      <c r="B12" s="35" t="s">
        <v>5</v>
      </c>
      <c r="C12" s="36">
        <v>50778</v>
      </c>
      <c r="D12" s="37">
        <v>4</v>
      </c>
      <c r="E12" s="38">
        <f t="shared" si="0"/>
        <v>203112</v>
      </c>
      <c r="F12" s="32"/>
      <c r="G12" s="33">
        <f t="shared" si="1"/>
        <v>0</v>
      </c>
    </row>
    <row r="13" spans="1:9" x14ac:dyDescent="0.25">
      <c r="A13" s="34" t="s">
        <v>11</v>
      </c>
      <c r="B13" s="35" t="s">
        <v>5</v>
      </c>
      <c r="C13" s="36">
        <v>19910</v>
      </c>
      <c r="D13" s="37">
        <v>2</v>
      </c>
      <c r="E13" s="38">
        <f t="shared" si="0"/>
        <v>39820</v>
      </c>
      <c r="F13" s="32"/>
      <c r="G13" s="33">
        <f t="shared" si="1"/>
        <v>0</v>
      </c>
    </row>
    <row r="14" spans="1:9" x14ac:dyDescent="0.25">
      <c r="A14" s="34" t="s">
        <v>12</v>
      </c>
      <c r="B14" s="35" t="s">
        <v>5</v>
      </c>
      <c r="C14" s="36">
        <v>474</v>
      </c>
      <c r="D14" s="37">
        <v>2</v>
      </c>
      <c r="E14" s="38">
        <f t="shared" si="0"/>
        <v>948</v>
      </c>
      <c r="F14" s="32"/>
      <c r="G14" s="33">
        <f t="shared" si="1"/>
        <v>0</v>
      </c>
    </row>
    <row r="15" spans="1:9" x14ac:dyDescent="0.25">
      <c r="A15" s="34" t="s">
        <v>13</v>
      </c>
      <c r="B15" s="35" t="s">
        <v>5</v>
      </c>
      <c r="C15" s="36">
        <v>477</v>
      </c>
      <c r="D15" s="37">
        <v>2</v>
      </c>
      <c r="E15" s="38">
        <f t="shared" si="0"/>
        <v>954</v>
      </c>
      <c r="F15" s="32"/>
      <c r="G15" s="33">
        <f t="shared" si="1"/>
        <v>0</v>
      </c>
    </row>
    <row r="16" spans="1:9" x14ac:dyDescent="0.25">
      <c r="A16" s="34" t="s">
        <v>19</v>
      </c>
      <c r="B16" s="35" t="s">
        <v>5</v>
      </c>
      <c r="C16" s="36">
        <v>475</v>
      </c>
      <c r="D16" s="37">
        <v>4</v>
      </c>
      <c r="E16" s="38">
        <f t="shared" si="0"/>
        <v>1900</v>
      </c>
      <c r="F16" s="32"/>
      <c r="G16" s="33">
        <f t="shared" si="1"/>
        <v>0</v>
      </c>
      <c r="H16" s="11"/>
      <c r="I16"/>
    </row>
    <row r="17" spans="1:9" x14ac:dyDescent="0.25">
      <c r="A17" s="34" t="s">
        <v>20</v>
      </c>
      <c r="B17" s="35" t="s">
        <v>5</v>
      </c>
      <c r="C17" s="36">
        <v>975</v>
      </c>
      <c r="D17" s="37">
        <v>4</v>
      </c>
      <c r="E17" s="38">
        <f t="shared" si="0"/>
        <v>3900</v>
      </c>
      <c r="F17" s="32"/>
      <c r="G17" s="33">
        <f t="shared" si="1"/>
        <v>0</v>
      </c>
      <c r="H17" s="11"/>
      <c r="I17"/>
    </row>
    <row r="18" spans="1:9" x14ac:dyDescent="0.25">
      <c r="A18" s="34" t="s">
        <v>21</v>
      </c>
      <c r="B18" s="35" t="s">
        <v>5</v>
      </c>
      <c r="C18" s="36">
        <v>1466</v>
      </c>
      <c r="D18" s="37">
        <v>4</v>
      </c>
      <c r="E18" s="38">
        <f t="shared" si="0"/>
        <v>5864</v>
      </c>
      <c r="F18" s="32"/>
      <c r="G18" s="33">
        <f t="shared" si="1"/>
        <v>0</v>
      </c>
      <c r="H18" s="11"/>
      <c r="I18"/>
    </row>
    <row r="19" spans="1:9" x14ac:dyDescent="0.25">
      <c r="A19" s="34" t="s">
        <v>22</v>
      </c>
      <c r="B19" s="35" t="s">
        <v>5</v>
      </c>
      <c r="C19" s="36">
        <v>2916</v>
      </c>
      <c r="D19" s="37">
        <v>4</v>
      </c>
      <c r="E19" s="38">
        <f t="shared" si="0"/>
        <v>11664</v>
      </c>
      <c r="F19" s="32"/>
      <c r="G19" s="33">
        <f t="shared" si="1"/>
        <v>0</v>
      </c>
      <c r="H19" s="11"/>
      <c r="I19"/>
    </row>
    <row r="20" spans="1:9" x14ac:dyDescent="0.25">
      <c r="A20" s="39" t="s">
        <v>23</v>
      </c>
      <c r="B20" s="40" t="s">
        <v>5</v>
      </c>
      <c r="C20" s="41">
        <v>788</v>
      </c>
      <c r="D20" s="42">
        <v>12</v>
      </c>
      <c r="E20" s="43">
        <f t="shared" si="0"/>
        <v>9456</v>
      </c>
      <c r="F20" s="44"/>
      <c r="G20" s="45">
        <f t="shared" si="1"/>
        <v>0</v>
      </c>
    </row>
    <row r="21" spans="1:9" x14ac:dyDescent="0.25">
      <c r="A21" s="34" t="s">
        <v>24</v>
      </c>
      <c r="B21" s="35" t="s">
        <v>6</v>
      </c>
      <c r="C21" s="36">
        <v>100</v>
      </c>
      <c r="D21" s="37">
        <v>12</v>
      </c>
      <c r="E21" s="38">
        <f t="shared" si="0"/>
        <v>1200</v>
      </c>
      <c r="F21" s="32"/>
      <c r="G21" s="33">
        <f t="shared" si="1"/>
        <v>0</v>
      </c>
    </row>
    <row r="22" spans="1:9" x14ac:dyDescent="0.25">
      <c r="A22" s="34" t="s">
        <v>7</v>
      </c>
      <c r="B22" s="35" t="s">
        <v>5</v>
      </c>
      <c r="C22" s="36">
        <v>100</v>
      </c>
      <c r="D22" s="37">
        <v>12</v>
      </c>
      <c r="E22" s="38">
        <f t="shared" si="0"/>
        <v>1200</v>
      </c>
      <c r="F22" s="32"/>
      <c r="G22" s="33">
        <f t="shared" si="1"/>
        <v>0</v>
      </c>
    </row>
    <row r="23" spans="1:9" x14ac:dyDescent="0.25">
      <c r="A23" s="34" t="s">
        <v>8</v>
      </c>
      <c r="B23" s="35" t="s">
        <v>6</v>
      </c>
      <c r="C23" s="36">
        <v>5</v>
      </c>
      <c r="D23" s="37">
        <v>8</v>
      </c>
      <c r="E23" s="38">
        <f>C23*D23</f>
        <v>40</v>
      </c>
      <c r="F23" s="32"/>
      <c r="G23" s="33">
        <f>E23*F23</f>
        <v>0</v>
      </c>
    </row>
    <row r="24" spans="1:9" x14ac:dyDescent="0.25">
      <c r="A24" s="34" t="s">
        <v>34</v>
      </c>
      <c r="B24" s="35"/>
      <c r="C24" s="36"/>
      <c r="D24" s="37">
        <v>2</v>
      </c>
      <c r="E24" s="38">
        <f>C24*D24</f>
        <v>0</v>
      </c>
      <c r="F24" s="32"/>
      <c r="G24" s="33">
        <f t="shared" ref="G24:G25" si="3">E24*F24</f>
        <v>0</v>
      </c>
    </row>
    <row r="25" spans="1:9" ht="15.75" thickBot="1" x14ac:dyDescent="0.3">
      <c r="A25" s="46" t="s">
        <v>35</v>
      </c>
      <c r="B25" s="35" t="s">
        <v>5</v>
      </c>
      <c r="C25" s="36">
        <v>19951</v>
      </c>
      <c r="D25" s="37">
        <v>4</v>
      </c>
      <c r="E25" s="38">
        <f>C25*D25</f>
        <v>79804</v>
      </c>
      <c r="F25" s="47"/>
      <c r="G25" s="33">
        <f t="shared" si="3"/>
        <v>0</v>
      </c>
      <c r="H25" s="19"/>
    </row>
    <row r="26" spans="1:9" x14ac:dyDescent="0.25">
      <c r="A26" s="49" t="s">
        <v>28</v>
      </c>
      <c r="B26" s="49"/>
      <c r="C26" s="49"/>
      <c r="D26" s="49"/>
      <c r="E26" s="49"/>
      <c r="F26" s="50"/>
      <c r="G26" s="24">
        <f>SUM(G4:G23)</f>
        <v>0</v>
      </c>
    </row>
    <row r="27" spans="1:9" x14ac:dyDescent="0.25">
      <c r="A27" s="51" t="s">
        <v>30</v>
      </c>
      <c r="B27" s="51"/>
      <c r="C27" s="51"/>
      <c r="D27" s="51"/>
      <c r="E27" s="51"/>
      <c r="F27" s="52"/>
      <c r="G27" s="25">
        <f>G26*21%</f>
        <v>0</v>
      </c>
    </row>
    <row r="28" spans="1:9" ht="15.75" thickBot="1" x14ac:dyDescent="0.3">
      <c r="A28" s="53" t="s">
        <v>29</v>
      </c>
      <c r="B28" s="53"/>
      <c r="C28" s="53"/>
      <c r="D28" s="53"/>
      <c r="E28" s="53"/>
      <c r="F28" s="54"/>
      <c r="G28" s="26">
        <f>G26+G27</f>
        <v>0</v>
      </c>
    </row>
    <row r="29" spans="1:9" x14ac:dyDescent="0.25">
      <c r="A29" s="6"/>
      <c r="B29" s="6"/>
      <c r="C29" s="6"/>
      <c r="D29" s="6"/>
      <c r="E29" s="4"/>
      <c r="F29" s="5"/>
      <c r="G29" s="5"/>
    </row>
    <row r="30" spans="1:9" ht="15.75" x14ac:dyDescent="0.25">
      <c r="A30" s="18" t="s">
        <v>32</v>
      </c>
      <c r="B30" s="6"/>
      <c r="C30" s="6"/>
      <c r="D30" s="6"/>
      <c r="E30" s="4"/>
      <c r="F30" s="5"/>
      <c r="G30" s="5"/>
    </row>
    <row r="31" spans="1:9" ht="45" x14ac:dyDescent="0.25">
      <c r="A31" s="17" t="s">
        <v>37</v>
      </c>
      <c r="B31" s="6"/>
      <c r="C31" s="6"/>
      <c r="D31" s="6"/>
      <c r="E31" s="4"/>
      <c r="F31" s="5"/>
      <c r="G31" s="5"/>
    </row>
    <row r="32" spans="1:9" ht="15.75" x14ac:dyDescent="0.25">
      <c r="A32" s="18" t="s">
        <v>33</v>
      </c>
      <c r="B32" s="6"/>
      <c r="C32" s="6"/>
      <c r="D32" s="6"/>
      <c r="E32" s="4"/>
      <c r="F32" s="5"/>
      <c r="G32" s="5"/>
    </row>
    <row r="33" spans="1:7" ht="60" x14ac:dyDescent="0.25">
      <c r="A33" s="17" t="s">
        <v>38</v>
      </c>
      <c r="B33" s="6"/>
      <c r="C33" s="6"/>
      <c r="D33" s="6"/>
      <c r="E33" s="4"/>
      <c r="F33" s="5"/>
      <c r="G33" s="5"/>
    </row>
    <row r="34" spans="1:7" x14ac:dyDescent="0.25">
      <c r="A34" s="6"/>
      <c r="B34" s="6"/>
      <c r="C34" s="6"/>
      <c r="D34" s="6"/>
      <c r="E34" s="4"/>
      <c r="F34" s="5"/>
      <c r="G34" s="5"/>
    </row>
    <row r="35" spans="1:7" x14ac:dyDescent="0.25">
      <c r="B35" s="6"/>
      <c r="C35" s="6"/>
      <c r="D35" s="6"/>
      <c r="E35" s="4"/>
      <c r="F35" s="5"/>
      <c r="G35" s="5"/>
    </row>
    <row r="36" spans="1:7" x14ac:dyDescent="0.25">
      <c r="A36" s="20"/>
      <c r="B36" s="6"/>
      <c r="C36" s="6"/>
      <c r="D36" s="6"/>
      <c r="E36" s="4"/>
      <c r="F36" s="5"/>
      <c r="G36" s="5"/>
    </row>
    <row r="37" spans="1:7" x14ac:dyDescent="0.25">
      <c r="A37" s="20"/>
      <c r="B37" s="6"/>
      <c r="C37" s="6"/>
      <c r="D37" s="6"/>
      <c r="E37" s="4"/>
      <c r="F37" s="5"/>
      <c r="G37" s="5"/>
    </row>
    <row r="38" spans="1:7" x14ac:dyDescent="0.25">
      <c r="A38" s="20"/>
      <c r="B38" s="6"/>
      <c r="C38" s="6"/>
      <c r="D38" s="6"/>
      <c r="E38" s="4"/>
      <c r="F38" s="5"/>
      <c r="G38" s="5"/>
    </row>
    <row r="39" spans="1:7" x14ac:dyDescent="0.25">
      <c r="A39" s="20"/>
      <c r="B39" s="6"/>
      <c r="C39" s="6"/>
      <c r="D39" s="6"/>
      <c r="E39" s="4"/>
      <c r="F39" s="5"/>
      <c r="G39" s="5"/>
    </row>
    <row r="40" spans="1:7" x14ac:dyDescent="0.25">
      <c r="B40" s="6"/>
      <c r="C40" s="6"/>
      <c r="D40" s="6"/>
      <c r="E40" s="4"/>
      <c r="F40" s="5"/>
      <c r="G40" s="5"/>
    </row>
    <row r="41" spans="1:7" x14ac:dyDescent="0.25">
      <c r="A41" s="21"/>
      <c r="B41" s="6"/>
      <c r="C41" s="6"/>
      <c r="D41" s="6"/>
      <c r="E41" s="4"/>
      <c r="F41" s="5"/>
      <c r="G41" s="5"/>
    </row>
    <row r="42" spans="1:7" x14ac:dyDescent="0.25">
      <c r="A42" s="6"/>
      <c r="B42" s="6"/>
      <c r="C42" s="6"/>
      <c r="D42" s="6"/>
      <c r="E42" s="4"/>
      <c r="F42" s="5"/>
      <c r="G42" s="5"/>
    </row>
    <row r="43" spans="1:7" x14ac:dyDescent="0.25">
      <c r="A43" s="6"/>
      <c r="B43" s="6"/>
      <c r="C43" s="6"/>
      <c r="D43" s="6"/>
      <c r="E43" s="4"/>
      <c r="F43" s="5"/>
      <c r="G43" s="5"/>
    </row>
    <row r="44" spans="1:7" x14ac:dyDescent="0.25">
      <c r="A44" s="6"/>
      <c r="B44" s="6"/>
      <c r="C44" s="6"/>
      <c r="D44" s="6"/>
      <c r="E44" s="4"/>
      <c r="F44" s="5"/>
      <c r="G44" s="5"/>
    </row>
    <row r="45" spans="1:7" x14ac:dyDescent="0.25">
      <c r="A45" s="6"/>
      <c r="B45" s="6"/>
      <c r="C45" s="6"/>
      <c r="D45" s="6"/>
      <c r="E45" s="4"/>
      <c r="F45" s="5"/>
      <c r="G45" s="5"/>
    </row>
    <row r="46" spans="1:7" x14ac:dyDescent="0.25">
      <c r="A46" s="6"/>
      <c r="B46" s="6"/>
      <c r="C46" s="6"/>
      <c r="D46" s="6"/>
      <c r="E46" s="4"/>
      <c r="F46" s="5"/>
      <c r="G46" s="5"/>
    </row>
    <row r="47" spans="1:7" x14ac:dyDescent="0.25">
      <c r="A47" s="6"/>
      <c r="B47" s="6"/>
      <c r="C47" s="6"/>
      <c r="D47" s="6"/>
      <c r="E47" s="4"/>
      <c r="F47" s="5"/>
      <c r="G47" s="5"/>
    </row>
    <row r="48" spans="1:7" x14ac:dyDescent="0.25">
      <c r="A48" s="6"/>
      <c r="B48" s="6"/>
      <c r="C48" s="6"/>
      <c r="D48" s="6"/>
      <c r="E48" s="4"/>
      <c r="F48" s="5"/>
      <c r="G48" s="5"/>
    </row>
    <row r="49" spans="1:7" x14ac:dyDescent="0.25">
      <c r="A49" s="6"/>
      <c r="B49" s="6"/>
      <c r="C49" s="6"/>
      <c r="D49" s="6"/>
      <c r="E49" s="4"/>
      <c r="F49" s="5"/>
      <c r="G49" s="5"/>
    </row>
    <row r="50" spans="1:7" x14ac:dyDescent="0.25">
      <c r="A50" s="6"/>
      <c r="B50" s="6"/>
      <c r="C50" s="6"/>
      <c r="D50" s="6"/>
      <c r="E50" s="4"/>
      <c r="F50" s="5"/>
      <c r="G50" s="5"/>
    </row>
    <row r="51" spans="1:7" x14ac:dyDescent="0.25">
      <c r="A51" s="6"/>
      <c r="B51" s="6"/>
      <c r="C51" s="6"/>
      <c r="D51" s="6"/>
      <c r="E51" s="4"/>
      <c r="F51" s="5"/>
      <c r="G51" s="5"/>
    </row>
    <row r="52" spans="1:7" x14ac:dyDescent="0.25">
      <c r="A52" s="6"/>
      <c r="B52" s="6"/>
      <c r="C52" s="6"/>
      <c r="D52" s="6"/>
      <c r="E52" s="4"/>
      <c r="F52" s="5"/>
      <c r="G52" s="5"/>
    </row>
    <row r="53" spans="1:7" x14ac:dyDescent="0.25">
      <c r="A53" s="6"/>
      <c r="B53" s="6"/>
      <c r="C53" s="6"/>
      <c r="D53" s="6"/>
      <c r="E53" s="4"/>
      <c r="F53" s="5"/>
      <c r="G53" s="5"/>
    </row>
    <row r="54" spans="1:7" x14ac:dyDescent="0.25">
      <c r="A54" s="6"/>
      <c r="B54" s="6"/>
      <c r="C54" s="6"/>
      <c r="D54" s="6"/>
      <c r="E54" s="4"/>
      <c r="F54" s="5"/>
      <c r="G54" s="5"/>
    </row>
    <row r="55" spans="1:7" x14ac:dyDescent="0.25">
      <c r="A55" s="6"/>
      <c r="B55" s="6"/>
      <c r="C55" s="6"/>
      <c r="D55" s="6"/>
      <c r="E55" s="4"/>
      <c r="F55" s="5"/>
      <c r="G55" s="5"/>
    </row>
    <row r="56" spans="1:7" x14ac:dyDescent="0.25">
      <c r="A56" s="6"/>
      <c r="B56" s="6"/>
      <c r="C56" s="6"/>
      <c r="D56" s="6"/>
      <c r="E56" s="4"/>
      <c r="F56" s="5"/>
      <c r="G56" s="5"/>
    </row>
    <row r="57" spans="1:7" x14ac:dyDescent="0.25">
      <c r="A57" s="6"/>
      <c r="B57" s="6"/>
      <c r="C57" s="6"/>
      <c r="D57" s="6"/>
      <c r="E57" s="4"/>
      <c r="F57" s="5"/>
      <c r="G57" s="5"/>
    </row>
    <row r="58" spans="1:7" x14ac:dyDescent="0.25">
      <c r="A58" s="6"/>
      <c r="B58" s="6"/>
      <c r="C58" s="6"/>
      <c r="D58" s="6"/>
      <c r="E58" s="4"/>
      <c r="F58" s="5"/>
      <c r="G58" s="5"/>
    </row>
    <row r="59" spans="1:7" x14ac:dyDescent="0.25">
      <c r="A59" s="6"/>
      <c r="B59" s="6"/>
      <c r="C59" s="6"/>
      <c r="D59" s="6"/>
      <c r="E59" s="4"/>
      <c r="F59" s="5"/>
      <c r="G59" s="5"/>
    </row>
    <row r="60" spans="1:7" x14ac:dyDescent="0.25">
      <c r="A60" s="6"/>
      <c r="B60" s="6"/>
      <c r="C60" s="6"/>
      <c r="D60" s="6"/>
      <c r="E60" s="4"/>
      <c r="F60" s="5"/>
      <c r="G60" s="5"/>
    </row>
    <row r="61" spans="1:7" x14ac:dyDescent="0.25">
      <c r="A61" s="6"/>
      <c r="B61" s="6"/>
      <c r="C61" s="6"/>
      <c r="D61" s="6"/>
      <c r="E61" s="4"/>
      <c r="F61" s="5"/>
      <c r="G61" s="5"/>
    </row>
    <row r="62" spans="1:7" x14ac:dyDescent="0.25">
      <c r="A62" s="6"/>
      <c r="B62" s="6"/>
      <c r="C62" s="6"/>
      <c r="D62" s="6"/>
      <c r="E62" s="4"/>
      <c r="F62" s="5"/>
      <c r="G62" s="5"/>
    </row>
    <row r="63" spans="1:7" x14ac:dyDescent="0.25">
      <c r="A63" s="6"/>
      <c r="B63" s="6"/>
      <c r="C63" s="6"/>
      <c r="D63" s="6"/>
      <c r="E63" s="4"/>
      <c r="F63" s="5"/>
      <c r="G63" s="5"/>
    </row>
    <row r="64" spans="1:7" x14ac:dyDescent="0.25">
      <c r="A64" s="6"/>
      <c r="B64" s="6"/>
      <c r="C64" s="6"/>
      <c r="D64" s="6"/>
      <c r="E64" s="4"/>
      <c r="F64" s="5"/>
      <c r="G64" s="5"/>
    </row>
    <row r="65" spans="1:7" x14ac:dyDescent="0.25">
      <c r="A65" s="6"/>
      <c r="B65" s="6"/>
      <c r="C65" s="6"/>
      <c r="D65" s="6"/>
      <c r="E65" s="4"/>
      <c r="F65" s="5"/>
      <c r="G65" s="5"/>
    </row>
    <row r="66" spans="1:7" x14ac:dyDescent="0.25">
      <c r="A66" s="6"/>
      <c r="B66" s="6"/>
      <c r="C66" s="6"/>
      <c r="D66" s="6"/>
      <c r="E66" s="4"/>
      <c r="F66" s="5"/>
      <c r="G66" s="5"/>
    </row>
    <row r="67" spans="1:7" x14ac:dyDescent="0.25">
      <c r="A67" s="6"/>
      <c r="B67" s="6"/>
      <c r="C67" s="6"/>
      <c r="D67" s="6"/>
      <c r="E67" s="4"/>
      <c r="F67" s="5"/>
      <c r="G67" s="5"/>
    </row>
    <row r="68" spans="1:7" x14ac:dyDescent="0.25">
      <c r="A68" s="6"/>
      <c r="B68" s="6"/>
      <c r="C68" s="6"/>
      <c r="D68" s="6"/>
      <c r="E68" s="4"/>
      <c r="F68" s="5"/>
      <c r="G68" s="5"/>
    </row>
    <row r="69" spans="1:7" x14ac:dyDescent="0.25">
      <c r="A69" s="6"/>
      <c r="B69" s="6"/>
      <c r="C69" s="6"/>
      <c r="D69" s="6"/>
      <c r="E69" s="4"/>
      <c r="F69" s="5"/>
      <c r="G69" s="5"/>
    </row>
    <row r="70" spans="1:7" x14ac:dyDescent="0.25">
      <c r="A70" s="6"/>
      <c r="B70" s="6"/>
      <c r="C70" s="6"/>
      <c r="D70" s="6"/>
      <c r="E70" s="4"/>
      <c r="F70" s="5"/>
      <c r="G70" s="5"/>
    </row>
    <row r="71" spans="1:7" x14ac:dyDescent="0.25">
      <c r="A71" s="6"/>
      <c r="B71" s="6"/>
      <c r="C71" s="6"/>
      <c r="D71" s="6"/>
      <c r="E71" s="4"/>
      <c r="F71" s="5"/>
      <c r="G71" s="5"/>
    </row>
    <row r="72" spans="1:7" x14ac:dyDescent="0.25">
      <c r="A72" s="6"/>
      <c r="B72" s="6"/>
      <c r="C72" s="6"/>
      <c r="D72" s="6"/>
      <c r="E72" s="4"/>
      <c r="F72" s="5"/>
      <c r="G72" s="5"/>
    </row>
    <row r="73" spans="1:7" x14ac:dyDescent="0.25">
      <c r="A73" s="6"/>
      <c r="B73" s="6"/>
      <c r="C73" s="6"/>
      <c r="D73" s="6"/>
      <c r="E73" s="4"/>
      <c r="F73" s="5"/>
      <c r="G73" s="5"/>
    </row>
    <row r="74" spans="1:7" x14ac:dyDescent="0.25">
      <c r="A74" s="6"/>
      <c r="B74" s="6"/>
      <c r="C74" s="6"/>
      <c r="D74" s="6"/>
      <c r="E74" s="4"/>
      <c r="F74" s="5"/>
      <c r="G74" s="5"/>
    </row>
    <row r="75" spans="1:7" x14ac:dyDescent="0.25">
      <c r="A75" s="6"/>
      <c r="B75" s="6"/>
      <c r="C75" s="6"/>
      <c r="D75" s="6"/>
      <c r="E75" s="4"/>
      <c r="F75" s="5"/>
      <c r="G75" s="5"/>
    </row>
    <row r="76" spans="1:7" x14ac:dyDescent="0.25">
      <c r="A76" s="6"/>
      <c r="B76" s="6"/>
      <c r="C76" s="6"/>
      <c r="D76" s="6"/>
      <c r="E76" s="4"/>
      <c r="F76" s="5"/>
      <c r="G76" s="5"/>
    </row>
    <row r="77" spans="1:7" x14ac:dyDescent="0.25">
      <c r="A77" s="6"/>
      <c r="B77" s="6"/>
      <c r="C77" s="6"/>
      <c r="D77" s="6"/>
      <c r="E77" s="4"/>
      <c r="F77" s="5"/>
      <c r="G77" s="5"/>
    </row>
    <row r="78" spans="1:7" x14ac:dyDescent="0.25">
      <c r="A78" s="6"/>
      <c r="B78" s="6"/>
      <c r="C78" s="6"/>
      <c r="D78" s="6"/>
      <c r="E78" s="4"/>
      <c r="F78" s="5"/>
      <c r="G78" s="5"/>
    </row>
    <row r="79" spans="1:7" x14ac:dyDescent="0.25">
      <c r="A79" s="6"/>
      <c r="B79" s="6"/>
      <c r="C79" s="6"/>
      <c r="D79" s="6"/>
      <c r="E79" s="4"/>
      <c r="F79" s="5"/>
      <c r="G79" s="5"/>
    </row>
    <row r="80" spans="1:7" x14ac:dyDescent="0.25">
      <c r="A80" s="6"/>
      <c r="B80" s="6"/>
      <c r="C80" s="6"/>
      <c r="D80" s="6"/>
      <c r="E80" s="4"/>
      <c r="F80" s="5"/>
      <c r="G80" s="5"/>
    </row>
    <row r="81" spans="1:7" x14ac:dyDescent="0.25">
      <c r="A81" s="6"/>
      <c r="B81" s="6"/>
      <c r="C81" s="6"/>
      <c r="D81" s="6"/>
      <c r="E81" s="4"/>
      <c r="F81" s="5"/>
      <c r="G81" s="5"/>
    </row>
    <row r="82" spans="1:7" x14ac:dyDescent="0.25">
      <c r="A82" s="6"/>
      <c r="B82" s="6"/>
      <c r="C82" s="6"/>
      <c r="D82" s="6"/>
      <c r="E82" s="4"/>
      <c r="F82" s="5"/>
      <c r="G82" s="5"/>
    </row>
    <row r="83" spans="1:7" x14ac:dyDescent="0.25">
      <c r="A83" s="6"/>
      <c r="B83" s="6"/>
      <c r="C83" s="6"/>
      <c r="D83" s="6"/>
      <c r="E83" s="4"/>
      <c r="F83" s="5"/>
      <c r="G83" s="5"/>
    </row>
    <row r="84" spans="1:7" x14ac:dyDescent="0.25">
      <c r="A84" s="6"/>
      <c r="B84" s="6"/>
      <c r="C84" s="6"/>
      <c r="D84" s="6"/>
      <c r="E84" s="4"/>
      <c r="F84" s="5"/>
      <c r="G84" s="5"/>
    </row>
    <row r="85" spans="1:7" x14ac:dyDescent="0.25">
      <c r="A85" s="6"/>
      <c r="B85" s="6"/>
      <c r="C85" s="6"/>
      <c r="D85" s="6"/>
      <c r="E85" s="4"/>
      <c r="F85" s="5"/>
      <c r="G85" s="5"/>
    </row>
    <row r="86" spans="1:7" x14ac:dyDescent="0.25">
      <c r="A86" s="6"/>
      <c r="B86" s="6"/>
      <c r="C86" s="6"/>
      <c r="D86" s="6"/>
      <c r="E86" s="4"/>
      <c r="F86" s="5"/>
      <c r="G86" s="5"/>
    </row>
    <row r="87" spans="1:7" x14ac:dyDescent="0.25">
      <c r="A87" s="6"/>
      <c r="B87" s="6"/>
      <c r="C87" s="6"/>
      <c r="D87" s="6"/>
      <c r="E87" s="4"/>
      <c r="F87" s="5"/>
      <c r="G87" s="5"/>
    </row>
    <row r="88" spans="1:7" x14ac:dyDescent="0.25">
      <c r="A88" s="6"/>
      <c r="B88" s="6"/>
      <c r="C88" s="6"/>
      <c r="D88" s="6"/>
      <c r="E88" s="4"/>
      <c r="F88" s="5"/>
      <c r="G88" s="5"/>
    </row>
    <row r="89" spans="1:7" x14ac:dyDescent="0.25">
      <c r="A89" s="6"/>
      <c r="B89" s="6"/>
      <c r="C89" s="6"/>
      <c r="D89" s="6"/>
      <c r="E89" s="4"/>
      <c r="F89" s="5"/>
      <c r="G89" s="5"/>
    </row>
    <row r="90" spans="1:7" x14ac:dyDescent="0.25">
      <c r="A90" s="6"/>
      <c r="B90" s="6"/>
      <c r="C90" s="6"/>
      <c r="D90" s="6"/>
      <c r="E90" s="4"/>
      <c r="F90" s="5"/>
      <c r="G90" s="5"/>
    </row>
    <row r="91" spans="1:7" x14ac:dyDescent="0.25">
      <c r="A91" s="6"/>
      <c r="B91" s="6"/>
      <c r="C91" s="6"/>
      <c r="D91" s="6"/>
      <c r="E91" s="4"/>
      <c r="F91" s="5"/>
      <c r="G91" s="5"/>
    </row>
    <row r="92" spans="1:7" x14ac:dyDescent="0.25">
      <c r="A92" s="6"/>
      <c r="B92" s="6"/>
      <c r="C92" s="6"/>
      <c r="D92" s="6"/>
      <c r="E92" s="4"/>
      <c r="F92" s="5"/>
      <c r="G92" s="5"/>
    </row>
    <row r="93" spans="1:7" x14ac:dyDescent="0.25">
      <c r="A93" s="6"/>
      <c r="B93" s="6"/>
      <c r="C93" s="6"/>
      <c r="D93" s="6"/>
      <c r="E93" s="4"/>
      <c r="F93" s="5"/>
      <c r="G93" s="5"/>
    </row>
    <row r="94" spans="1:7" x14ac:dyDescent="0.25">
      <c r="A94" s="6"/>
      <c r="B94" s="6"/>
      <c r="C94" s="6"/>
      <c r="D94" s="6"/>
      <c r="E94" s="4"/>
      <c r="F94" s="5"/>
      <c r="G94" s="5"/>
    </row>
    <row r="95" spans="1:7" x14ac:dyDescent="0.25">
      <c r="A95" s="6"/>
      <c r="B95" s="6"/>
      <c r="C95" s="6"/>
      <c r="D95" s="6"/>
      <c r="E95" s="4"/>
      <c r="F95" s="5"/>
      <c r="G95" s="5"/>
    </row>
    <row r="96" spans="1:7" x14ac:dyDescent="0.25">
      <c r="A96" s="6"/>
      <c r="B96" s="6"/>
      <c r="C96" s="6"/>
      <c r="D96" s="6"/>
      <c r="E96" s="4"/>
      <c r="F96" s="5"/>
      <c r="G96" s="5"/>
    </row>
    <row r="97" spans="1:7" x14ac:dyDescent="0.25">
      <c r="A97" s="6"/>
      <c r="B97" s="6"/>
      <c r="C97" s="6"/>
      <c r="D97" s="6"/>
      <c r="E97" s="4"/>
      <c r="F97" s="5"/>
      <c r="G97" s="5"/>
    </row>
    <row r="98" spans="1:7" x14ac:dyDescent="0.25">
      <c r="A98" s="6"/>
      <c r="B98" s="6"/>
      <c r="C98" s="6"/>
      <c r="D98" s="6"/>
      <c r="E98" s="4"/>
      <c r="F98" s="5"/>
      <c r="G98" s="5"/>
    </row>
    <row r="99" spans="1:7" x14ac:dyDescent="0.25">
      <c r="A99" s="6"/>
      <c r="B99" s="6"/>
      <c r="C99" s="6"/>
      <c r="D99" s="6"/>
      <c r="E99" s="4"/>
      <c r="F99" s="5"/>
      <c r="G99" s="5"/>
    </row>
    <row r="100" spans="1:7" x14ac:dyDescent="0.25">
      <c r="A100" s="6"/>
      <c r="B100" s="6"/>
      <c r="C100" s="6"/>
      <c r="D100" s="6"/>
      <c r="E100" s="4"/>
      <c r="F100" s="5"/>
      <c r="G100" s="5"/>
    </row>
    <row r="101" spans="1:7" x14ac:dyDescent="0.25">
      <c r="A101" s="6"/>
      <c r="B101" s="6"/>
      <c r="C101" s="6"/>
      <c r="D101" s="6"/>
      <c r="E101" s="4"/>
      <c r="F101" s="5"/>
      <c r="G101" s="5"/>
    </row>
    <row r="102" spans="1:7" x14ac:dyDescent="0.25">
      <c r="A102" s="6"/>
      <c r="B102" s="6"/>
      <c r="C102" s="6"/>
      <c r="D102" s="6"/>
      <c r="E102" s="4"/>
      <c r="F102" s="5"/>
      <c r="G102" s="5"/>
    </row>
    <row r="103" spans="1:7" x14ac:dyDescent="0.25">
      <c r="A103" s="6"/>
      <c r="B103" s="6"/>
      <c r="C103" s="6"/>
      <c r="D103" s="6"/>
      <c r="E103" s="4"/>
      <c r="F103" s="5"/>
      <c r="G103" s="5"/>
    </row>
    <row r="104" spans="1:7" x14ac:dyDescent="0.25">
      <c r="A104" s="6"/>
      <c r="B104" s="6"/>
      <c r="C104" s="6"/>
      <c r="D104" s="6"/>
      <c r="E104" s="4"/>
      <c r="F104" s="5"/>
      <c r="G104" s="5"/>
    </row>
    <row r="105" spans="1:7" x14ac:dyDescent="0.25">
      <c r="A105" s="6"/>
      <c r="B105" s="6"/>
      <c r="C105" s="6"/>
      <c r="D105" s="6"/>
      <c r="E105" s="4"/>
      <c r="F105" s="5"/>
      <c r="G105" s="5"/>
    </row>
    <row r="106" spans="1:7" x14ac:dyDescent="0.25">
      <c r="A106" s="6"/>
      <c r="B106" s="6"/>
      <c r="C106" s="6"/>
      <c r="D106" s="6"/>
      <c r="E106" s="4"/>
      <c r="F106" s="5"/>
      <c r="G106" s="5"/>
    </row>
    <row r="107" spans="1:7" x14ac:dyDescent="0.25">
      <c r="A107" s="6"/>
      <c r="B107" s="6"/>
      <c r="C107" s="6"/>
      <c r="D107" s="6"/>
      <c r="E107" s="4"/>
      <c r="F107" s="5"/>
      <c r="G107" s="5"/>
    </row>
    <row r="108" spans="1:7" x14ac:dyDescent="0.25">
      <c r="A108" s="6"/>
      <c r="B108" s="6"/>
      <c r="C108" s="6"/>
      <c r="D108" s="6"/>
      <c r="E108" s="4"/>
      <c r="F108" s="5"/>
      <c r="G108" s="5"/>
    </row>
    <row r="109" spans="1:7" x14ac:dyDescent="0.25">
      <c r="A109" s="6"/>
      <c r="B109" s="6"/>
      <c r="C109" s="6"/>
      <c r="D109" s="6"/>
      <c r="E109" s="4"/>
      <c r="F109" s="5"/>
      <c r="G109" s="5"/>
    </row>
    <row r="110" spans="1:7" x14ac:dyDescent="0.25">
      <c r="A110" s="6"/>
      <c r="B110" s="6"/>
      <c r="C110" s="6"/>
      <c r="D110" s="6"/>
      <c r="E110" s="4"/>
      <c r="F110" s="5"/>
      <c r="G110" s="5"/>
    </row>
    <row r="111" spans="1:7" x14ac:dyDescent="0.25">
      <c r="A111" s="6"/>
      <c r="B111" s="6"/>
      <c r="C111" s="6"/>
      <c r="D111" s="6"/>
      <c r="E111" s="4"/>
      <c r="F111" s="5"/>
      <c r="G111" s="5"/>
    </row>
    <row r="112" spans="1:7" x14ac:dyDescent="0.25">
      <c r="A112" s="6"/>
      <c r="B112" s="6"/>
      <c r="C112" s="6"/>
      <c r="D112" s="6"/>
      <c r="E112" s="4"/>
      <c r="F112" s="5"/>
      <c r="G112" s="5"/>
    </row>
    <row r="113" spans="1:7" x14ac:dyDescent="0.25">
      <c r="A113" s="6"/>
      <c r="B113" s="6"/>
      <c r="C113" s="6"/>
      <c r="D113" s="6"/>
      <c r="E113" s="4"/>
      <c r="F113" s="5"/>
      <c r="G113" s="5"/>
    </row>
    <row r="114" spans="1:7" x14ac:dyDescent="0.25">
      <c r="A114" s="6"/>
      <c r="B114" s="6"/>
      <c r="C114" s="6"/>
      <c r="D114" s="6"/>
      <c r="E114" s="4"/>
      <c r="F114" s="5"/>
      <c r="G114" s="5"/>
    </row>
    <row r="115" spans="1:7" x14ac:dyDescent="0.25">
      <c r="A115" s="6"/>
      <c r="B115" s="6"/>
      <c r="C115" s="6"/>
      <c r="D115" s="6"/>
      <c r="E115" s="4"/>
      <c r="F115" s="5"/>
      <c r="G115" s="5"/>
    </row>
    <row r="116" spans="1:7" x14ac:dyDescent="0.25">
      <c r="A116" s="6"/>
      <c r="B116" s="6"/>
      <c r="C116" s="6"/>
      <c r="D116" s="6"/>
      <c r="E116" s="4"/>
      <c r="F116" s="5"/>
      <c r="G116" s="5"/>
    </row>
    <row r="117" spans="1:7" x14ac:dyDescent="0.25">
      <c r="A117" s="6"/>
      <c r="B117" s="6"/>
      <c r="C117" s="6"/>
      <c r="D117" s="6"/>
      <c r="E117" s="4"/>
      <c r="F117" s="5"/>
      <c r="G117" s="5"/>
    </row>
    <row r="118" spans="1:7" x14ac:dyDescent="0.25">
      <c r="A118" s="6"/>
      <c r="B118" s="6"/>
      <c r="C118" s="6"/>
      <c r="D118" s="6"/>
      <c r="E118" s="4"/>
      <c r="F118" s="5"/>
      <c r="G118" s="5"/>
    </row>
    <row r="119" spans="1:7" x14ac:dyDescent="0.25">
      <c r="A119" s="6"/>
      <c r="B119" s="6"/>
      <c r="C119" s="6"/>
      <c r="D119" s="6"/>
      <c r="E119" s="4"/>
      <c r="F119" s="5"/>
      <c r="G119" s="5"/>
    </row>
    <row r="120" spans="1:7" x14ac:dyDescent="0.25">
      <c r="A120" s="6"/>
      <c r="B120" s="6"/>
      <c r="C120" s="6"/>
      <c r="D120" s="6"/>
      <c r="E120" s="4"/>
      <c r="F120" s="5"/>
      <c r="G120" s="5"/>
    </row>
    <row r="121" spans="1:7" x14ac:dyDescent="0.25">
      <c r="A121" s="6"/>
      <c r="B121" s="6"/>
      <c r="C121" s="6"/>
      <c r="D121" s="6"/>
      <c r="E121" s="4"/>
      <c r="F121" s="5"/>
      <c r="G121" s="5"/>
    </row>
    <row r="122" spans="1:7" x14ac:dyDescent="0.25">
      <c r="A122" s="6"/>
      <c r="B122" s="6"/>
      <c r="C122" s="6"/>
      <c r="D122" s="6"/>
      <c r="E122" s="4"/>
      <c r="F122" s="5"/>
      <c r="G122" s="5"/>
    </row>
    <row r="123" spans="1:7" x14ac:dyDescent="0.25">
      <c r="A123" s="6"/>
      <c r="B123" s="6"/>
      <c r="C123" s="6"/>
      <c r="D123" s="6"/>
      <c r="E123" s="4"/>
      <c r="F123" s="5"/>
      <c r="G123" s="5"/>
    </row>
    <row r="124" spans="1:7" x14ac:dyDescent="0.25">
      <c r="A124" s="6"/>
      <c r="B124" s="6"/>
      <c r="C124" s="6"/>
      <c r="D124" s="6"/>
      <c r="E124" s="4"/>
      <c r="F124" s="5"/>
      <c r="G124" s="5"/>
    </row>
    <row r="125" spans="1:7" x14ac:dyDescent="0.25">
      <c r="A125" s="6"/>
      <c r="B125" s="6"/>
      <c r="C125" s="6"/>
      <c r="D125" s="6"/>
      <c r="E125" s="4"/>
      <c r="F125" s="5"/>
      <c r="G125" s="5"/>
    </row>
    <row r="126" spans="1:7" x14ac:dyDescent="0.25">
      <c r="A126" s="6"/>
      <c r="B126" s="6"/>
      <c r="C126" s="6"/>
      <c r="D126" s="6"/>
      <c r="E126" s="4"/>
      <c r="F126" s="5"/>
      <c r="G126" s="5"/>
    </row>
    <row r="127" spans="1:7" x14ac:dyDescent="0.25">
      <c r="A127" s="6"/>
      <c r="B127" s="6"/>
      <c r="C127" s="6"/>
      <c r="D127" s="6"/>
      <c r="E127" s="4"/>
      <c r="F127" s="5"/>
      <c r="G127" s="5"/>
    </row>
    <row r="128" spans="1:7" x14ac:dyDescent="0.25">
      <c r="A128" s="6"/>
      <c r="B128" s="6"/>
      <c r="C128" s="6"/>
      <c r="D128" s="6"/>
      <c r="E128" s="4"/>
      <c r="F128" s="5"/>
      <c r="G128" s="5"/>
    </row>
    <row r="129" spans="1:7" x14ac:dyDescent="0.25">
      <c r="A129" s="6"/>
      <c r="B129" s="6"/>
      <c r="C129" s="6"/>
      <c r="D129" s="6"/>
      <c r="E129" s="4"/>
      <c r="F129" s="5"/>
      <c r="G129" s="5"/>
    </row>
    <row r="130" spans="1:7" x14ac:dyDescent="0.25">
      <c r="A130" s="6"/>
      <c r="B130" s="6"/>
      <c r="C130" s="6"/>
      <c r="D130" s="6"/>
      <c r="E130" s="4"/>
      <c r="F130" s="5"/>
      <c r="G130" s="5"/>
    </row>
    <row r="131" spans="1:7" x14ac:dyDescent="0.25">
      <c r="A131" s="6"/>
      <c r="B131" s="6"/>
      <c r="C131" s="6"/>
      <c r="D131" s="6"/>
      <c r="E131" s="4"/>
      <c r="F131" s="5"/>
      <c r="G131" s="5"/>
    </row>
    <row r="132" spans="1:7" x14ac:dyDescent="0.25">
      <c r="E132" s="2"/>
      <c r="F132" s="3"/>
      <c r="G132" s="3"/>
    </row>
    <row r="133" spans="1:7" x14ac:dyDescent="0.25">
      <c r="E133" s="2"/>
      <c r="F133" s="3"/>
      <c r="G133" s="3"/>
    </row>
    <row r="134" spans="1:7" x14ac:dyDescent="0.25">
      <c r="E134" s="2"/>
      <c r="F134" s="3"/>
      <c r="G134" s="3"/>
    </row>
    <row r="135" spans="1:7" x14ac:dyDescent="0.25">
      <c r="E135" s="2"/>
      <c r="F135" s="3"/>
      <c r="G135" s="3"/>
    </row>
    <row r="136" spans="1:7" x14ac:dyDescent="0.25">
      <c r="E136" s="2"/>
      <c r="F136" s="3"/>
      <c r="G136" s="3"/>
    </row>
    <row r="137" spans="1:7" x14ac:dyDescent="0.25">
      <c r="E137" s="2"/>
      <c r="F137" s="3"/>
      <c r="G137" s="3"/>
    </row>
    <row r="138" spans="1:7" x14ac:dyDescent="0.25">
      <c r="E138" s="2"/>
      <c r="F138" s="3"/>
      <c r="G138" s="3"/>
    </row>
    <row r="139" spans="1:7" x14ac:dyDescent="0.25">
      <c r="F139" s="3"/>
      <c r="G139" s="3"/>
    </row>
  </sheetData>
  <mergeCells count="4">
    <mergeCell ref="A1:G1"/>
    <mergeCell ref="A26:F26"/>
    <mergeCell ref="A27:F27"/>
    <mergeCell ref="A28:F28"/>
  </mergeCells>
  <phoneticPr fontId="8" type="noConversion"/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Paušál</vt:lpstr>
    </vt:vector>
  </TitlesOfParts>
  <Company>TV Facility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 Facility</dc:creator>
  <cp:lastModifiedBy>User</cp:lastModifiedBy>
  <cp:lastPrinted>2012-04-20T09:31:42Z</cp:lastPrinted>
  <dcterms:created xsi:type="dcterms:W3CDTF">2011-11-29T06:41:36Z</dcterms:created>
  <dcterms:modified xsi:type="dcterms:W3CDTF">2019-01-28T13:26:30Z</dcterms:modified>
</cp:coreProperties>
</file>