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000xz003312\Desktop\Markéta Skupien\DaŇ z nemovitostí\Zahájení přip.řízení nová Dań z nem\"/>
    </mc:Choice>
  </mc:AlternateContent>
  <bookViews>
    <workbookView xWindow="0" yWindow="0" windowWidth="20490" windowHeight="7755"/>
  </bookViews>
  <sheets>
    <sheet name="2,5-1,5-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3" i="2" l="1"/>
  <c r="D51" i="2"/>
  <c r="N51" i="2"/>
  <c r="Q51" i="2" l="1"/>
  <c r="Q38" i="2"/>
  <c r="Q33" i="2"/>
  <c r="Q26" i="2"/>
  <c r="Q23" i="2"/>
  <c r="N62" i="2"/>
  <c r="C63" i="2"/>
  <c r="B63" i="2"/>
  <c r="D63" i="2" s="1"/>
  <c r="E63" i="2" s="1"/>
  <c r="I62" i="2"/>
  <c r="J62" i="2" s="1"/>
  <c r="D62" i="2"/>
  <c r="E62" i="2" s="1"/>
  <c r="N61" i="2"/>
  <c r="O61" i="2" s="1"/>
  <c r="I61" i="2"/>
  <c r="J61" i="2" s="1"/>
  <c r="D61" i="2"/>
  <c r="E61" i="2" s="1"/>
  <c r="N60" i="2"/>
  <c r="O60" i="2" s="1"/>
  <c r="I60" i="2"/>
  <c r="J60" i="2" s="1"/>
  <c r="D60" i="2"/>
  <c r="E60" i="2" s="1"/>
  <c r="N59" i="2"/>
  <c r="O59" i="2" s="1"/>
  <c r="I59" i="2"/>
  <c r="J59" i="2" s="1"/>
  <c r="D59" i="2"/>
  <c r="E59" i="2" s="1"/>
  <c r="N58" i="2"/>
  <c r="O58" i="2" s="1"/>
  <c r="I58" i="2"/>
  <c r="J58" i="2" s="1"/>
  <c r="E58" i="2"/>
  <c r="D58" i="2"/>
  <c r="N57" i="2"/>
  <c r="O57" i="2" s="1"/>
  <c r="I57" i="2"/>
  <c r="J57" i="2" s="1"/>
  <c r="D57" i="2"/>
  <c r="E57" i="2" s="1"/>
  <c r="N56" i="2"/>
  <c r="O56" i="2" s="1"/>
  <c r="I56" i="2"/>
  <c r="J56" i="2" s="1"/>
  <c r="D56" i="2"/>
  <c r="E56" i="2" s="1"/>
  <c r="N55" i="2"/>
  <c r="O55" i="2" s="1"/>
  <c r="I55" i="2"/>
  <c r="J55" i="2" s="1"/>
  <c r="D55" i="2"/>
  <c r="E55" i="2" s="1"/>
  <c r="N54" i="2"/>
  <c r="O54" i="2" s="1"/>
  <c r="I54" i="2"/>
  <c r="J54" i="2" s="1"/>
  <c r="D54" i="2"/>
  <c r="E54" i="2" s="1"/>
  <c r="N53" i="2"/>
  <c r="O53" i="2" s="1"/>
  <c r="I53" i="2"/>
  <c r="J53" i="2" s="1"/>
  <c r="D53" i="2"/>
  <c r="E53" i="2" s="1"/>
  <c r="N52" i="2"/>
  <c r="O52" i="2" s="1"/>
  <c r="I52" i="2"/>
  <c r="J52" i="2" s="1"/>
  <c r="D52" i="2"/>
  <c r="E52" i="2" s="1"/>
  <c r="O51" i="2"/>
  <c r="I51" i="2"/>
  <c r="J51" i="2" s="1"/>
  <c r="E51" i="2"/>
  <c r="N50" i="2"/>
  <c r="O50" i="2" s="1"/>
  <c r="I50" i="2"/>
  <c r="J50" i="2" s="1"/>
  <c r="D50" i="2"/>
  <c r="E50" i="2" s="1"/>
  <c r="N49" i="2"/>
  <c r="O49" i="2" s="1"/>
  <c r="I49" i="2"/>
  <c r="J49" i="2" s="1"/>
  <c r="D49" i="2"/>
  <c r="E49" i="2" s="1"/>
  <c r="N48" i="2"/>
  <c r="O48" i="2" s="1"/>
  <c r="I48" i="2"/>
  <c r="J48" i="2" s="1"/>
  <c r="D48" i="2"/>
  <c r="E48" i="2" s="1"/>
  <c r="N47" i="2"/>
  <c r="O47" i="2" s="1"/>
  <c r="I47" i="2"/>
  <c r="J47" i="2" s="1"/>
  <c r="D47" i="2"/>
  <c r="E47" i="2" s="1"/>
  <c r="N46" i="2"/>
  <c r="O46" i="2" s="1"/>
  <c r="I46" i="2"/>
  <c r="J46" i="2" s="1"/>
  <c r="D46" i="2"/>
  <c r="E46" i="2" s="1"/>
  <c r="N45" i="2"/>
  <c r="O45" i="2" s="1"/>
  <c r="I45" i="2"/>
  <c r="J45" i="2" s="1"/>
  <c r="D45" i="2"/>
  <c r="E45" i="2" s="1"/>
  <c r="N44" i="2"/>
  <c r="O44" i="2" s="1"/>
  <c r="I44" i="2"/>
  <c r="J44" i="2" s="1"/>
  <c r="D44" i="2"/>
  <c r="E44" i="2" s="1"/>
  <c r="N43" i="2"/>
  <c r="O43" i="2" s="1"/>
  <c r="I43" i="2"/>
  <c r="J43" i="2" s="1"/>
  <c r="D43" i="2"/>
  <c r="E43" i="2" s="1"/>
  <c r="N42" i="2"/>
  <c r="O42" i="2" s="1"/>
  <c r="I42" i="2"/>
  <c r="J42" i="2" s="1"/>
  <c r="D42" i="2"/>
  <c r="E42" i="2" s="1"/>
  <c r="N41" i="2"/>
  <c r="O41" i="2" s="1"/>
  <c r="I41" i="2"/>
  <c r="J41" i="2" s="1"/>
  <c r="D41" i="2"/>
  <c r="E41" i="2" s="1"/>
  <c r="N40" i="2"/>
  <c r="O40" i="2" s="1"/>
  <c r="I40" i="2"/>
  <c r="J40" i="2" s="1"/>
  <c r="D40" i="2"/>
  <c r="E40" i="2" s="1"/>
  <c r="N39" i="2"/>
  <c r="O39" i="2" s="1"/>
  <c r="I39" i="2"/>
  <c r="J39" i="2" s="1"/>
  <c r="D39" i="2"/>
  <c r="E39" i="2" s="1"/>
  <c r="N38" i="2"/>
  <c r="O38" i="2" s="1"/>
  <c r="I38" i="2"/>
  <c r="J38" i="2" s="1"/>
  <c r="D38" i="2"/>
  <c r="E38" i="2" s="1"/>
  <c r="N37" i="2"/>
  <c r="O37" i="2" s="1"/>
  <c r="I37" i="2"/>
  <c r="J37" i="2" s="1"/>
  <c r="D37" i="2"/>
  <c r="E37" i="2" s="1"/>
  <c r="N36" i="2"/>
  <c r="O36" i="2" s="1"/>
  <c r="I36" i="2"/>
  <c r="J36" i="2" s="1"/>
  <c r="D36" i="2"/>
  <c r="E36" i="2" s="1"/>
  <c r="N35" i="2"/>
  <c r="O35" i="2" s="1"/>
  <c r="I35" i="2"/>
  <c r="J35" i="2" s="1"/>
  <c r="D35" i="2"/>
  <c r="E35" i="2" s="1"/>
  <c r="N34" i="2"/>
  <c r="O34" i="2" s="1"/>
  <c r="I34" i="2"/>
  <c r="J34" i="2" s="1"/>
  <c r="D34" i="2"/>
  <c r="E34" i="2" s="1"/>
  <c r="N33" i="2"/>
  <c r="O33" i="2" s="1"/>
  <c r="I33" i="2"/>
  <c r="J33" i="2" s="1"/>
  <c r="D33" i="2"/>
  <c r="E33" i="2" s="1"/>
  <c r="N32" i="2"/>
  <c r="O32" i="2" s="1"/>
  <c r="I32" i="2"/>
  <c r="J32" i="2" s="1"/>
  <c r="D32" i="2"/>
  <c r="E32" i="2" s="1"/>
  <c r="N31" i="2"/>
  <c r="O31" i="2" s="1"/>
  <c r="I31" i="2"/>
  <c r="J31" i="2" s="1"/>
  <c r="D31" i="2"/>
  <c r="E31" i="2" s="1"/>
  <c r="N30" i="2"/>
  <c r="O30" i="2" s="1"/>
  <c r="I30" i="2"/>
  <c r="J30" i="2" s="1"/>
  <c r="D30" i="2"/>
  <c r="E30" i="2" s="1"/>
  <c r="N29" i="2"/>
  <c r="O29" i="2" s="1"/>
  <c r="I29" i="2"/>
  <c r="J29" i="2" s="1"/>
  <c r="D29" i="2"/>
  <c r="E29" i="2" s="1"/>
  <c r="N28" i="2"/>
  <c r="O28" i="2" s="1"/>
  <c r="I28" i="2"/>
  <c r="J28" i="2" s="1"/>
  <c r="D28" i="2"/>
  <c r="E28" i="2" s="1"/>
  <c r="N27" i="2"/>
  <c r="O27" i="2" s="1"/>
  <c r="I27" i="2"/>
  <c r="J27" i="2" s="1"/>
  <c r="D27" i="2"/>
  <c r="E27" i="2" s="1"/>
  <c r="N26" i="2"/>
  <c r="O26" i="2" s="1"/>
  <c r="I26" i="2"/>
  <c r="J26" i="2" s="1"/>
  <c r="D26" i="2"/>
  <c r="E26" i="2" s="1"/>
  <c r="N25" i="2"/>
  <c r="O25" i="2" s="1"/>
  <c r="I25" i="2"/>
  <c r="J25" i="2" s="1"/>
  <c r="D25" i="2"/>
  <c r="E25" i="2" s="1"/>
  <c r="N24" i="2"/>
  <c r="O24" i="2" s="1"/>
  <c r="I24" i="2"/>
  <c r="J24" i="2" s="1"/>
  <c r="D24" i="2"/>
  <c r="E24" i="2" s="1"/>
  <c r="N23" i="2"/>
  <c r="O23" i="2" s="1"/>
  <c r="I23" i="2"/>
  <c r="J23" i="2" s="1"/>
  <c r="D23" i="2"/>
  <c r="E23" i="2" s="1"/>
  <c r="N22" i="2"/>
  <c r="O22" i="2" s="1"/>
  <c r="I22" i="2"/>
  <c r="J22" i="2" s="1"/>
  <c r="D22" i="2"/>
  <c r="E22" i="2" s="1"/>
  <c r="N21" i="2"/>
  <c r="O21" i="2" s="1"/>
  <c r="I21" i="2"/>
  <c r="J21" i="2" s="1"/>
  <c r="D21" i="2"/>
  <c r="E21" i="2" s="1"/>
  <c r="N20" i="2"/>
  <c r="O20" i="2" s="1"/>
  <c r="I20" i="2"/>
  <c r="J20" i="2" s="1"/>
  <c r="D20" i="2"/>
  <c r="E20" i="2" s="1"/>
  <c r="N19" i="2"/>
  <c r="O19" i="2" s="1"/>
  <c r="I19" i="2"/>
  <c r="J19" i="2" s="1"/>
  <c r="D19" i="2"/>
  <c r="E19" i="2" s="1"/>
  <c r="N18" i="2"/>
  <c r="O18" i="2" s="1"/>
  <c r="I18" i="2"/>
  <c r="J18" i="2" s="1"/>
  <c r="D18" i="2"/>
  <c r="E18" i="2" s="1"/>
  <c r="N17" i="2"/>
  <c r="O17" i="2" s="1"/>
  <c r="I17" i="2"/>
  <c r="J17" i="2" s="1"/>
  <c r="D17" i="2"/>
  <c r="E17" i="2" s="1"/>
  <c r="N16" i="2"/>
  <c r="O16" i="2" s="1"/>
  <c r="I16" i="2"/>
  <c r="J16" i="2" s="1"/>
  <c r="D16" i="2"/>
  <c r="E16" i="2" s="1"/>
  <c r="N15" i="2"/>
  <c r="O15" i="2" s="1"/>
  <c r="I15" i="2"/>
  <c r="J15" i="2" s="1"/>
  <c r="D15" i="2"/>
  <c r="E15" i="2" s="1"/>
  <c r="N14" i="2"/>
  <c r="O14" i="2" s="1"/>
  <c r="I14" i="2"/>
  <c r="J14" i="2" s="1"/>
  <c r="D14" i="2"/>
  <c r="E14" i="2" s="1"/>
  <c r="N13" i="2"/>
  <c r="O13" i="2" s="1"/>
  <c r="I13" i="2"/>
  <c r="J13" i="2" s="1"/>
  <c r="D13" i="2"/>
  <c r="E13" i="2" s="1"/>
  <c r="N12" i="2"/>
  <c r="O12" i="2" s="1"/>
  <c r="I12" i="2"/>
  <c r="J12" i="2" s="1"/>
  <c r="D12" i="2"/>
  <c r="E12" i="2" s="1"/>
  <c r="N11" i="2"/>
  <c r="O11" i="2" s="1"/>
  <c r="I11" i="2"/>
  <c r="J11" i="2" s="1"/>
  <c r="D11" i="2"/>
  <c r="E11" i="2" s="1"/>
  <c r="N10" i="2"/>
  <c r="O10" i="2" s="1"/>
  <c r="I10" i="2"/>
  <c r="J10" i="2" s="1"/>
  <c r="D10" i="2"/>
  <c r="E10" i="2" s="1"/>
  <c r="N9" i="2"/>
  <c r="O9" i="2" s="1"/>
  <c r="I9" i="2"/>
  <c r="J9" i="2" s="1"/>
  <c r="D9" i="2"/>
  <c r="E9" i="2" s="1"/>
  <c r="N8" i="2"/>
  <c r="O8" i="2" s="1"/>
  <c r="I8" i="2"/>
  <c r="J8" i="2" s="1"/>
  <c r="D8" i="2"/>
  <c r="E8" i="2" s="1"/>
  <c r="N7" i="2"/>
  <c r="O7" i="2" s="1"/>
  <c r="I7" i="2"/>
  <c r="J7" i="2" s="1"/>
  <c r="D7" i="2"/>
  <c r="E7" i="2" s="1"/>
  <c r="N6" i="2"/>
  <c r="O6" i="2" s="1"/>
  <c r="I6" i="2"/>
  <c r="J6" i="2" s="1"/>
  <c r="D6" i="2"/>
  <c r="E6" i="2" s="1"/>
  <c r="Q59" i="2" l="1"/>
  <c r="Q53" i="2"/>
  <c r="Q57" i="2"/>
  <c r="Q25" i="2"/>
  <c r="Q35" i="2"/>
  <c r="Q52" i="2"/>
  <c r="Q58" i="2"/>
  <c r="Q12" i="2"/>
  <c r="Q17" i="2"/>
  <c r="Q29" i="2"/>
  <c r="Q39" i="2"/>
  <c r="Q54" i="2"/>
  <c r="Q60" i="2"/>
  <c r="Q18" i="2"/>
  <c r="Q30" i="2"/>
  <c r="Q46" i="2"/>
  <c r="Q55" i="2"/>
  <c r="Q61" i="2"/>
  <c r="Q21" i="2"/>
  <c r="Q32" i="2"/>
  <c r="Q48" i="2"/>
  <c r="Q56" i="2"/>
  <c r="Q50" i="2"/>
  <c r="Q49" i="2"/>
  <c r="Q47" i="2"/>
  <c r="Q45" i="2"/>
  <c r="Q44" i="2"/>
  <c r="Q43" i="2"/>
  <c r="Q42" i="2"/>
  <c r="Q41" i="2"/>
  <c r="Q40" i="2"/>
  <c r="Q37" i="2"/>
  <c r="Q36" i="2"/>
  <c r="Q34" i="2"/>
  <c r="Q31" i="2"/>
  <c r="Q28" i="2"/>
  <c r="Q27" i="2"/>
  <c r="Q24" i="2"/>
  <c r="Q22" i="2"/>
  <c r="Q20" i="2"/>
  <c r="Q19" i="2"/>
  <c r="Q16" i="2"/>
  <c r="Q15" i="2"/>
  <c r="Q14" i="2"/>
  <c r="Q13" i="2"/>
  <c r="Q11" i="2"/>
  <c r="Q10" i="2"/>
  <c r="Q9" i="2"/>
  <c r="Q8" i="2"/>
  <c r="Q7" i="2"/>
  <c r="O62" i="2"/>
  <c r="Q62" i="2"/>
  <c r="N63" i="2"/>
  <c r="Q6" i="2"/>
</calcChain>
</file>

<file path=xl/sharedStrings.xml><?xml version="1.0" encoding="utf-8"?>
<sst xmlns="http://schemas.openxmlformats.org/spreadsheetml/2006/main" count="90" uniqueCount="87">
  <si>
    <t xml:space="preserve">rozdíl </t>
  </si>
  <si>
    <t>rozdíl %</t>
  </si>
  <si>
    <t>bydlení</t>
  </si>
  <si>
    <t>komerce+ZPF</t>
  </si>
  <si>
    <t>nárůst po změně</t>
  </si>
  <si>
    <t>rozdíl oproti dnes</t>
  </si>
  <si>
    <t>kontrolní</t>
  </si>
  <si>
    <t>Praha 1</t>
  </si>
  <si>
    <t>Praha 5</t>
  </si>
  <si>
    <t>Praha 4</t>
  </si>
  <si>
    <t>Praha 8</t>
  </si>
  <si>
    <t>Praha 9</t>
  </si>
  <si>
    <t>Praha 20</t>
  </si>
  <si>
    <t>Praha 22</t>
  </si>
  <si>
    <t>Velká Chuchle</t>
  </si>
  <si>
    <t>Lipence</t>
  </si>
  <si>
    <t>Zličín</t>
  </si>
  <si>
    <t xml:space="preserve"> Praha 2</t>
  </si>
  <si>
    <t>Praha 3</t>
  </si>
  <si>
    <t>Praha 6</t>
  </si>
  <si>
    <t>Praha 7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</si>
  <si>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</si>
  <si>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</si>
  <si>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</si>
  <si>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</si>
  <si>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</si>
  <si>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</si>
  <si>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</si>
  <si>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</si>
  <si>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</si>
  <si>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</si>
  <si>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21</t>
  </si>
  <si>
    <t>Benice</t>
  </si>
  <si>
    <t>Běchovice</t>
  </si>
  <si>
    <t>Březiněves</t>
  </si>
  <si>
    <t>Čakovice</t>
  </si>
  <si>
    <t>Dolní Chabry</t>
  </si>
  <si>
    <t>Dolní Měcholupy</t>
  </si>
  <si>
    <t>Dolní Počernice</t>
  </si>
  <si>
    <t>Dubeč</t>
  </si>
  <si>
    <t>Ďáblice</t>
  </si>
  <si>
    <t>Klánovice</t>
  </si>
  <si>
    <t>Koloděje</t>
  </si>
  <si>
    <t>Kolovraty</t>
  </si>
  <si>
    <t>Královice</t>
  </si>
  <si>
    <t>Křeslice</t>
  </si>
  <si>
    <t>Kunratice</t>
  </si>
  <si>
    <t>Libuš</t>
  </si>
  <si>
    <t>Lochkov</t>
  </si>
  <si>
    <t>Lysolaje</t>
  </si>
  <si>
    <t>Nebušice</t>
  </si>
  <si>
    <t>Nedvězí</t>
  </si>
  <si>
    <t>Petrovice</t>
  </si>
  <si>
    <t>Přední Kopanina</t>
  </si>
  <si>
    <t>Řeporyje</t>
  </si>
  <si>
    <t>Satalice</t>
  </si>
  <si>
    <t>Slivenec</t>
  </si>
  <si>
    <t>Suchdol</t>
  </si>
  <si>
    <t>Šeberov</t>
  </si>
  <si>
    <t>Troja</t>
  </si>
  <si>
    <t>Štěrboholy</t>
  </si>
  <si>
    <t>Újezd</t>
  </si>
  <si>
    <t>Vinoř</t>
  </si>
  <si>
    <t>Zbraslav</t>
  </si>
  <si>
    <t>var.: 5 - 1,5 - 1(dnes)</t>
  </si>
  <si>
    <t>var.: 5 - 1,5 -1 (dnes)</t>
  </si>
  <si>
    <t>var.: 5 - 1,5 - 1 (dnes)</t>
  </si>
  <si>
    <t>Dojde ke zvýšení daně z nemovitých věcí u těchto nemovitostí:</t>
  </si>
  <si>
    <t>J-  budovy k rekreaci</t>
  </si>
  <si>
    <t>K-  budova k doplň. fci k rekreaci</t>
  </si>
  <si>
    <t>L- samostatná garáž</t>
  </si>
  <si>
    <t>M- stavba pro podnik. V zem.les…</t>
  </si>
  <si>
    <t>O- stavba pro ost. druhy podnikání</t>
  </si>
  <si>
    <t>S- zd. Jednotky slouž. podn.v zem.prv.</t>
  </si>
  <si>
    <t>T- zd.jedn. Slouž.v prům, staveb.,dopr.</t>
  </si>
  <si>
    <t>U- zd.jednotka pro ost. podnikání</t>
  </si>
  <si>
    <t>Y- zpevněná plocha poz.prům.,staveb.</t>
  </si>
  <si>
    <t>x- zpevněná plocha pozem. zem.prvovýr.</t>
  </si>
  <si>
    <t>N- stavba pro podnik. V prům, stav.</t>
  </si>
  <si>
    <t>V- zdanit. jedn.užív. jako garáž</t>
  </si>
  <si>
    <t>výnos celkem s max. zvýš. zákl. koef. a se max. zvýš. koef. dle § 11 odst. 3 písm.b)</t>
  </si>
  <si>
    <t>celkem</t>
  </si>
  <si>
    <t>var.: 2,5 - 1,5 - 2</t>
  </si>
  <si>
    <t>var.: 2,5 - 1,5- 2</t>
  </si>
  <si>
    <t>var.: 2,5 -1,5 - 2</t>
  </si>
  <si>
    <t>výnos celkem se sníž. zákl. koef. a max. zvýš. koef. dle § 11 odst. 3 písm. b) a zavedením míst. koef. §12</t>
  </si>
  <si>
    <t>Příloha č. 1 důvodové zprávy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</si>
</sst>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2" tint="-9.9978637043366805E-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3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2" fillId="0" borderId="0" xfId="0" applyNumberFormat="1" applyFont="1" applyFill="1" applyAlignment="1">
      <alignment horizontal="center"/>
    </xf>
    <xf numFmtId="3" fontId="3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3" fontId="6" fillId="0" borderId="1" xfId="0" applyNumberFormat="1" applyFont="1" applyBorder="1"/>
    <xf numFmtId="3" fontId="7" fillId="3" borderId="1" xfId="0" applyNumberFormat="1" applyFont="1" applyFill="1" applyBorder="1"/>
    <xf numFmtId="164" fontId="6" fillId="3" borderId="1" xfId="0" applyNumberFormat="1" applyFont="1" applyFill="1" applyBorder="1"/>
    <xf numFmtId="0" fontId="6" fillId="0" borderId="0" xfId="0" applyFont="1"/>
    <xf numFmtId="3" fontId="6" fillId="3" borderId="1" xfId="0" applyNumberFormat="1" applyFont="1" applyFill="1" applyBorder="1"/>
    <xf numFmtId="3" fontId="6" fillId="0" borderId="0" xfId="0" applyNumberFormat="1" applyFont="1" applyFill="1"/>
    <xf numFmtId="3" fontId="8" fillId="0" borderId="0" xfId="0" applyNumberFormat="1" applyFont="1"/>
    <xf numFmtId="3" fontId="0" fillId="0" borderId="0" xfId="0" applyNumberFormat="1" applyFont="1"/>
    <xf numFmtId="3" fontId="0" fillId="0" borderId="0" xfId="0" applyNumberFormat="1"/>
    <xf numFmtId="3" fontId="0" fillId="0" borderId="0" xfId="0" applyNumberFormat="1" applyFill="1"/>
    <xf numFmtId="0" fontId="0" fillId="0" borderId="0" xfId="0" applyBorder="1"/>
    <xf numFmtId="3" fontId="6" fillId="0" borderId="0" xfId="0" applyNumberFormat="1" applyFont="1" applyBorder="1"/>
    <xf numFmtId="0" fontId="0" fillId="0" borderId="0" xfId="0" applyFill="1" applyBorder="1"/>
    <xf numFmtId="3" fontId="0" fillId="0" borderId="0" xfId="0" applyNumberFormat="1" applyFont="1" applyFill="1" applyBorder="1"/>
    <xf numFmtId="0" fontId="1" fillId="0" borderId="0" xfId="0" applyFont="1" applyFill="1" applyBorder="1"/>
    <xf numFmtId="3" fontId="7" fillId="0" borderId="0" xfId="0" applyNumberFormat="1" applyFont="1" applyFill="1" applyBorder="1"/>
    <xf numFmtId="164" fontId="6" fillId="0" borderId="0" xfId="0" applyNumberFormat="1" applyFont="1" applyFill="1" applyBorder="1"/>
    <xf numFmtId="0" fontId="0" fillId="0" borderId="0" xfId="0" applyFill="1"/>
    <xf numFmtId="3" fontId="6" fillId="0" borderId="0" xfId="0" applyNumberFormat="1" applyFont="1" applyFill="1" applyBorder="1"/>
    <xf numFmtId="3" fontId="1" fillId="0" borderId="1" xfId="0" applyNumberFormat="1" applyFont="1" applyBorder="1" applyAlignment="1">
      <alignment horizontal="center"/>
    </xf>
    <xf numFmtId="3" fontId="7" fillId="0" borderId="1" xfId="0" applyNumberFormat="1" applyFont="1" applyBorder="1"/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workbookViewId="0">
      <selection activeCell="L5" sqref="L5"/>
    </sheetView>
  </sheetViews>
  <sheetFormatPr defaultRowHeight="14.25"/>
  <cols>
    <col min="1" max="1" width="20.625" customWidth="1"/>
    <col min="2" max="2" width="20.75" customWidth="1"/>
    <col min="3" max="3" width="23.125" customWidth="1"/>
    <col min="4" max="4" width="13.375" customWidth="1"/>
    <col min="7" max="7" width="15.625" customWidth="1"/>
    <col min="8" max="8" width="11.875" customWidth="1"/>
    <col min="11" max="11" width="8" customWidth="1"/>
    <col min="12" max="12" width="15.375" customWidth="1"/>
    <col min="13" max="13" width="13.875" customWidth="1"/>
    <col min="14" max="14" width="15" customWidth="1"/>
    <col min="17" max="17" width="14.125" customWidth="1"/>
  </cols>
  <sheetData>
    <row r="1" spans="1:17">
      <c r="N1" t="s">
        <v>86</v>
      </c>
    </row>
    <row r="3" spans="1:17">
      <c r="B3" s="17"/>
      <c r="C3" s="18"/>
      <c r="G3" s="18"/>
      <c r="H3" s="18"/>
      <c r="I3" s="18"/>
      <c r="J3" s="18"/>
      <c r="K3" s="19"/>
      <c r="L3" s="18"/>
      <c r="M3" s="18"/>
      <c r="N3" s="18"/>
      <c r="O3" s="18"/>
    </row>
    <row r="4" spans="1:17" ht="15">
      <c r="A4" s="1"/>
      <c r="B4" s="2" t="s">
        <v>82</v>
      </c>
      <c r="C4" s="29" t="s">
        <v>64</v>
      </c>
      <c r="D4" s="3" t="s">
        <v>0</v>
      </c>
      <c r="E4" s="3" t="s">
        <v>1</v>
      </c>
      <c r="G4" s="32" t="s">
        <v>2</v>
      </c>
      <c r="H4" s="32"/>
      <c r="I4" s="32"/>
      <c r="J4" s="32"/>
      <c r="K4" s="4"/>
      <c r="L4" s="32" t="s">
        <v>3</v>
      </c>
      <c r="M4" s="32"/>
      <c r="N4" s="32"/>
      <c r="O4" s="32"/>
    </row>
    <row r="5" spans="1:17" ht="60.75" customHeight="1">
      <c r="A5" s="1"/>
      <c r="B5" s="5" t="s">
        <v>85</v>
      </c>
      <c r="C5" s="5" t="s">
        <v>80</v>
      </c>
      <c r="D5" s="6" t="s">
        <v>4</v>
      </c>
      <c r="E5" s="6"/>
      <c r="G5" s="6" t="s">
        <v>83</v>
      </c>
      <c r="H5" s="7" t="s">
        <v>65</v>
      </c>
      <c r="I5" s="7" t="s">
        <v>5</v>
      </c>
      <c r="J5" s="6" t="s">
        <v>1</v>
      </c>
      <c r="K5" s="8"/>
      <c r="L5" s="6" t="s">
        <v>84</v>
      </c>
      <c r="M5" s="7" t="s">
        <v>66</v>
      </c>
      <c r="N5" s="7" t="s">
        <v>5</v>
      </c>
      <c r="O5" s="6" t="s">
        <v>1</v>
      </c>
      <c r="Q5" s="9" t="s">
        <v>6</v>
      </c>
    </row>
    <row r="6" spans="1:17">
      <c r="A6" s="1" t="s">
        <v>7</v>
      </c>
      <c r="B6" s="10">
        <v>37229782.703500003</v>
      </c>
      <c r="C6" s="10">
        <v>26062151</v>
      </c>
      <c r="D6" s="11">
        <f>B6-C6</f>
        <v>11167631.703500003</v>
      </c>
      <c r="E6" s="12">
        <f>D6/(C6/100)</f>
        <v>42.850000000000009</v>
      </c>
      <c r="F6" s="13"/>
      <c r="G6" s="10">
        <v>14894519.296500001</v>
      </c>
      <c r="H6" s="10">
        <v>14894519.296500001</v>
      </c>
      <c r="I6" s="14">
        <f>G6-H6</f>
        <v>0</v>
      </c>
      <c r="J6" s="12">
        <f>I6/(H6/100)</f>
        <v>0</v>
      </c>
      <c r="K6" s="15"/>
      <c r="L6" s="10">
        <v>22335263.406999998</v>
      </c>
      <c r="M6" s="10">
        <v>11167631.703499999</v>
      </c>
      <c r="N6" s="14">
        <f>L6-M6</f>
        <v>11167631.703499999</v>
      </c>
      <c r="O6" s="12">
        <f>N6/(M6/100)</f>
        <v>100</v>
      </c>
      <c r="Q6" s="16">
        <f t="shared" ref="Q6:Q62" si="0">SUM(I6,N6)</f>
        <v>11167631.703499999</v>
      </c>
    </row>
    <row r="7" spans="1:17">
      <c r="A7" s="1" t="s">
        <v>17</v>
      </c>
      <c r="B7" s="10">
        <v>41217768.314799987</v>
      </c>
      <c r="C7" s="10">
        <v>31564407</v>
      </c>
      <c r="D7" s="11">
        <f t="shared" ref="D7:D63" si="1">B7-C7</f>
        <v>9653361.3147999868</v>
      </c>
      <c r="E7" s="12">
        <f t="shared" ref="E7:E63" si="2">D7/(C7/100)</f>
        <v>30.583059313612281</v>
      </c>
      <c r="F7" s="13"/>
      <c r="G7" s="10">
        <v>21901575.903199993</v>
      </c>
      <c r="H7" s="10">
        <v>21901575.903199993</v>
      </c>
      <c r="I7" s="14">
        <f t="shared" ref="I7:I62" si="3">G7-H7</f>
        <v>0</v>
      </c>
      <c r="J7" s="12">
        <f t="shared" ref="J7:J62" si="4">I7/(H7/100)</f>
        <v>0</v>
      </c>
      <c r="K7" s="15"/>
      <c r="L7" s="10">
        <v>19316192.411599994</v>
      </c>
      <c r="M7" s="10">
        <v>9662831.3403999973</v>
      </c>
      <c r="N7" s="14">
        <f t="shared" ref="N7:N62" si="5">L7-M7</f>
        <v>9653361.0711999964</v>
      </c>
      <c r="O7" s="12">
        <f t="shared" ref="O7:O62" si="6">N7/(M7/100)</f>
        <v>99.90199281280627</v>
      </c>
      <c r="Q7" s="16">
        <f t="shared" si="0"/>
        <v>9653361.0711999964</v>
      </c>
    </row>
    <row r="8" spans="1:17">
      <c r="A8" s="1" t="s">
        <v>18</v>
      </c>
      <c r="B8" s="10">
        <v>46668348.759708002</v>
      </c>
      <c r="C8" s="10">
        <v>37550972.609999999</v>
      </c>
      <c r="D8" s="11">
        <f t="shared" si="1"/>
        <v>9117376.1497080028</v>
      </c>
      <c r="E8" s="12">
        <f t="shared" si="2"/>
        <v>24.280000000000008</v>
      </c>
      <c r="F8" s="13"/>
      <c r="G8" s="10">
        <v>28418576.071247999</v>
      </c>
      <c r="H8" s="10">
        <v>28418576.071247999</v>
      </c>
      <c r="I8" s="14">
        <f t="shared" si="3"/>
        <v>0</v>
      </c>
      <c r="J8" s="12">
        <f t="shared" si="4"/>
        <v>0</v>
      </c>
      <c r="K8" s="15"/>
      <c r="L8" s="10">
        <v>18249772.688460004</v>
      </c>
      <c r="M8" s="10">
        <v>9132396.5387520008</v>
      </c>
      <c r="N8" s="14">
        <f t="shared" si="5"/>
        <v>9117376.1497080028</v>
      </c>
      <c r="O8" s="12">
        <f t="shared" si="6"/>
        <v>99.835526315789508</v>
      </c>
      <c r="Q8" s="16">
        <f t="shared" si="0"/>
        <v>9117376.1497080028</v>
      </c>
    </row>
    <row r="9" spans="1:17">
      <c r="A9" s="1" t="s">
        <v>9</v>
      </c>
      <c r="B9" s="10">
        <v>100248596.862876</v>
      </c>
      <c r="C9" s="10">
        <v>76015011.269999996</v>
      </c>
      <c r="D9" s="11">
        <f t="shared" si="1"/>
        <v>24233585.592876002</v>
      </c>
      <c r="E9" s="12">
        <f t="shared" si="2"/>
        <v>31.880000000000006</v>
      </c>
      <c r="F9" s="13"/>
      <c r="G9" s="10">
        <v>51675004.661346003</v>
      </c>
      <c r="H9" s="10">
        <v>51675004.661346003</v>
      </c>
      <c r="I9" s="14">
        <f t="shared" si="3"/>
        <v>0</v>
      </c>
      <c r="J9" s="12">
        <f t="shared" si="4"/>
        <v>0</v>
      </c>
      <c r="K9" s="15"/>
      <c r="L9" s="10">
        <v>48573592.201529987</v>
      </c>
      <c r="M9" s="10">
        <v>24340006.608653996</v>
      </c>
      <c r="N9" s="14">
        <f t="shared" si="5"/>
        <v>24233585.592875991</v>
      </c>
      <c r="O9" s="12">
        <f t="shared" si="6"/>
        <v>99.562773266708277</v>
      </c>
      <c r="Q9" s="16">
        <f t="shared" si="0"/>
        <v>24233585.592875991</v>
      </c>
    </row>
    <row r="10" spans="1:17">
      <c r="A10" s="1" t="s">
        <v>8</v>
      </c>
      <c r="B10" s="10">
        <v>85082180.820701987</v>
      </c>
      <c r="C10" s="10">
        <v>62569628.489999995</v>
      </c>
      <c r="D10" s="11">
        <f t="shared" si="1"/>
        <v>22512552.330701992</v>
      </c>
      <c r="E10" s="12">
        <f t="shared" si="2"/>
        <v>35.97999999999999</v>
      </c>
      <c r="F10" s="13"/>
      <c r="G10" s="10">
        <v>39813054.608186997</v>
      </c>
      <c r="H10" s="10">
        <v>39813054.608186997</v>
      </c>
      <c r="I10" s="14">
        <f t="shared" si="3"/>
        <v>0</v>
      </c>
      <c r="J10" s="12">
        <f t="shared" si="4"/>
        <v>0</v>
      </c>
      <c r="K10" s="15"/>
      <c r="L10" s="10">
        <v>45269126.212514989</v>
      </c>
      <c r="M10" s="10">
        <v>22756573.881812997</v>
      </c>
      <c r="N10" s="14">
        <f t="shared" si="5"/>
        <v>22512552.330701992</v>
      </c>
      <c r="O10" s="12">
        <f t="shared" si="6"/>
        <v>98.927687654660417</v>
      </c>
      <c r="Q10" s="16">
        <f t="shared" si="0"/>
        <v>22512552.330701992</v>
      </c>
    </row>
    <row r="11" spans="1:17">
      <c r="A11" s="1" t="s">
        <v>19</v>
      </c>
      <c r="B11" s="10">
        <v>87698519.870440006</v>
      </c>
      <c r="C11" s="10">
        <v>66812829.400000006</v>
      </c>
      <c r="D11" s="11">
        <f t="shared" si="1"/>
        <v>20885690.47044</v>
      </c>
      <c r="E11" s="12">
        <f t="shared" si="2"/>
        <v>31.259999999999994</v>
      </c>
      <c r="F11" s="13"/>
      <c r="G11" s="10">
        <v>45492855.538460009</v>
      </c>
      <c r="H11" s="10">
        <v>45492855.538460009</v>
      </c>
      <c r="I11" s="14">
        <f t="shared" si="3"/>
        <v>0</v>
      </c>
      <c r="J11" s="12">
        <f t="shared" si="4"/>
        <v>0</v>
      </c>
      <c r="K11" s="15"/>
      <c r="L11" s="10">
        <v>42205664.331979997</v>
      </c>
      <c r="M11" s="10">
        <v>21319973.861540001</v>
      </c>
      <c r="N11" s="14">
        <f t="shared" si="5"/>
        <v>20885690.470439997</v>
      </c>
      <c r="O11" s="12">
        <f t="shared" si="6"/>
        <v>97.963020996552785</v>
      </c>
      <c r="Q11" s="16">
        <f t="shared" si="0"/>
        <v>20885690.470439997</v>
      </c>
    </row>
    <row r="12" spans="1:17">
      <c r="A12" s="1" t="s">
        <v>20</v>
      </c>
      <c r="B12" s="10">
        <v>36051907.100225002</v>
      </c>
      <c r="C12" s="10">
        <v>25237596.850000001</v>
      </c>
      <c r="D12" s="11">
        <f t="shared" si="1"/>
        <v>10814310.250225</v>
      </c>
      <c r="E12" s="12">
        <f t="shared" si="2"/>
        <v>42.849999999999994</v>
      </c>
      <c r="F12" s="13"/>
      <c r="G12" s="10">
        <v>14423286.599774998</v>
      </c>
      <c r="H12" s="10">
        <v>14423286.599774998</v>
      </c>
      <c r="I12" s="14">
        <f t="shared" si="3"/>
        <v>0</v>
      </c>
      <c r="J12" s="12">
        <f t="shared" si="4"/>
        <v>0</v>
      </c>
      <c r="K12" s="15"/>
      <c r="L12" s="10">
        <v>21628620.500450004</v>
      </c>
      <c r="M12" s="10">
        <v>10814310.250225002</v>
      </c>
      <c r="N12" s="14">
        <f t="shared" si="5"/>
        <v>10814310.250225002</v>
      </c>
      <c r="O12" s="12">
        <f t="shared" si="6"/>
        <v>100</v>
      </c>
      <c r="Q12" s="16">
        <f t="shared" si="0"/>
        <v>10814310.250225002</v>
      </c>
    </row>
    <row r="13" spans="1:17">
      <c r="A13" s="1" t="s">
        <v>10</v>
      </c>
      <c r="B13" s="10">
        <v>75537880.838061482</v>
      </c>
      <c r="C13" s="10">
        <v>58554227.229999989</v>
      </c>
      <c r="D13" s="11">
        <f t="shared" si="1"/>
        <v>16983653.608061492</v>
      </c>
      <c r="E13" s="12">
        <f t="shared" si="2"/>
        <v>29.004999999999995</v>
      </c>
      <c r="F13" s="13"/>
      <c r="G13" s="10">
        <v>41350995.269825995</v>
      </c>
      <c r="H13" s="10">
        <v>41350995.269825995</v>
      </c>
      <c r="I13" s="14">
        <f t="shared" si="3"/>
        <v>0</v>
      </c>
      <c r="J13" s="12">
        <f t="shared" si="4"/>
        <v>0</v>
      </c>
      <c r="K13" s="15"/>
      <c r="L13" s="10">
        <v>34186885.568235494</v>
      </c>
      <c r="M13" s="10">
        <v>17203231.960173998</v>
      </c>
      <c r="N13" s="14">
        <f t="shared" si="5"/>
        <v>16983653.608061496</v>
      </c>
      <c r="O13" s="12">
        <f t="shared" si="6"/>
        <v>98.72362151123211</v>
      </c>
      <c r="Q13" s="16">
        <f t="shared" si="0"/>
        <v>16983653.608061496</v>
      </c>
    </row>
    <row r="14" spans="1:17">
      <c r="A14" s="1" t="s">
        <v>11</v>
      </c>
      <c r="B14" s="10">
        <v>55977032.797297999</v>
      </c>
      <c r="C14" s="10">
        <v>39030144.189999998</v>
      </c>
      <c r="D14" s="11">
        <f t="shared" si="1"/>
        <v>16946888.607298002</v>
      </c>
      <c r="E14" s="12">
        <f t="shared" si="2"/>
        <v>43.420000000000009</v>
      </c>
      <c r="F14" s="13"/>
      <c r="G14" s="10">
        <v>21985680.222226996</v>
      </c>
      <c r="H14" s="10">
        <v>21985680.222226996</v>
      </c>
      <c r="I14" s="14">
        <f t="shared" si="3"/>
        <v>0</v>
      </c>
      <c r="J14" s="12">
        <f t="shared" si="4"/>
        <v>0</v>
      </c>
      <c r="K14" s="15"/>
      <c r="L14" s="10">
        <v>33991352.575071007</v>
      </c>
      <c r="M14" s="10">
        <v>17044463.967773002</v>
      </c>
      <c r="N14" s="14">
        <f t="shared" si="5"/>
        <v>16946888.607298005</v>
      </c>
      <c r="O14" s="12">
        <f t="shared" si="6"/>
        <v>99.427524616441517</v>
      </c>
      <c r="Q14" s="16">
        <f t="shared" si="0"/>
        <v>16946888.607298005</v>
      </c>
    </row>
    <row r="15" spans="1:17">
      <c r="A15" s="1" t="s">
        <v>21</v>
      </c>
      <c r="B15" s="10">
        <v>94931780.819354981</v>
      </c>
      <c r="C15" s="10">
        <v>69379361.849999994</v>
      </c>
      <c r="D15" s="11">
        <f t="shared" si="1"/>
        <v>25552418.969354987</v>
      </c>
      <c r="E15" s="12">
        <f t="shared" si="2"/>
        <v>36.829999999999984</v>
      </c>
      <c r="F15" s="13"/>
      <c r="G15" s="10">
        <v>43695122.093129992</v>
      </c>
      <c r="H15" s="10">
        <v>43695122.093129992</v>
      </c>
      <c r="I15" s="14">
        <f t="shared" si="3"/>
        <v>0</v>
      </c>
      <c r="J15" s="12">
        <f t="shared" si="4"/>
        <v>0</v>
      </c>
      <c r="K15" s="15"/>
      <c r="L15" s="10">
        <v>51236658.726224996</v>
      </c>
      <c r="M15" s="10">
        <v>25684239.756869998</v>
      </c>
      <c r="N15" s="14">
        <f t="shared" si="5"/>
        <v>25552418.969354998</v>
      </c>
      <c r="O15" s="12">
        <f t="shared" si="6"/>
        <v>99.486763911399237</v>
      </c>
      <c r="Q15" s="16">
        <f t="shared" si="0"/>
        <v>25552418.969354998</v>
      </c>
    </row>
    <row r="16" spans="1:17">
      <c r="A16" s="1" t="s">
        <v>22</v>
      </c>
      <c r="B16" s="10">
        <v>41474433.139828004</v>
      </c>
      <c r="C16" s="10">
        <v>33355664.420000002</v>
      </c>
      <c r="D16" s="11">
        <f t="shared" si="1"/>
        <v>8118768.7198280022</v>
      </c>
      <c r="E16" s="12">
        <f t="shared" si="2"/>
        <v>24.340000000000003</v>
      </c>
      <c r="F16" s="13"/>
      <c r="G16" s="10">
        <v>25180191.070658002</v>
      </c>
      <c r="H16" s="10">
        <v>25180191.070658002</v>
      </c>
      <c r="I16" s="14">
        <f t="shared" si="3"/>
        <v>0</v>
      </c>
      <c r="J16" s="12">
        <f t="shared" si="4"/>
        <v>0</v>
      </c>
      <c r="K16" s="15"/>
      <c r="L16" s="10">
        <v>16294242.069170002</v>
      </c>
      <c r="M16" s="10">
        <v>8175473.3493420007</v>
      </c>
      <c r="N16" s="14">
        <f t="shared" si="5"/>
        <v>8118768.7198280012</v>
      </c>
      <c r="O16" s="12">
        <f t="shared" si="6"/>
        <v>99.30640554875562</v>
      </c>
      <c r="Q16" s="16">
        <f t="shared" si="0"/>
        <v>8118768.7198280012</v>
      </c>
    </row>
    <row r="17" spans="1:17">
      <c r="A17" s="1" t="s">
        <v>23</v>
      </c>
      <c r="B17" s="10">
        <v>35317303.588800006</v>
      </c>
      <c r="C17" s="10">
        <v>28141277.760000005</v>
      </c>
      <c r="D17" s="11">
        <f t="shared" si="1"/>
        <v>7176025.8288000003</v>
      </c>
      <c r="E17" s="12">
        <f t="shared" si="2"/>
        <v>25.499999999999996</v>
      </c>
      <c r="F17" s="13"/>
      <c r="G17" s="10">
        <v>20551575.148128003</v>
      </c>
      <c r="H17" s="10">
        <v>20551575.148128003</v>
      </c>
      <c r="I17" s="14">
        <f t="shared" si="3"/>
        <v>0</v>
      </c>
      <c r="J17" s="12">
        <f t="shared" si="4"/>
        <v>0</v>
      </c>
      <c r="K17" s="15"/>
      <c r="L17" s="10">
        <v>14765728.440672001</v>
      </c>
      <c r="M17" s="10">
        <v>7589702.6118720006</v>
      </c>
      <c r="N17" s="14">
        <f t="shared" si="5"/>
        <v>7176025.8288000003</v>
      </c>
      <c r="O17" s="12">
        <f t="shared" si="6"/>
        <v>94.549499443826463</v>
      </c>
      <c r="Q17" s="16">
        <f t="shared" si="0"/>
        <v>7176025.8288000003</v>
      </c>
    </row>
    <row r="18" spans="1:17">
      <c r="A18" s="1" t="s">
        <v>24</v>
      </c>
      <c r="B18" s="10">
        <v>51505128.989935502</v>
      </c>
      <c r="C18" s="10">
        <v>37775590.590000004</v>
      </c>
      <c r="D18" s="11">
        <f t="shared" si="1"/>
        <v>13729538.399935499</v>
      </c>
      <c r="E18" s="12">
        <f t="shared" si="2"/>
        <v>36.344999999999999</v>
      </c>
      <c r="F18" s="13"/>
      <c r="G18" s="10">
        <v>23698516.756636504</v>
      </c>
      <c r="H18" s="10">
        <v>23698516.756636504</v>
      </c>
      <c r="I18" s="14">
        <f t="shared" si="3"/>
        <v>0</v>
      </c>
      <c r="J18" s="12">
        <f t="shared" si="4"/>
        <v>0</v>
      </c>
      <c r="K18" s="15"/>
      <c r="L18" s="10">
        <v>27806612.233298998</v>
      </c>
      <c r="M18" s="10">
        <v>14077073.833363499</v>
      </c>
      <c r="N18" s="14">
        <f t="shared" si="5"/>
        <v>13729538.399935499</v>
      </c>
      <c r="O18" s="12">
        <f t="shared" si="6"/>
        <v>97.531195491748278</v>
      </c>
      <c r="Q18" s="16">
        <f t="shared" si="0"/>
        <v>13729538.399935499</v>
      </c>
    </row>
    <row r="19" spans="1:17">
      <c r="A19" s="1" t="s">
        <v>25</v>
      </c>
      <c r="B19" s="10">
        <v>39527513.477200001</v>
      </c>
      <c r="C19" s="10">
        <v>27789309.25</v>
      </c>
      <c r="D19" s="11">
        <f t="shared" si="1"/>
        <v>11738204.227200001</v>
      </c>
      <c r="E19" s="12">
        <f t="shared" si="2"/>
        <v>42.24</v>
      </c>
      <c r="F19" s="13"/>
      <c r="G19" s="10">
        <v>15789885.51585</v>
      </c>
      <c r="H19" s="10">
        <v>15789885.51585</v>
      </c>
      <c r="I19" s="14">
        <f t="shared" si="3"/>
        <v>0</v>
      </c>
      <c r="J19" s="12">
        <f t="shared" si="4"/>
        <v>0</v>
      </c>
      <c r="K19" s="15"/>
      <c r="L19" s="10">
        <v>23737627.961350001</v>
      </c>
      <c r="M19" s="10">
        <v>11999423.734150002</v>
      </c>
      <c r="N19" s="14">
        <f t="shared" si="5"/>
        <v>11738204.2272</v>
      </c>
      <c r="O19" s="12">
        <f t="shared" si="6"/>
        <v>97.823066234367744</v>
      </c>
      <c r="Q19" s="16">
        <f t="shared" si="0"/>
        <v>11738204.2272</v>
      </c>
    </row>
    <row r="20" spans="1:17">
      <c r="A20" s="1" t="s">
        <v>26</v>
      </c>
      <c r="B20" s="10">
        <v>35120404.051927</v>
      </c>
      <c r="C20" s="10">
        <v>24119500.07</v>
      </c>
      <c r="D20" s="11">
        <f t="shared" si="1"/>
        <v>11000903.981927</v>
      </c>
      <c r="E20" s="12">
        <f t="shared" si="2"/>
        <v>45.61</v>
      </c>
      <c r="F20" s="13"/>
      <c r="G20" s="10">
        <v>13051061.487877</v>
      </c>
      <c r="H20" s="10">
        <v>13051061.487877</v>
      </c>
      <c r="I20" s="14">
        <f t="shared" si="3"/>
        <v>0</v>
      </c>
      <c r="J20" s="12">
        <f t="shared" si="4"/>
        <v>0</v>
      </c>
      <c r="K20" s="15"/>
      <c r="L20" s="10">
        <v>22069342.56405</v>
      </c>
      <c r="M20" s="10">
        <v>11068438.582123</v>
      </c>
      <c r="N20" s="14">
        <f t="shared" si="5"/>
        <v>11000903.981927</v>
      </c>
      <c r="O20" s="12">
        <f t="shared" si="6"/>
        <v>99.389845282196561</v>
      </c>
      <c r="Q20" s="16">
        <f t="shared" si="0"/>
        <v>11000903.981927</v>
      </c>
    </row>
    <row r="21" spans="1:17">
      <c r="A21" s="1" t="s">
        <v>27</v>
      </c>
      <c r="B21" s="10">
        <v>13387375.903094996</v>
      </c>
      <c r="C21" s="10">
        <v>8405459.8499999978</v>
      </c>
      <c r="D21" s="11">
        <f t="shared" si="1"/>
        <v>4981916.053094998</v>
      </c>
      <c r="E21" s="12">
        <f t="shared" si="2"/>
        <v>59.269999999999989</v>
      </c>
      <c r="F21" s="13"/>
      <c r="G21" s="10">
        <v>3266361.69771</v>
      </c>
      <c r="H21" s="10">
        <v>3266361.69771</v>
      </c>
      <c r="I21" s="14">
        <f t="shared" si="3"/>
        <v>0</v>
      </c>
      <c r="J21" s="12">
        <f t="shared" si="4"/>
        <v>0</v>
      </c>
      <c r="K21" s="15"/>
      <c r="L21" s="10">
        <v>10121014.205384996</v>
      </c>
      <c r="M21" s="10">
        <v>5139098.1522899987</v>
      </c>
      <c r="N21" s="14">
        <f t="shared" si="5"/>
        <v>4981916.0530949971</v>
      </c>
      <c r="O21" s="12">
        <f t="shared" si="6"/>
        <v>96.94144586195614</v>
      </c>
      <c r="Q21" s="16">
        <f t="shared" si="0"/>
        <v>4981916.0530949971</v>
      </c>
    </row>
    <row r="22" spans="1:17">
      <c r="A22" s="1" t="s">
        <v>28</v>
      </c>
      <c r="B22" s="10">
        <v>12482591.134464003</v>
      </c>
      <c r="C22" s="10">
        <v>10168288.640000002</v>
      </c>
      <c r="D22" s="11">
        <f t="shared" si="1"/>
        <v>2314302.4944640007</v>
      </c>
      <c r="E22" s="12">
        <f t="shared" si="2"/>
        <v>22.76</v>
      </c>
      <c r="F22" s="13"/>
      <c r="G22" s="10">
        <v>7813312.9909760021</v>
      </c>
      <c r="H22" s="10">
        <v>7813312.9909760021</v>
      </c>
      <c r="I22" s="14">
        <f t="shared" si="3"/>
        <v>0</v>
      </c>
      <c r="J22" s="12">
        <f t="shared" si="4"/>
        <v>0</v>
      </c>
      <c r="K22" s="15"/>
      <c r="L22" s="10">
        <v>4669278.1434880001</v>
      </c>
      <c r="M22" s="10">
        <v>2354975.6490239999</v>
      </c>
      <c r="N22" s="14">
        <f t="shared" si="5"/>
        <v>2314302.4944640002</v>
      </c>
      <c r="O22" s="12">
        <f t="shared" si="6"/>
        <v>98.272884283246981</v>
      </c>
      <c r="Q22" s="16">
        <f t="shared" si="0"/>
        <v>2314302.4944640002</v>
      </c>
    </row>
    <row r="23" spans="1:17">
      <c r="A23" s="1" t="s">
        <v>29</v>
      </c>
      <c r="B23" s="10">
        <v>28385760.937160004</v>
      </c>
      <c r="C23" s="10">
        <v>18020417.050000001</v>
      </c>
      <c r="D23" s="11">
        <f t="shared" si="1"/>
        <v>10365343.887160003</v>
      </c>
      <c r="E23" s="12">
        <f t="shared" si="2"/>
        <v>57.520000000000017</v>
      </c>
      <c r="F23" s="13"/>
      <c r="G23" s="10">
        <v>7512711.8681450002</v>
      </c>
      <c r="H23" s="10">
        <v>7512711.8681450002</v>
      </c>
      <c r="I23" s="14">
        <f t="shared" si="3"/>
        <v>0</v>
      </c>
      <c r="J23" s="12">
        <f t="shared" si="4"/>
        <v>0</v>
      </c>
      <c r="K23" s="15"/>
      <c r="L23" s="10">
        <v>20873049.069015004</v>
      </c>
      <c r="M23" s="10">
        <v>10507705.181855001</v>
      </c>
      <c r="N23" s="14">
        <f t="shared" si="5"/>
        <v>10365343.887160003</v>
      </c>
      <c r="O23" s="12">
        <f t="shared" si="6"/>
        <v>98.645172354656168</v>
      </c>
      <c r="Q23" s="16">
        <f t="shared" si="0"/>
        <v>10365343.887160003</v>
      </c>
    </row>
    <row r="24" spans="1:17">
      <c r="A24" s="1" t="s">
        <v>30</v>
      </c>
      <c r="B24" s="10">
        <v>9343524.6096000001</v>
      </c>
      <c r="C24" s="10">
        <v>6335452</v>
      </c>
      <c r="D24" s="11">
        <f t="shared" si="1"/>
        <v>3008072.6096000001</v>
      </c>
      <c r="E24" s="12">
        <f t="shared" si="2"/>
        <v>47.480000000000004</v>
      </c>
      <c r="F24" s="13"/>
      <c r="G24" s="10">
        <v>3143651.2823999999</v>
      </c>
      <c r="H24" s="10">
        <v>3143651.2823999999</v>
      </c>
      <c r="I24" s="14">
        <f t="shared" si="3"/>
        <v>0</v>
      </c>
      <c r="J24" s="12">
        <f t="shared" si="4"/>
        <v>0</v>
      </c>
      <c r="K24" s="15"/>
      <c r="L24" s="10">
        <v>6199873.3272000011</v>
      </c>
      <c r="M24" s="10">
        <v>3191800.7176000006</v>
      </c>
      <c r="N24" s="14">
        <f t="shared" si="5"/>
        <v>3008072.6096000005</v>
      </c>
      <c r="O24" s="12">
        <f t="shared" si="6"/>
        <v>94.243747518856694</v>
      </c>
      <c r="Q24" s="16">
        <f t="shared" si="0"/>
        <v>3008072.6096000005</v>
      </c>
    </row>
    <row r="25" spans="1:17">
      <c r="A25" s="1" t="s">
        <v>12</v>
      </c>
      <c r="B25" s="10">
        <v>38437292.648319997</v>
      </c>
      <c r="C25" s="10">
        <v>23121566.800000001</v>
      </c>
      <c r="D25" s="11">
        <f t="shared" si="1"/>
        <v>15315725.848319996</v>
      </c>
      <c r="E25" s="12">
        <f t="shared" si="2"/>
        <v>66.239999999999981</v>
      </c>
      <c r="F25" s="13"/>
      <c r="G25" s="10">
        <v>7200055.9015200008</v>
      </c>
      <c r="H25" s="10">
        <v>7200055.9015200008</v>
      </c>
      <c r="I25" s="14">
        <f t="shared" si="3"/>
        <v>0</v>
      </c>
      <c r="J25" s="12">
        <f t="shared" si="4"/>
        <v>0</v>
      </c>
      <c r="K25" s="15"/>
      <c r="L25" s="10">
        <v>31237236.746799998</v>
      </c>
      <c r="M25" s="10">
        <v>15921510.89848</v>
      </c>
      <c r="N25" s="14">
        <f t="shared" si="5"/>
        <v>15315725.848319998</v>
      </c>
      <c r="O25" s="12">
        <f t="shared" si="6"/>
        <v>96.195178623293629</v>
      </c>
      <c r="Q25" s="16">
        <f t="shared" si="0"/>
        <v>15315725.848319998</v>
      </c>
    </row>
    <row r="26" spans="1:17">
      <c r="A26" s="1" t="s">
        <v>31</v>
      </c>
      <c r="B26" s="10">
        <v>7399071.8875259999</v>
      </c>
      <c r="C26" s="10">
        <v>6480182.0700000003</v>
      </c>
      <c r="D26" s="11">
        <f t="shared" si="1"/>
        <v>918889.81752599962</v>
      </c>
      <c r="E26" s="12">
        <f t="shared" si="2"/>
        <v>14.179999999999993</v>
      </c>
      <c r="F26" s="13"/>
      <c r="G26" s="10">
        <v>5360406.6083040005</v>
      </c>
      <c r="H26" s="10">
        <v>5360406.6083040005</v>
      </c>
      <c r="I26" s="14">
        <f t="shared" si="3"/>
        <v>0</v>
      </c>
      <c r="J26" s="12">
        <f t="shared" si="4"/>
        <v>0</v>
      </c>
      <c r="K26" s="15"/>
      <c r="L26" s="10">
        <v>2038665.2792219997</v>
      </c>
      <c r="M26" s="10">
        <v>1119775.4616959998</v>
      </c>
      <c r="N26" s="14">
        <f t="shared" si="5"/>
        <v>918889.81752599985</v>
      </c>
      <c r="O26" s="12">
        <f t="shared" si="6"/>
        <v>82.060185185185176</v>
      </c>
      <c r="Q26" s="16">
        <f t="shared" si="0"/>
        <v>918889.81752599985</v>
      </c>
    </row>
    <row r="27" spans="1:17">
      <c r="A27" s="1" t="s">
        <v>13</v>
      </c>
      <c r="B27" s="10">
        <v>18636053.4186</v>
      </c>
      <c r="C27" s="10">
        <v>12492327.000000002</v>
      </c>
      <c r="D27" s="11">
        <f t="shared" si="1"/>
        <v>6143726.4185999986</v>
      </c>
      <c r="E27" s="12">
        <f t="shared" si="2"/>
        <v>49.179999999999978</v>
      </c>
      <c r="F27" s="13"/>
      <c r="G27" s="10">
        <v>5711491.9044000003</v>
      </c>
      <c r="H27" s="10">
        <v>5711491.9044000003</v>
      </c>
      <c r="I27" s="14">
        <f t="shared" si="3"/>
        <v>0</v>
      </c>
      <c r="J27" s="12">
        <f t="shared" si="4"/>
        <v>0</v>
      </c>
      <c r="K27" s="15"/>
      <c r="L27" s="10">
        <v>12924561.514200002</v>
      </c>
      <c r="M27" s="10">
        <v>6780835.0956000015</v>
      </c>
      <c r="N27" s="14">
        <f t="shared" si="5"/>
        <v>6143726.4186000004</v>
      </c>
      <c r="O27" s="12">
        <f t="shared" si="6"/>
        <v>90.604274134119379</v>
      </c>
      <c r="Q27" s="16">
        <f t="shared" si="0"/>
        <v>6143726.4186000004</v>
      </c>
    </row>
    <row r="28" spans="1:17">
      <c r="A28" s="1" t="s">
        <v>32</v>
      </c>
      <c r="B28" s="10">
        <v>1223393.971505</v>
      </c>
      <c r="C28" s="10">
        <v>991807.03</v>
      </c>
      <c r="D28" s="11">
        <f t="shared" si="1"/>
        <v>231586.941505</v>
      </c>
      <c r="E28" s="12">
        <f t="shared" si="2"/>
        <v>23.35</v>
      </c>
      <c r="F28" s="13"/>
      <c r="G28" s="10">
        <v>548072.564778</v>
      </c>
      <c r="H28" s="10">
        <v>548072.564778</v>
      </c>
      <c r="I28" s="14">
        <f t="shared" si="3"/>
        <v>0</v>
      </c>
      <c r="J28" s="12">
        <f t="shared" si="4"/>
        <v>0</v>
      </c>
      <c r="K28" s="15"/>
      <c r="L28" s="10">
        <v>675321.40672700002</v>
      </c>
      <c r="M28" s="10">
        <v>443734.46522200003</v>
      </c>
      <c r="N28" s="14">
        <f t="shared" si="5"/>
        <v>231586.941505</v>
      </c>
      <c r="O28" s="12">
        <f t="shared" si="6"/>
        <v>52.190433616450598</v>
      </c>
      <c r="Q28" s="16">
        <f t="shared" si="0"/>
        <v>231586.941505</v>
      </c>
    </row>
    <row r="29" spans="1:17">
      <c r="A29" s="1" t="s">
        <v>33</v>
      </c>
      <c r="B29" s="10">
        <v>6019592.2953209998</v>
      </c>
      <c r="C29" s="10">
        <v>3603036.03</v>
      </c>
      <c r="D29" s="11">
        <f t="shared" si="1"/>
        <v>2416556.265321</v>
      </c>
      <c r="E29" s="12">
        <f t="shared" si="2"/>
        <v>67.069999999999993</v>
      </c>
      <c r="F29" s="13"/>
      <c r="G29" s="10">
        <v>1061454.4144379999</v>
      </c>
      <c r="H29" s="10">
        <v>1061454.4144379999</v>
      </c>
      <c r="I29" s="14">
        <f t="shared" si="3"/>
        <v>0</v>
      </c>
      <c r="J29" s="12">
        <f t="shared" si="4"/>
        <v>0</v>
      </c>
      <c r="K29" s="15"/>
      <c r="L29" s="10">
        <v>4958137.8808829999</v>
      </c>
      <c r="M29" s="10">
        <v>2541581.6155619998</v>
      </c>
      <c r="N29" s="14">
        <f t="shared" si="5"/>
        <v>2416556.265321</v>
      </c>
      <c r="O29" s="12">
        <f t="shared" si="6"/>
        <v>95.080805216898213</v>
      </c>
      <c r="Q29" s="16">
        <f t="shared" si="0"/>
        <v>2416556.265321</v>
      </c>
    </row>
    <row r="30" spans="1:17">
      <c r="A30" s="1" t="s">
        <v>34</v>
      </c>
      <c r="B30" s="10">
        <v>1784699.5356000001</v>
      </c>
      <c r="C30" s="10">
        <v>1462389</v>
      </c>
      <c r="D30" s="11">
        <f t="shared" si="1"/>
        <v>322310.53560000006</v>
      </c>
      <c r="E30" s="12">
        <f t="shared" si="2"/>
        <v>22.040000000000006</v>
      </c>
      <c r="F30" s="13"/>
      <c r="G30" s="10">
        <v>799780.54409999994</v>
      </c>
      <c r="H30" s="10">
        <v>799780.54409999994</v>
      </c>
      <c r="I30" s="14">
        <f t="shared" si="3"/>
        <v>0</v>
      </c>
      <c r="J30" s="12">
        <f t="shared" si="4"/>
        <v>0</v>
      </c>
      <c r="K30" s="15"/>
      <c r="L30" s="10">
        <v>984918.99150000012</v>
      </c>
      <c r="M30" s="10">
        <v>662608.45590000006</v>
      </c>
      <c r="N30" s="14">
        <f t="shared" si="5"/>
        <v>322310.53560000006</v>
      </c>
      <c r="O30" s="12">
        <f t="shared" si="6"/>
        <v>48.642683734274996</v>
      </c>
      <c r="Q30" s="16">
        <f t="shared" si="0"/>
        <v>322310.53560000006</v>
      </c>
    </row>
    <row r="31" spans="1:17">
      <c r="A31" s="1" t="s">
        <v>35</v>
      </c>
      <c r="B31" s="10">
        <v>13455289.811736001</v>
      </c>
      <c r="C31" s="10">
        <v>9244127.5199999996</v>
      </c>
      <c r="D31" s="11">
        <f t="shared" si="1"/>
        <v>4211162.2917360011</v>
      </c>
      <c r="E31" s="12">
        <f t="shared" si="2"/>
        <v>45.555000000000021</v>
      </c>
      <c r="F31" s="13"/>
      <c r="G31" s="10">
        <v>4163555.0350080002</v>
      </c>
      <c r="H31" s="10">
        <v>4163555.0350080002</v>
      </c>
      <c r="I31" s="14">
        <f t="shared" si="3"/>
        <v>0</v>
      </c>
      <c r="J31" s="12">
        <f t="shared" si="4"/>
        <v>0</v>
      </c>
      <c r="K31" s="15"/>
      <c r="L31" s="10">
        <v>9291734.7767280005</v>
      </c>
      <c r="M31" s="10">
        <v>5080572.4849920003</v>
      </c>
      <c r="N31" s="14">
        <f t="shared" si="5"/>
        <v>4211162.2917360002</v>
      </c>
      <c r="O31" s="12">
        <f t="shared" si="6"/>
        <v>82.887554585152841</v>
      </c>
      <c r="Q31" s="16">
        <f t="shared" si="0"/>
        <v>4211162.2917360002</v>
      </c>
    </row>
    <row r="32" spans="1:17">
      <c r="A32" s="1" t="s">
        <v>36</v>
      </c>
      <c r="B32" s="10">
        <v>5373659.4927400015</v>
      </c>
      <c r="C32" s="10">
        <v>4105163.8600000003</v>
      </c>
      <c r="D32" s="11">
        <f t="shared" si="1"/>
        <v>1268495.6327400012</v>
      </c>
      <c r="E32" s="12">
        <f t="shared" si="2"/>
        <v>30.900000000000023</v>
      </c>
      <c r="F32" s="13"/>
      <c r="G32" s="10">
        <v>2511128.7331620003</v>
      </c>
      <c r="H32" s="10">
        <v>2511128.7331620003</v>
      </c>
      <c r="I32" s="14">
        <f t="shared" si="3"/>
        <v>0</v>
      </c>
      <c r="J32" s="12">
        <f t="shared" si="4"/>
        <v>0</v>
      </c>
      <c r="K32" s="15"/>
      <c r="L32" s="10">
        <v>2862530.7595780008</v>
      </c>
      <c r="M32" s="10">
        <v>1594035.1268380003</v>
      </c>
      <c r="N32" s="14">
        <f t="shared" si="5"/>
        <v>1268495.6327400005</v>
      </c>
      <c r="O32" s="12">
        <f t="shared" si="6"/>
        <v>79.577646149884131</v>
      </c>
      <c r="Q32" s="16">
        <f t="shared" si="0"/>
        <v>1268495.6327400005</v>
      </c>
    </row>
    <row r="33" spans="1:17">
      <c r="A33" s="1" t="s">
        <v>37</v>
      </c>
      <c r="B33" s="10">
        <v>11054734.875995999</v>
      </c>
      <c r="C33" s="10">
        <v>6409656.6799999997</v>
      </c>
      <c r="D33" s="11">
        <f t="shared" si="1"/>
        <v>4645078.1959959995</v>
      </c>
      <c r="E33" s="12">
        <f t="shared" si="2"/>
        <v>72.469999999999985</v>
      </c>
      <c r="F33" s="13"/>
      <c r="G33" s="10">
        <v>1617797.3460319999</v>
      </c>
      <c r="H33" s="10">
        <v>1617797.3460319999</v>
      </c>
      <c r="I33" s="14">
        <f t="shared" si="3"/>
        <v>0</v>
      </c>
      <c r="J33" s="12">
        <f t="shared" si="4"/>
        <v>0</v>
      </c>
      <c r="K33" s="15"/>
      <c r="L33" s="10">
        <v>9436937.529964</v>
      </c>
      <c r="M33" s="10">
        <v>4791859.3339679996</v>
      </c>
      <c r="N33" s="14">
        <f t="shared" si="5"/>
        <v>4645078.1959960004</v>
      </c>
      <c r="O33" s="12">
        <f t="shared" si="6"/>
        <v>96.936864633493869</v>
      </c>
      <c r="Q33" s="16">
        <f t="shared" si="0"/>
        <v>4645078.1959960004</v>
      </c>
    </row>
    <row r="34" spans="1:17">
      <c r="A34" s="1" t="s">
        <v>38</v>
      </c>
      <c r="B34" s="10">
        <v>2884776.8408000004</v>
      </c>
      <c r="C34" s="10">
        <v>2275060.6000000006</v>
      </c>
      <c r="D34" s="11">
        <f t="shared" si="1"/>
        <v>609716.2407999998</v>
      </c>
      <c r="E34" s="12">
        <f t="shared" si="2"/>
        <v>26.799999999999983</v>
      </c>
      <c r="F34" s="13"/>
      <c r="G34" s="10">
        <v>1606420.2896600002</v>
      </c>
      <c r="H34" s="10">
        <v>1606420.2896600002</v>
      </c>
      <c r="I34" s="14">
        <f t="shared" si="3"/>
        <v>0</v>
      </c>
      <c r="J34" s="12">
        <f t="shared" si="4"/>
        <v>0</v>
      </c>
      <c r="K34" s="15"/>
      <c r="L34" s="10">
        <v>1278356.5511400001</v>
      </c>
      <c r="M34" s="10">
        <v>668640.31034000008</v>
      </c>
      <c r="N34" s="14">
        <f t="shared" si="5"/>
        <v>609716.24080000003</v>
      </c>
      <c r="O34" s="12">
        <f t="shared" si="6"/>
        <v>91.187478734263351</v>
      </c>
      <c r="Q34" s="16">
        <f t="shared" si="0"/>
        <v>609716.24080000003</v>
      </c>
    </row>
    <row r="35" spans="1:17">
      <c r="A35" s="1" t="s">
        <v>39</v>
      </c>
      <c r="B35" s="10">
        <v>3137979.790364</v>
      </c>
      <c r="C35" s="10">
        <v>2653009.63</v>
      </c>
      <c r="D35" s="11">
        <f t="shared" si="1"/>
        <v>484970.16036400013</v>
      </c>
      <c r="E35" s="12">
        <f t="shared" si="2"/>
        <v>18.280000000000008</v>
      </c>
      <c r="F35" s="13"/>
      <c r="G35" s="10">
        <v>1893718.2738939999</v>
      </c>
      <c r="H35" s="10">
        <v>1893718.2738939999</v>
      </c>
      <c r="I35" s="14">
        <f t="shared" si="3"/>
        <v>0</v>
      </c>
      <c r="J35" s="12">
        <f t="shared" si="4"/>
        <v>0</v>
      </c>
      <c r="K35" s="15"/>
      <c r="L35" s="10">
        <v>1244261.5164699999</v>
      </c>
      <c r="M35" s="10">
        <v>759291.3561059999</v>
      </c>
      <c r="N35" s="14">
        <f t="shared" si="5"/>
        <v>484970.16036400001</v>
      </c>
      <c r="O35" s="12">
        <f t="shared" si="6"/>
        <v>63.871418588399735</v>
      </c>
      <c r="Q35" s="16">
        <f t="shared" si="0"/>
        <v>484970.16036400001</v>
      </c>
    </row>
    <row r="36" spans="1:17">
      <c r="A36" s="1" t="s">
        <v>40</v>
      </c>
      <c r="B36" s="10">
        <v>3555561.4117699997</v>
      </c>
      <c r="C36" s="10">
        <v>2921578.8099999996</v>
      </c>
      <c r="D36" s="11">
        <f t="shared" si="1"/>
        <v>633982.60177000007</v>
      </c>
      <c r="E36" s="12">
        <f t="shared" si="2"/>
        <v>21.700000000000006</v>
      </c>
      <c r="F36" s="13"/>
      <c r="G36" s="10">
        <v>1687796.0785369999</v>
      </c>
      <c r="H36" s="10">
        <v>1687796.0785369999</v>
      </c>
      <c r="I36" s="14">
        <f t="shared" si="3"/>
        <v>0</v>
      </c>
      <c r="J36" s="12">
        <f t="shared" si="4"/>
        <v>0</v>
      </c>
      <c r="K36" s="15"/>
      <c r="L36" s="10">
        <v>1867765.3332329998</v>
      </c>
      <c r="M36" s="10">
        <v>1233782.7314629999</v>
      </c>
      <c r="N36" s="14">
        <f t="shared" si="5"/>
        <v>633982.60176999983</v>
      </c>
      <c r="O36" s="12">
        <f t="shared" si="6"/>
        <v>51.385271134264727</v>
      </c>
      <c r="Q36" s="16">
        <f t="shared" si="0"/>
        <v>633982.60176999983</v>
      </c>
    </row>
    <row r="37" spans="1:17">
      <c r="A37" s="1" t="s">
        <v>41</v>
      </c>
      <c r="B37" s="10">
        <v>3460259.2023200002</v>
      </c>
      <c r="C37" s="10">
        <v>2858773.3000000003</v>
      </c>
      <c r="D37" s="11">
        <f t="shared" si="1"/>
        <v>601485.90231999988</v>
      </c>
      <c r="E37" s="12">
        <f t="shared" si="2"/>
        <v>21.039999999999992</v>
      </c>
      <c r="F37" s="13"/>
      <c r="G37" s="10">
        <v>2193250.8757600002</v>
      </c>
      <c r="H37" s="10">
        <v>2193250.8757600002</v>
      </c>
      <c r="I37" s="14">
        <f t="shared" si="3"/>
        <v>0</v>
      </c>
      <c r="J37" s="12">
        <f t="shared" si="4"/>
        <v>0</v>
      </c>
      <c r="K37" s="15"/>
      <c r="L37" s="10">
        <v>1267008.32656</v>
      </c>
      <c r="M37" s="10">
        <v>665522.42423999996</v>
      </c>
      <c r="N37" s="14">
        <f t="shared" si="5"/>
        <v>601485.90231999999</v>
      </c>
      <c r="O37" s="12">
        <f t="shared" si="6"/>
        <v>90.378006872852239</v>
      </c>
      <c r="Q37" s="16">
        <f t="shared" si="0"/>
        <v>601485.90231999999</v>
      </c>
    </row>
    <row r="38" spans="1:17">
      <c r="A38" s="1" t="s">
        <v>42</v>
      </c>
      <c r="B38" s="10">
        <v>1468199.896716</v>
      </c>
      <c r="C38" s="10">
        <v>1289931.3799999999</v>
      </c>
      <c r="D38" s="11">
        <f t="shared" si="1"/>
        <v>178268.51671600016</v>
      </c>
      <c r="E38" s="12">
        <f t="shared" si="2"/>
        <v>13.820000000000014</v>
      </c>
      <c r="F38" s="13"/>
      <c r="G38" s="10">
        <v>945003.72898800008</v>
      </c>
      <c r="H38" s="10">
        <v>945003.72898800008</v>
      </c>
      <c r="I38" s="14">
        <f t="shared" si="3"/>
        <v>0</v>
      </c>
      <c r="J38" s="12">
        <f t="shared" si="4"/>
        <v>0</v>
      </c>
      <c r="K38" s="15"/>
      <c r="L38" s="10">
        <v>523196.16772799985</v>
      </c>
      <c r="M38" s="10">
        <v>344927.65101199993</v>
      </c>
      <c r="N38" s="14">
        <f t="shared" si="5"/>
        <v>178268.51671599993</v>
      </c>
      <c r="O38" s="12">
        <f t="shared" si="6"/>
        <v>51.682872101720257</v>
      </c>
      <c r="Q38" s="16">
        <f t="shared" si="0"/>
        <v>178268.51671599993</v>
      </c>
    </row>
    <row r="39" spans="1:17">
      <c r="A39" s="1" t="s">
        <v>43</v>
      </c>
      <c r="B39" s="10">
        <v>2868654.707583</v>
      </c>
      <c r="C39" s="10">
        <v>2582279.87</v>
      </c>
      <c r="D39" s="11">
        <f t="shared" si="1"/>
        <v>286374.83758299984</v>
      </c>
      <c r="E39" s="12">
        <f t="shared" si="2"/>
        <v>11.089999999999995</v>
      </c>
      <c r="F39" s="13"/>
      <c r="G39" s="10">
        <v>1844006.0551669998</v>
      </c>
      <c r="H39" s="10">
        <v>1844006.0551669998</v>
      </c>
      <c r="I39" s="14">
        <f t="shared" si="3"/>
        <v>0</v>
      </c>
      <c r="J39" s="12">
        <f t="shared" si="4"/>
        <v>0</v>
      </c>
      <c r="K39" s="15"/>
      <c r="L39" s="10">
        <v>1024648.6524160001</v>
      </c>
      <c r="M39" s="10">
        <v>738273.81483300007</v>
      </c>
      <c r="N39" s="14">
        <f t="shared" si="5"/>
        <v>286374.83758300007</v>
      </c>
      <c r="O39" s="12">
        <f t="shared" si="6"/>
        <v>38.789786638684859</v>
      </c>
      <c r="Q39" s="16">
        <f t="shared" si="0"/>
        <v>286374.83758300007</v>
      </c>
    </row>
    <row r="40" spans="1:17">
      <c r="A40" s="1" t="s">
        <v>44</v>
      </c>
      <c r="B40" s="10">
        <v>807878.52181800001</v>
      </c>
      <c r="C40" s="10">
        <v>712980.78</v>
      </c>
      <c r="D40" s="11">
        <f t="shared" si="1"/>
        <v>94897.74181799998</v>
      </c>
      <c r="E40" s="12">
        <f t="shared" si="2"/>
        <v>13.309999999999997</v>
      </c>
      <c r="F40" s="13"/>
      <c r="G40" s="10">
        <v>276066.15801600006</v>
      </c>
      <c r="H40" s="10">
        <v>276066.15801600006</v>
      </c>
      <c r="I40" s="14">
        <f t="shared" si="3"/>
        <v>0</v>
      </c>
      <c r="J40" s="12">
        <f t="shared" si="4"/>
        <v>0</v>
      </c>
      <c r="K40" s="15"/>
      <c r="L40" s="10">
        <v>531812.36380199995</v>
      </c>
      <c r="M40" s="10">
        <v>436914.62198399997</v>
      </c>
      <c r="N40" s="14">
        <f t="shared" si="5"/>
        <v>94897.74181799998</v>
      </c>
      <c r="O40" s="12">
        <f t="shared" si="6"/>
        <v>21.719973890339425</v>
      </c>
      <c r="Q40" s="16">
        <f t="shared" si="0"/>
        <v>94897.74181799998</v>
      </c>
    </row>
    <row r="41" spans="1:17">
      <c r="A41" s="1" t="s">
        <v>45</v>
      </c>
      <c r="B41" s="10">
        <v>1687107.476304</v>
      </c>
      <c r="C41" s="10">
        <v>1339824.8700000001</v>
      </c>
      <c r="D41" s="11">
        <f t="shared" si="1"/>
        <v>347282.6063039999</v>
      </c>
      <c r="E41" s="12">
        <f t="shared" si="2"/>
        <v>25.919999999999987</v>
      </c>
      <c r="F41" s="13"/>
      <c r="G41" s="10">
        <v>800143.41236400011</v>
      </c>
      <c r="H41" s="10">
        <v>800143.41236400011</v>
      </c>
      <c r="I41" s="14">
        <f t="shared" si="3"/>
        <v>0</v>
      </c>
      <c r="J41" s="12">
        <f t="shared" si="4"/>
        <v>0</v>
      </c>
      <c r="K41" s="15"/>
      <c r="L41" s="10">
        <v>886964.06393999991</v>
      </c>
      <c r="M41" s="10">
        <v>539681.45763600001</v>
      </c>
      <c r="N41" s="14">
        <f t="shared" si="5"/>
        <v>347282.6063039999</v>
      </c>
      <c r="O41" s="12">
        <f t="shared" si="6"/>
        <v>64.349553128103253</v>
      </c>
      <c r="Q41" s="16">
        <f t="shared" si="0"/>
        <v>347282.6063039999</v>
      </c>
    </row>
    <row r="42" spans="1:17">
      <c r="A42" s="1" t="s">
        <v>46</v>
      </c>
      <c r="B42" s="10">
        <v>12284458.557708999</v>
      </c>
      <c r="C42" s="10">
        <v>8296385.8699999992</v>
      </c>
      <c r="D42" s="11">
        <f t="shared" si="1"/>
        <v>3988072.687709</v>
      </c>
      <c r="E42" s="12">
        <f t="shared" si="2"/>
        <v>48.07</v>
      </c>
      <c r="F42" s="13"/>
      <c r="G42" s="10">
        <v>4173082.0926099997</v>
      </c>
      <c r="H42" s="10">
        <v>4173082.0926099997</v>
      </c>
      <c r="I42" s="14">
        <f t="shared" si="3"/>
        <v>0</v>
      </c>
      <c r="J42" s="12">
        <f t="shared" si="4"/>
        <v>0</v>
      </c>
      <c r="K42" s="15"/>
      <c r="L42" s="10">
        <v>8111376.4650989994</v>
      </c>
      <c r="M42" s="10">
        <v>4123303.7773899999</v>
      </c>
      <c r="N42" s="14">
        <f t="shared" si="5"/>
        <v>3988072.6877089995</v>
      </c>
      <c r="O42" s="12">
        <f t="shared" si="6"/>
        <v>96.720321931589538</v>
      </c>
      <c r="Q42" s="16">
        <f t="shared" si="0"/>
        <v>3988072.6877089995</v>
      </c>
    </row>
    <row r="43" spans="1:17">
      <c r="A43" s="1" t="s">
        <v>47</v>
      </c>
      <c r="B43" s="10">
        <v>10363105.455282001</v>
      </c>
      <c r="C43" s="10">
        <v>7187616.4900000002</v>
      </c>
      <c r="D43" s="11">
        <f t="shared" si="1"/>
        <v>3175488.9652820006</v>
      </c>
      <c r="E43" s="12">
        <f t="shared" si="2"/>
        <v>44.180000000000007</v>
      </c>
      <c r="F43" s="13"/>
      <c r="G43" s="10">
        <v>3903594.5157190003</v>
      </c>
      <c r="H43" s="10">
        <v>3903594.5157190003</v>
      </c>
      <c r="I43" s="14">
        <f t="shared" si="3"/>
        <v>0</v>
      </c>
      <c r="J43" s="12">
        <f t="shared" si="4"/>
        <v>0</v>
      </c>
      <c r="K43" s="15"/>
      <c r="L43" s="10">
        <v>6459510.9395630006</v>
      </c>
      <c r="M43" s="10">
        <v>3284021.974281</v>
      </c>
      <c r="N43" s="14">
        <f t="shared" si="5"/>
        <v>3175488.9652820006</v>
      </c>
      <c r="O43" s="12">
        <f t="shared" si="6"/>
        <v>96.695119282118654</v>
      </c>
      <c r="Q43" s="16">
        <f t="shared" si="0"/>
        <v>3175488.9652820006</v>
      </c>
    </row>
    <row r="44" spans="1:17">
      <c r="A44" s="1" t="s">
        <v>15</v>
      </c>
      <c r="B44" s="10">
        <v>4199519.7387000006</v>
      </c>
      <c r="C44" s="10">
        <v>2966391</v>
      </c>
      <c r="D44" s="11">
        <f t="shared" si="1"/>
        <v>1233128.7387000006</v>
      </c>
      <c r="E44" s="12">
        <f t="shared" si="2"/>
        <v>41.570000000000022</v>
      </c>
      <c r="F44" s="13"/>
      <c r="G44" s="10">
        <v>1421791.2063</v>
      </c>
      <c r="H44" s="10">
        <v>1421791.2063</v>
      </c>
      <c r="I44" s="14">
        <f t="shared" si="3"/>
        <v>0</v>
      </c>
      <c r="J44" s="12">
        <f t="shared" si="4"/>
        <v>0</v>
      </c>
      <c r="K44" s="15"/>
      <c r="L44" s="10">
        <v>2777728.5324000004</v>
      </c>
      <c r="M44" s="10">
        <v>1544599.7937</v>
      </c>
      <c r="N44" s="14">
        <f t="shared" si="5"/>
        <v>1233128.7387000003</v>
      </c>
      <c r="O44" s="12">
        <f t="shared" si="6"/>
        <v>79.834837718455944</v>
      </c>
      <c r="Q44" s="16">
        <f t="shared" si="0"/>
        <v>1233128.7387000003</v>
      </c>
    </row>
    <row r="45" spans="1:17">
      <c r="A45" s="1" t="s">
        <v>48</v>
      </c>
      <c r="B45" s="10">
        <v>757106.47493999999</v>
      </c>
      <c r="C45" s="10">
        <v>642159.86</v>
      </c>
      <c r="D45" s="11">
        <f t="shared" si="1"/>
        <v>114946.61494</v>
      </c>
      <c r="E45" s="12">
        <f t="shared" si="2"/>
        <v>17.899999999999999</v>
      </c>
      <c r="F45" s="13"/>
      <c r="G45" s="10">
        <v>425880.41915199999</v>
      </c>
      <c r="H45" s="10">
        <v>425880.41915199999</v>
      </c>
      <c r="I45" s="14">
        <f t="shared" si="3"/>
        <v>0</v>
      </c>
      <c r="J45" s="12">
        <f t="shared" si="4"/>
        <v>0</v>
      </c>
      <c r="K45" s="15"/>
      <c r="L45" s="10">
        <v>331226.055788</v>
      </c>
      <c r="M45" s="10">
        <v>216279.440848</v>
      </c>
      <c r="N45" s="14">
        <f t="shared" si="5"/>
        <v>114946.61494</v>
      </c>
      <c r="O45" s="12">
        <f t="shared" si="6"/>
        <v>53.147268408551064</v>
      </c>
      <c r="Q45" s="16">
        <f t="shared" si="0"/>
        <v>114946.61494</v>
      </c>
    </row>
    <row r="46" spans="1:17">
      <c r="A46" s="1" t="s">
        <v>49</v>
      </c>
      <c r="B46" s="10">
        <v>1398193.0028279996</v>
      </c>
      <c r="C46" s="10">
        <v>1150208.1299999999</v>
      </c>
      <c r="D46" s="11">
        <f t="shared" si="1"/>
        <v>247984.87282799976</v>
      </c>
      <c r="E46" s="12">
        <f t="shared" si="2"/>
        <v>21.559999999999985</v>
      </c>
      <c r="F46" s="13"/>
      <c r="G46" s="10">
        <v>804800.62856099987</v>
      </c>
      <c r="H46" s="10">
        <v>804800.62856099987</v>
      </c>
      <c r="I46" s="14">
        <f t="shared" si="3"/>
        <v>0</v>
      </c>
      <c r="J46" s="12">
        <f t="shared" si="4"/>
        <v>0</v>
      </c>
      <c r="K46" s="15"/>
      <c r="L46" s="10">
        <v>593392.37426699989</v>
      </c>
      <c r="M46" s="10">
        <v>345407.50143899996</v>
      </c>
      <c r="N46" s="14">
        <f t="shared" si="5"/>
        <v>247984.87282799993</v>
      </c>
      <c r="O46" s="12">
        <f t="shared" si="6"/>
        <v>71.794871794871781</v>
      </c>
      <c r="Q46" s="16">
        <f t="shared" si="0"/>
        <v>247984.87282799993</v>
      </c>
    </row>
    <row r="47" spans="1:17">
      <c r="A47" s="1" t="s">
        <v>50</v>
      </c>
      <c r="B47" s="10">
        <v>2496959.5032000002</v>
      </c>
      <c r="C47" s="10">
        <v>2215974</v>
      </c>
      <c r="D47" s="11">
        <f t="shared" si="1"/>
        <v>280985.50320000015</v>
      </c>
      <c r="E47" s="12">
        <f t="shared" si="2"/>
        <v>12.680000000000007</v>
      </c>
      <c r="F47" s="13"/>
      <c r="G47" s="10">
        <v>1729789.3044</v>
      </c>
      <c r="H47" s="10">
        <v>1729789.3044</v>
      </c>
      <c r="I47" s="14">
        <f t="shared" si="3"/>
        <v>0</v>
      </c>
      <c r="J47" s="12">
        <f t="shared" si="4"/>
        <v>0</v>
      </c>
      <c r="K47" s="15"/>
      <c r="L47" s="10">
        <v>767170.1987999999</v>
      </c>
      <c r="M47" s="10">
        <v>486184.69559999992</v>
      </c>
      <c r="N47" s="14">
        <f t="shared" si="5"/>
        <v>280985.50319999998</v>
      </c>
      <c r="O47" s="12">
        <f t="shared" si="6"/>
        <v>57.793983591613497</v>
      </c>
      <c r="Q47" s="16">
        <f t="shared" si="0"/>
        <v>280985.50319999998</v>
      </c>
    </row>
    <row r="48" spans="1:17">
      <c r="A48" s="1" t="s">
        <v>51</v>
      </c>
      <c r="B48" s="10">
        <v>719108.13599999994</v>
      </c>
      <c r="C48" s="10">
        <v>635760</v>
      </c>
      <c r="D48" s="11">
        <f t="shared" si="1"/>
        <v>83348.13599999994</v>
      </c>
      <c r="E48" s="12">
        <f t="shared" si="2"/>
        <v>13.109999999999991</v>
      </c>
      <c r="F48" s="13"/>
      <c r="G48" s="10">
        <v>221753.08800000005</v>
      </c>
      <c r="H48" s="10">
        <v>221753.08800000005</v>
      </c>
      <c r="I48" s="14">
        <f t="shared" si="3"/>
        <v>0</v>
      </c>
      <c r="J48" s="12">
        <f t="shared" si="4"/>
        <v>0</v>
      </c>
      <c r="K48" s="15"/>
      <c r="L48" s="10">
        <v>497355.04799999989</v>
      </c>
      <c r="M48" s="10">
        <v>414006.91199999995</v>
      </c>
      <c r="N48" s="14">
        <f t="shared" si="5"/>
        <v>83348.13599999994</v>
      </c>
      <c r="O48" s="12">
        <f t="shared" si="6"/>
        <v>20.132063882063871</v>
      </c>
      <c r="Q48" s="16">
        <f t="shared" si="0"/>
        <v>83348.13599999994</v>
      </c>
    </row>
    <row r="49" spans="1:17">
      <c r="A49" s="1" t="s">
        <v>52</v>
      </c>
      <c r="B49" s="10">
        <v>3049301.0120579996</v>
      </c>
      <c r="C49" s="10">
        <v>2684716.51</v>
      </c>
      <c r="D49" s="11">
        <f t="shared" si="1"/>
        <v>364584.50205799984</v>
      </c>
      <c r="E49" s="12">
        <f t="shared" si="2"/>
        <v>13.579999999999995</v>
      </c>
      <c r="F49" s="13"/>
      <c r="G49" s="10">
        <v>2269927.8092049998</v>
      </c>
      <c r="H49" s="10">
        <v>2269927.8092049998</v>
      </c>
      <c r="I49" s="14">
        <f t="shared" si="3"/>
        <v>0</v>
      </c>
      <c r="J49" s="12">
        <f t="shared" si="4"/>
        <v>0</v>
      </c>
      <c r="K49" s="15"/>
      <c r="L49" s="10">
        <v>779373.20285299979</v>
      </c>
      <c r="M49" s="10">
        <v>414788.70079499995</v>
      </c>
      <c r="N49" s="14">
        <f t="shared" si="5"/>
        <v>364584.50205799984</v>
      </c>
      <c r="O49" s="12">
        <f t="shared" si="6"/>
        <v>87.896440129449815</v>
      </c>
      <c r="Q49" s="16">
        <f t="shared" si="0"/>
        <v>364584.50205799984</v>
      </c>
    </row>
    <row r="50" spans="1:17">
      <c r="A50" s="1" t="s">
        <v>53</v>
      </c>
      <c r="B50" s="10">
        <v>970079.95000000007</v>
      </c>
      <c r="C50" s="10">
        <v>791902</v>
      </c>
      <c r="D50" s="11">
        <f t="shared" si="1"/>
        <v>178177.95000000007</v>
      </c>
      <c r="E50" s="12">
        <f t="shared" si="2"/>
        <v>22.500000000000007</v>
      </c>
      <c r="F50" s="13"/>
      <c r="G50" s="10">
        <v>384785.18180000002</v>
      </c>
      <c r="H50" s="10">
        <v>384785.18180000002</v>
      </c>
      <c r="I50" s="14">
        <f t="shared" si="3"/>
        <v>0</v>
      </c>
      <c r="J50" s="12">
        <f t="shared" si="4"/>
        <v>0</v>
      </c>
      <c r="K50" s="15"/>
      <c r="L50" s="10">
        <v>585294.76820000005</v>
      </c>
      <c r="M50" s="10">
        <v>407116.81820000004</v>
      </c>
      <c r="N50" s="14">
        <f t="shared" si="5"/>
        <v>178177.95</v>
      </c>
      <c r="O50" s="12">
        <f t="shared" si="6"/>
        <v>43.765804318226024</v>
      </c>
      <c r="Q50" s="16">
        <f t="shared" si="0"/>
        <v>178177.95</v>
      </c>
    </row>
    <row r="51" spans="1:17">
      <c r="A51" s="1" t="s">
        <v>54</v>
      </c>
      <c r="B51" s="10">
        <v>4866190.9471399998</v>
      </c>
      <c r="C51" s="10">
        <v>3795780.77</v>
      </c>
      <c r="D51" s="11">
        <f t="shared" si="1"/>
        <v>1070410.1771399998</v>
      </c>
      <c r="E51" s="12">
        <f t="shared" si="2"/>
        <v>28.199999999999996</v>
      </c>
      <c r="F51" s="13"/>
      <c r="G51" s="10">
        <v>2349588.2966300002</v>
      </c>
      <c r="H51" s="10">
        <v>2349588.2966300002</v>
      </c>
      <c r="I51" s="14">
        <f t="shared" si="3"/>
        <v>0</v>
      </c>
      <c r="J51" s="12">
        <f t="shared" si="4"/>
        <v>0</v>
      </c>
      <c r="K51" s="15"/>
      <c r="L51" s="10">
        <v>2516602.6505099996</v>
      </c>
      <c r="M51" s="10">
        <v>1446192.4733699998</v>
      </c>
      <c r="N51" s="14">
        <f t="shared" si="5"/>
        <v>1070410.1771399998</v>
      </c>
      <c r="O51" s="12">
        <f t="shared" si="6"/>
        <v>74.015748031496059</v>
      </c>
      <c r="Q51" s="16">
        <f t="shared" si="0"/>
        <v>1070410.1771399998</v>
      </c>
    </row>
    <row r="52" spans="1:17">
      <c r="A52" s="1" t="s">
        <v>55</v>
      </c>
      <c r="B52" s="10">
        <v>4360305.0908430004</v>
      </c>
      <c r="C52" s="10">
        <v>2815097.87</v>
      </c>
      <c r="D52" s="11">
        <f t="shared" si="1"/>
        <v>1545207.2208430003</v>
      </c>
      <c r="E52" s="12">
        <f t="shared" si="2"/>
        <v>54.890000000000015</v>
      </c>
      <c r="F52" s="13"/>
      <c r="G52" s="10">
        <v>1063684.7301795001</v>
      </c>
      <c r="H52" s="10">
        <v>1063684.7301795001</v>
      </c>
      <c r="I52" s="14">
        <f t="shared" si="3"/>
        <v>0</v>
      </c>
      <c r="J52" s="12">
        <f t="shared" si="4"/>
        <v>0</v>
      </c>
      <c r="K52" s="15"/>
      <c r="L52" s="10">
        <v>3296620.3606635001</v>
      </c>
      <c r="M52" s="10">
        <v>1751413.1398205</v>
      </c>
      <c r="N52" s="14">
        <f t="shared" si="5"/>
        <v>1545207.2208430001</v>
      </c>
      <c r="O52" s="12">
        <f t="shared" si="6"/>
        <v>88.226311982640837</v>
      </c>
      <c r="Q52" s="16">
        <f t="shared" si="0"/>
        <v>1545207.2208430001</v>
      </c>
    </row>
    <row r="53" spans="1:17">
      <c r="A53" s="1" t="s">
        <v>56</v>
      </c>
      <c r="B53" s="10">
        <v>3997714.7938620001</v>
      </c>
      <c r="C53" s="10">
        <v>3276278.3099999996</v>
      </c>
      <c r="D53" s="11">
        <f t="shared" si="1"/>
        <v>721436.48386200052</v>
      </c>
      <c r="E53" s="12">
        <f t="shared" si="2"/>
        <v>22.020000000000017</v>
      </c>
      <c r="F53" s="13"/>
      <c r="G53" s="10">
        <v>2099111.5132169998</v>
      </c>
      <c r="H53" s="10">
        <v>2099111.5132169998</v>
      </c>
      <c r="I53" s="14">
        <f t="shared" si="3"/>
        <v>0</v>
      </c>
      <c r="J53" s="12">
        <f t="shared" si="4"/>
        <v>0</v>
      </c>
      <c r="K53" s="15"/>
      <c r="L53" s="10">
        <v>1898603.280645</v>
      </c>
      <c r="M53" s="10">
        <v>1177166.796783</v>
      </c>
      <c r="N53" s="14">
        <f t="shared" si="5"/>
        <v>721436.48386200005</v>
      </c>
      <c r="O53" s="12">
        <f t="shared" si="6"/>
        <v>61.285833565265797</v>
      </c>
      <c r="Q53" s="16">
        <f t="shared" si="0"/>
        <v>721436.48386200005</v>
      </c>
    </row>
    <row r="54" spans="1:17">
      <c r="A54" s="1" t="s">
        <v>57</v>
      </c>
      <c r="B54" s="10">
        <v>4033324.8762790002</v>
      </c>
      <c r="C54" s="10">
        <v>3461784.2900000005</v>
      </c>
      <c r="D54" s="11">
        <f t="shared" si="1"/>
        <v>571540.58627899969</v>
      </c>
      <c r="E54" s="12">
        <f t="shared" si="2"/>
        <v>16.509999999999991</v>
      </c>
      <c r="F54" s="13"/>
      <c r="G54" s="10">
        <v>2736194.3028160003</v>
      </c>
      <c r="H54" s="10">
        <v>2736194.3028160003</v>
      </c>
      <c r="I54" s="14">
        <f t="shared" si="3"/>
        <v>0</v>
      </c>
      <c r="J54" s="12">
        <f t="shared" si="4"/>
        <v>0</v>
      </c>
      <c r="K54" s="15"/>
      <c r="L54" s="10">
        <v>1297130.5734630001</v>
      </c>
      <c r="M54" s="10">
        <v>725589.98718400009</v>
      </c>
      <c r="N54" s="14">
        <f t="shared" si="5"/>
        <v>571540.58627900004</v>
      </c>
      <c r="O54" s="12">
        <f t="shared" si="6"/>
        <v>78.76908396946564</v>
      </c>
      <c r="Q54" s="16">
        <f t="shared" si="0"/>
        <v>571540.58627900004</v>
      </c>
    </row>
    <row r="55" spans="1:17">
      <c r="A55" s="1" t="s">
        <v>58</v>
      </c>
      <c r="B55" s="10">
        <v>3017298.2401640001</v>
      </c>
      <c r="C55" s="10">
        <v>2556165.91</v>
      </c>
      <c r="D55" s="11">
        <f t="shared" si="1"/>
        <v>461132.33016399993</v>
      </c>
      <c r="E55" s="12">
        <f t="shared" si="2"/>
        <v>18.039999999999996</v>
      </c>
      <c r="F55" s="13"/>
      <c r="G55" s="10">
        <v>1933739.510915</v>
      </c>
      <c r="H55" s="10">
        <v>1933739.510915</v>
      </c>
      <c r="I55" s="14">
        <f t="shared" si="3"/>
        <v>0</v>
      </c>
      <c r="J55" s="12">
        <f t="shared" si="4"/>
        <v>0</v>
      </c>
      <c r="K55" s="15"/>
      <c r="L55" s="10">
        <v>1083558.7292490001</v>
      </c>
      <c r="M55" s="10">
        <v>622426.39908500004</v>
      </c>
      <c r="N55" s="14">
        <f t="shared" si="5"/>
        <v>461132.33016400004</v>
      </c>
      <c r="O55" s="12">
        <f t="shared" si="6"/>
        <v>74.086242299794662</v>
      </c>
      <c r="Q55" s="16">
        <f t="shared" si="0"/>
        <v>461132.33016400004</v>
      </c>
    </row>
    <row r="56" spans="1:17">
      <c r="A56" s="1" t="s">
        <v>60</v>
      </c>
      <c r="B56" s="10">
        <v>7936609.1442450006</v>
      </c>
      <c r="C56" s="10">
        <v>4559959.29</v>
      </c>
      <c r="D56" s="11">
        <f t="shared" si="1"/>
        <v>3376649.8542450005</v>
      </c>
      <c r="E56" s="12">
        <f t="shared" si="2"/>
        <v>74.050000000000011</v>
      </c>
      <c r="F56" s="13"/>
      <c r="G56" s="10">
        <v>1119014.0097660001</v>
      </c>
      <c r="H56" s="10">
        <v>1119014.0097660001</v>
      </c>
      <c r="I56" s="14">
        <f t="shared" si="3"/>
        <v>0</v>
      </c>
      <c r="J56" s="12">
        <f t="shared" si="4"/>
        <v>0</v>
      </c>
      <c r="K56" s="15"/>
      <c r="L56" s="10">
        <v>6817595.1344790002</v>
      </c>
      <c r="M56" s="10">
        <v>3440945.2802340002</v>
      </c>
      <c r="N56" s="14">
        <f t="shared" si="5"/>
        <v>3376649.8542450001</v>
      </c>
      <c r="O56" s="12">
        <f t="shared" si="6"/>
        <v>98.131460376358319</v>
      </c>
      <c r="Q56" s="16">
        <f t="shared" si="0"/>
        <v>3376649.8542450001</v>
      </c>
    </row>
    <row r="57" spans="1:17">
      <c r="A57" s="1" t="s">
        <v>59</v>
      </c>
      <c r="B57" s="10">
        <v>2025026.8061940002</v>
      </c>
      <c r="C57" s="10">
        <v>1493162.37</v>
      </c>
      <c r="D57" s="11">
        <f t="shared" si="1"/>
        <v>531864.43619400007</v>
      </c>
      <c r="E57" s="12">
        <f t="shared" si="2"/>
        <v>35.619999999999997</v>
      </c>
      <c r="F57" s="13"/>
      <c r="G57" s="10">
        <v>935018.27609400009</v>
      </c>
      <c r="H57" s="10">
        <v>935018.27609400009</v>
      </c>
      <c r="I57" s="14">
        <f t="shared" si="3"/>
        <v>0</v>
      </c>
      <c r="J57" s="12">
        <f t="shared" si="4"/>
        <v>0</v>
      </c>
      <c r="K57" s="15"/>
      <c r="L57" s="10">
        <v>1090008.5301000001</v>
      </c>
      <c r="M57" s="10">
        <v>558144.09390600014</v>
      </c>
      <c r="N57" s="14">
        <f t="shared" si="5"/>
        <v>531864.43619399995</v>
      </c>
      <c r="O57" s="12">
        <f t="shared" si="6"/>
        <v>95.291599785981774</v>
      </c>
      <c r="Q57" s="16">
        <f t="shared" si="0"/>
        <v>531864.43619399995</v>
      </c>
    </row>
    <row r="58" spans="1:17">
      <c r="A58" s="1" t="s">
        <v>61</v>
      </c>
      <c r="B58" s="10">
        <v>2658474.546726</v>
      </c>
      <c r="C58" s="10">
        <v>2280386.4700000002</v>
      </c>
      <c r="D58" s="11">
        <f t="shared" si="1"/>
        <v>378088.07672599982</v>
      </c>
      <c r="E58" s="12">
        <f t="shared" si="2"/>
        <v>16.579999999999991</v>
      </c>
      <c r="F58" s="13"/>
      <c r="G58" s="10">
        <v>1800137.0794180001</v>
      </c>
      <c r="H58" s="10">
        <v>1800137.0794180001</v>
      </c>
      <c r="I58" s="14">
        <f t="shared" si="3"/>
        <v>0</v>
      </c>
      <c r="J58" s="12">
        <f t="shared" si="4"/>
        <v>0</v>
      </c>
      <c r="K58" s="15"/>
      <c r="L58" s="10">
        <v>858337.46730800008</v>
      </c>
      <c r="M58" s="10">
        <v>480249.39058200002</v>
      </c>
      <c r="N58" s="14">
        <f t="shared" si="5"/>
        <v>378088.07672600006</v>
      </c>
      <c r="O58" s="12">
        <f t="shared" si="6"/>
        <v>78.727445394112081</v>
      </c>
      <c r="Q58" s="16">
        <f t="shared" si="0"/>
        <v>378088.07672600006</v>
      </c>
    </row>
    <row r="59" spans="1:17">
      <c r="A59" s="1" t="s">
        <v>14</v>
      </c>
      <c r="B59" s="10">
        <v>3570871.6069999998</v>
      </c>
      <c r="C59" s="10">
        <v>2581042</v>
      </c>
      <c r="D59" s="11">
        <f t="shared" si="1"/>
        <v>989829.60699999984</v>
      </c>
      <c r="E59" s="12">
        <f t="shared" si="2"/>
        <v>38.349999999999994</v>
      </c>
      <c r="F59" s="13"/>
      <c r="G59" s="10">
        <v>1488228.8171999997</v>
      </c>
      <c r="H59" s="10">
        <v>1488228.8171999997</v>
      </c>
      <c r="I59" s="14">
        <f t="shared" si="3"/>
        <v>0</v>
      </c>
      <c r="J59" s="12">
        <f t="shared" si="4"/>
        <v>0</v>
      </c>
      <c r="K59" s="15"/>
      <c r="L59" s="10">
        <v>2082642.7898000001</v>
      </c>
      <c r="M59" s="10">
        <v>1092813.1828000001</v>
      </c>
      <c r="N59" s="14">
        <f t="shared" si="5"/>
        <v>989829.60700000008</v>
      </c>
      <c r="O59" s="12">
        <f t="shared" si="6"/>
        <v>90.576287198866311</v>
      </c>
      <c r="Q59" s="16">
        <f t="shared" si="0"/>
        <v>989829.60700000008</v>
      </c>
    </row>
    <row r="60" spans="1:17">
      <c r="A60" s="1" t="s">
        <v>62</v>
      </c>
      <c r="B60" s="10">
        <v>4488788.9919999996</v>
      </c>
      <c r="C60" s="10">
        <v>3360543.9743999997</v>
      </c>
      <c r="D60" s="11">
        <f t="shared" si="1"/>
        <v>1128245.0175999999</v>
      </c>
      <c r="E60" s="12">
        <f t="shared" si="2"/>
        <v>33.573285342931413</v>
      </c>
      <c r="F60" s="13"/>
      <c r="G60" s="10">
        <v>1838521.9583999999</v>
      </c>
      <c r="H60" s="10">
        <v>1838521.9583999999</v>
      </c>
      <c r="I60" s="14">
        <f t="shared" si="3"/>
        <v>0</v>
      </c>
      <c r="J60" s="12">
        <f t="shared" si="4"/>
        <v>0</v>
      </c>
      <c r="K60" s="15"/>
      <c r="L60" s="10">
        <v>2650267.0335999997</v>
      </c>
      <c r="M60" s="10">
        <v>1522022.0160000001</v>
      </c>
      <c r="N60" s="14">
        <f t="shared" si="5"/>
        <v>1128245.0175999997</v>
      </c>
      <c r="O60" s="12">
        <f t="shared" si="6"/>
        <v>74.128035320088273</v>
      </c>
      <c r="Q60" s="16">
        <f t="shared" si="0"/>
        <v>1128245.0175999997</v>
      </c>
    </row>
    <row r="61" spans="1:17">
      <c r="A61" s="1" t="s">
        <v>63</v>
      </c>
      <c r="B61" s="10">
        <v>9469780.3524999991</v>
      </c>
      <c r="C61" s="10">
        <v>7107487.6776999999</v>
      </c>
      <c r="D61" s="11">
        <f t="shared" si="1"/>
        <v>2362292.6747999992</v>
      </c>
      <c r="E61" s="12">
        <f t="shared" si="2"/>
        <v>33.236676332366756</v>
      </c>
      <c r="F61" s="13"/>
      <c r="G61" s="10">
        <v>4429654.1041000001</v>
      </c>
      <c r="H61" s="10">
        <v>4429654.1041000001</v>
      </c>
      <c r="I61" s="14">
        <f t="shared" si="3"/>
        <v>0</v>
      </c>
      <c r="J61" s="12">
        <f t="shared" si="4"/>
        <v>0</v>
      </c>
      <c r="K61" s="15"/>
      <c r="L61" s="10">
        <v>5040126.248399999</v>
      </c>
      <c r="M61" s="10">
        <v>2677833.5735999993</v>
      </c>
      <c r="N61" s="14">
        <f t="shared" si="5"/>
        <v>2362292.6747999997</v>
      </c>
      <c r="O61" s="12">
        <f t="shared" si="6"/>
        <v>88.216560509554157</v>
      </c>
      <c r="Q61" s="16">
        <f t="shared" si="0"/>
        <v>2362292.6747999997</v>
      </c>
    </row>
    <row r="62" spans="1:17">
      <c r="A62" s="1" t="s">
        <v>16</v>
      </c>
      <c r="B62" s="10">
        <v>10423139.5624</v>
      </c>
      <c r="C62" s="10">
        <v>7136204</v>
      </c>
      <c r="D62" s="11">
        <f t="shared" si="1"/>
        <v>3286935.5624000002</v>
      </c>
      <c r="E62" s="12">
        <f t="shared" si="2"/>
        <v>46.060000000000009</v>
      </c>
      <c r="F62" s="13"/>
      <c r="G62" s="10">
        <v>3521716.6740000006</v>
      </c>
      <c r="H62" s="10">
        <v>3521716.6740000006</v>
      </c>
      <c r="I62" s="14">
        <f t="shared" si="3"/>
        <v>0</v>
      </c>
      <c r="J62" s="12">
        <f t="shared" si="4"/>
        <v>0</v>
      </c>
      <c r="K62" s="15"/>
      <c r="L62" s="10">
        <v>6901422.8883999996</v>
      </c>
      <c r="M62" s="10">
        <v>3614487.3259999999</v>
      </c>
      <c r="N62" s="14">
        <f t="shared" si="5"/>
        <v>3286935.5623999997</v>
      </c>
      <c r="O62" s="12">
        <f t="shared" si="6"/>
        <v>90.937808489634733</v>
      </c>
      <c r="Q62" s="16">
        <f t="shared" si="0"/>
        <v>3286935.5623999997</v>
      </c>
    </row>
    <row r="63" spans="1:17" ht="15">
      <c r="A63" s="31" t="s">
        <v>81</v>
      </c>
      <c r="B63" s="30">
        <f>SUM(B6:B62)</f>
        <v>1147527397.2940643</v>
      </c>
      <c r="C63" s="30">
        <f>SUM(C6:C62)</f>
        <v>842425991.54209983</v>
      </c>
      <c r="D63" s="11">
        <f t="shared" si="1"/>
        <v>305101405.75196445</v>
      </c>
      <c r="E63" s="12">
        <f t="shared" si="2"/>
        <v>36.21699814763101</v>
      </c>
      <c r="F63" s="13"/>
      <c r="G63" s="21"/>
      <c r="H63" s="21"/>
      <c r="I63" s="28"/>
      <c r="J63" s="26"/>
      <c r="K63" s="15"/>
      <c r="L63" s="21"/>
      <c r="M63" s="21"/>
      <c r="N63" s="28">
        <f>SUM(N6:N62)</f>
        <v>305101405.5083639</v>
      </c>
      <c r="O63" s="26"/>
      <c r="Q63" s="18">
        <f>SUM(Q6:Q62)</f>
        <v>305101405.5083639</v>
      </c>
    </row>
    <row r="64" spans="1:17">
      <c r="A64" s="20"/>
      <c r="B64" s="21"/>
      <c r="C64" s="21"/>
      <c r="D64" s="25"/>
      <c r="E64" s="26"/>
      <c r="F64" s="13"/>
      <c r="G64" s="21"/>
      <c r="H64" s="21"/>
      <c r="I64" s="28"/>
      <c r="J64" s="26"/>
      <c r="K64" s="15"/>
      <c r="L64" s="21"/>
      <c r="M64" s="21"/>
      <c r="N64" s="28"/>
      <c r="O64" s="26"/>
    </row>
    <row r="65" spans="1:15" ht="15">
      <c r="A65" s="24" t="s">
        <v>67</v>
      </c>
      <c r="B65" s="21"/>
      <c r="C65" s="21"/>
      <c r="D65" s="25"/>
      <c r="E65" s="26"/>
      <c r="F65" s="13"/>
      <c r="G65" s="21"/>
      <c r="H65" s="21"/>
      <c r="I65" s="28"/>
      <c r="J65" s="26"/>
      <c r="K65" s="15"/>
      <c r="L65" s="21"/>
      <c r="M65" s="21"/>
      <c r="N65" s="28"/>
      <c r="O65" s="26"/>
    </row>
    <row r="66" spans="1:15">
      <c r="B66" s="17"/>
      <c r="C66" s="18"/>
      <c r="D66" s="27"/>
      <c r="E66" s="27"/>
      <c r="G66" s="18"/>
      <c r="H66" s="18"/>
      <c r="I66" s="18"/>
      <c r="J66" s="18"/>
      <c r="K66" s="19"/>
      <c r="L66" s="18"/>
      <c r="M66" s="18"/>
      <c r="N66" s="18"/>
      <c r="O66" s="18"/>
    </row>
    <row r="67" spans="1:15">
      <c r="A67" s="22" t="s">
        <v>68</v>
      </c>
      <c r="B67" s="23"/>
      <c r="C67" s="18"/>
      <c r="G67" s="18"/>
      <c r="H67" s="18"/>
      <c r="I67" s="18"/>
      <c r="J67" s="18"/>
      <c r="K67" s="19"/>
      <c r="L67" s="18"/>
      <c r="M67" s="18"/>
      <c r="N67" s="18"/>
      <c r="O67" s="18"/>
    </row>
    <row r="68" spans="1:15">
      <c r="A68" s="22" t="s">
        <v>69</v>
      </c>
      <c r="B68" s="23"/>
      <c r="C68" s="18"/>
      <c r="G68" s="18"/>
      <c r="H68" s="18"/>
      <c r="I68" s="18"/>
      <c r="J68" s="18"/>
      <c r="K68" s="19"/>
      <c r="L68" s="18"/>
      <c r="M68" s="18"/>
      <c r="N68" s="18"/>
      <c r="O68" s="18"/>
    </row>
    <row r="69" spans="1:15">
      <c r="A69" s="22" t="s">
        <v>70</v>
      </c>
      <c r="B69" s="23"/>
      <c r="C69" s="18"/>
      <c r="G69" s="18"/>
      <c r="H69" s="18"/>
      <c r="I69" s="18"/>
      <c r="J69" s="18"/>
      <c r="K69" s="19"/>
      <c r="L69" s="18"/>
      <c r="M69" s="18"/>
      <c r="N69" s="18"/>
      <c r="O69" s="18"/>
    </row>
    <row r="70" spans="1:15">
      <c r="A70" s="22" t="s">
        <v>71</v>
      </c>
      <c r="B70" s="23"/>
      <c r="C70" s="18"/>
      <c r="G70" s="18"/>
      <c r="H70" s="18"/>
      <c r="I70" s="18"/>
      <c r="J70" s="18"/>
      <c r="K70" s="19"/>
      <c r="L70" s="18"/>
      <c r="M70" s="18"/>
      <c r="N70" s="18"/>
      <c r="O70" s="18"/>
    </row>
    <row r="71" spans="1:15">
      <c r="A71" s="22" t="s">
        <v>78</v>
      </c>
      <c r="B71" s="23"/>
      <c r="C71" s="18"/>
      <c r="G71" s="18"/>
      <c r="H71" s="18"/>
      <c r="I71" s="18"/>
      <c r="J71" s="18"/>
      <c r="K71" s="19"/>
      <c r="L71" s="18"/>
      <c r="M71" s="18"/>
      <c r="N71" s="18"/>
      <c r="O71" s="18"/>
    </row>
    <row r="72" spans="1:15">
      <c r="A72" s="22" t="s">
        <v>72</v>
      </c>
      <c r="B72" s="23"/>
      <c r="C72" s="18"/>
      <c r="G72" s="18"/>
      <c r="H72" s="18"/>
      <c r="I72" s="18"/>
      <c r="J72" s="18"/>
      <c r="K72" s="19"/>
      <c r="L72" s="18"/>
      <c r="M72" s="18"/>
      <c r="N72" s="18"/>
      <c r="O72" s="18"/>
    </row>
    <row r="73" spans="1:15">
      <c r="A73" s="22" t="s">
        <v>73</v>
      </c>
      <c r="B73" s="23"/>
      <c r="C73" s="18"/>
      <c r="G73" s="18"/>
      <c r="H73" s="18"/>
      <c r="I73" s="18"/>
      <c r="J73" s="18"/>
      <c r="K73" s="19"/>
      <c r="L73" s="18"/>
      <c r="M73" s="18"/>
      <c r="N73" s="18"/>
      <c r="O73" s="18"/>
    </row>
    <row r="74" spans="1:15">
      <c r="A74" s="22" t="s">
        <v>74</v>
      </c>
      <c r="B74" s="23"/>
      <c r="C74" s="18"/>
      <c r="G74" s="18"/>
      <c r="H74" s="18"/>
      <c r="I74" s="18"/>
      <c r="J74" s="18"/>
      <c r="K74" s="19"/>
      <c r="L74" s="18"/>
      <c r="M74" s="18"/>
      <c r="N74" s="18"/>
      <c r="O74" s="18"/>
    </row>
    <row r="75" spans="1:15">
      <c r="A75" s="22" t="s">
        <v>75</v>
      </c>
      <c r="B75" s="23"/>
      <c r="C75" s="18"/>
      <c r="G75" s="18"/>
      <c r="H75" s="18"/>
      <c r="I75" s="18"/>
      <c r="J75" s="18"/>
      <c r="K75" s="19"/>
      <c r="L75" s="18"/>
      <c r="M75" s="18"/>
      <c r="N75" s="18"/>
      <c r="O75" s="18"/>
    </row>
    <row r="76" spans="1:15">
      <c r="A76" s="22" t="s">
        <v>79</v>
      </c>
      <c r="B76" s="23"/>
      <c r="C76" s="18"/>
      <c r="G76" s="18"/>
      <c r="H76" s="18"/>
      <c r="I76" s="18"/>
      <c r="J76" s="18"/>
      <c r="K76" s="19"/>
      <c r="L76" s="18"/>
      <c r="M76" s="18"/>
      <c r="N76" s="18"/>
      <c r="O76" s="18"/>
    </row>
    <row r="77" spans="1:15">
      <c r="A77" s="20" t="s">
        <v>77</v>
      </c>
      <c r="B77" s="17"/>
      <c r="C77" s="18"/>
      <c r="G77" s="18"/>
      <c r="H77" s="18"/>
      <c r="I77" s="18"/>
      <c r="J77" s="18"/>
      <c r="K77" s="19"/>
      <c r="L77" s="18"/>
      <c r="M77" s="18"/>
      <c r="N77" s="18"/>
      <c r="O77" s="18"/>
    </row>
    <row r="78" spans="1:15">
      <c r="A78" s="20" t="s">
        <v>76</v>
      </c>
      <c r="B78" s="17"/>
      <c r="C78" s="18"/>
      <c r="G78" s="18"/>
      <c r="H78" s="18"/>
      <c r="I78" s="18"/>
      <c r="J78" s="18"/>
      <c r="K78" s="19"/>
      <c r="L78" s="18"/>
      <c r="M78" s="18"/>
      <c r="N78" s="18"/>
      <c r="O78" s="18"/>
    </row>
    <row r="79" spans="1:15">
      <c r="B79" s="17"/>
      <c r="C79" s="18"/>
      <c r="G79" s="18"/>
      <c r="H79" s="18"/>
      <c r="I79" s="18"/>
      <c r="J79" s="18"/>
      <c r="K79" s="19"/>
      <c r="L79" s="18"/>
      <c r="M79" s="18"/>
      <c r="N79" s="18"/>
      <c r="O79" s="18"/>
    </row>
    <row r="80" spans="1:15">
      <c r="B80" s="17"/>
      <c r="C80" s="18"/>
      <c r="G80" s="18"/>
      <c r="H80" s="18"/>
      <c r="I80" s="18"/>
      <c r="J80" s="18"/>
      <c r="K80" s="19"/>
      <c r="L80" s="18"/>
      <c r="M80" s="18"/>
      <c r="N80" s="18"/>
      <c r="O80" s="18"/>
    </row>
    <row r="81" spans="2:15">
      <c r="B81" s="17"/>
      <c r="C81" s="18"/>
      <c r="G81" s="18"/>
      <c r="H81" s="18"/>
      <c r="I81" s="18"/>
      <c r="J81" s="18"/>
      <c r="K81" s="19"/>
      <c r="L81" s="18"/>
      <c r="M81" s="18"/>
      <c r="N81" s="18"/>
      <c r="O81" s="18"/>
    </row>
    <row r="82" spans="2:15">
      <c r="B82" s="17"/>
      <c r="C82" s="18"/>
      <c r="G82" s="18"/>
      <c r="H82" s="18"/>
      <c r="I82" s="18"/>
      <c r="J82" s="18"/>
      <c r="K82" s="19"/>
      <c r="L82" s="18"/>
      <c r="M82" s="18"/>
      <c r="N82" s="18"/>
      <c r="O82" s="18"/>
    </row>
    <row r="83" spans="2:15">
      <c r="B83" s="17"/>
      <c r="C83" s="18"/>
      <c r="G83" s="18"/>
      <c r="H83" s="18"/>
      <c r="I83" s="18"/>
      <c r="J83" s="18"/>
      <c r="K83" s="19"/>
      <c r="L83" s="18"/>
      <c r="M83" s="18"/>
      <c r="N83" s="18"/>
      <c r="O83" s="18"/>
    </row>
  </sheetData>
  <mergeCells count="2">
    <mergeCell ref="G4:J4"/>
    <mergeCell ref="L4:O4"/>
  </mergeCells>
  <pageMargins left="0.70866141732283472" right="0.70866141732283472" top="0.19685039370078741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2,5-1,5-2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Bradová Eliška (MHMP, SE3)</dc:creator>
  <cp:lastModifiedBy>Thuriová Soňa (MHMP, DPC)</cp:lastModifiedBy>
  <cp:revision/>
  <cp:lastPrinted>2019-05-06T11:11:53Z</cp:lastPrinted>
  <dcterms:created xsi:type="dcterms:W3CDTF">2019-04-30T08:12:35Z</dcterms:created>
  <dcterms:modified xsi:type="dcterms:W3CDTF">2019-05-31T06:59:53Z</dcterms:modified>
</cp:coreProperties>
</file>