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20\RMČ č.32 - 5.2.2020\17-Vývěrové řízení - Posílení vegetace v Ďáblicích\"/>
    </mc:Choice>
  </mc:AlternateContent>
  <xr:revisionPtr revIDLastSave="0" documentId="8_{FA821EA0-4F33-4661-8781-44F3BF48FC5B}" xr6:coauthVersionLast="45" xr6:coauthVersionMax="45" xr10:uidLastSave="{00000000-0000-0000-0000-000000000000}"/>
  <bookViews>
    <workbookView xWindow="780" yWindow="780" windowWidth="17685" windowHeight="11385" tabRatio="567" xr2:uid="{00000000-000D-0000-FFFF-FFFF00000000}"/>
  </bookViews>
  <sheets>
    <sheet name="Přehled lokalit" sheetId="12" r:id="rId1"/>
    <sheet name="sortiment" sheetId="1" r:id="rId2"/>
  </sheets>
  <externalReferences>
    <externalReference r:id="rId3"/>
  </externalReferences>
  <definedNames>
    <definedName name="součhodnota">'[1]LOK 8'!$L$30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6" i="12" l="1"/>
  <c r="I39" i="12"/>
  <c r="I43" i="12" s="1"/>
  <c r="I30" i="12"/>
  <c r="I34" i="12" s="1"/>
  <c r="I20" i="12"/>
  <c r="I24" i="12" s="1"/>
  <c r="I9" i="12"/>
  <c r="I13" i="12" s="1"/>
  <c r="E46" i="12"/>
  <c r="F9" i="12"/>
  <c r="F13" i="12" s="1"/>
  <c r="F20" i="12"/>
  <c r="F24" i="12"/>
  <c r="F30" i="12"/>
  <c r="F34" i="12" s="1"/>
  <c r="F39" i="12"/>
  <c r="F43" i="12" s="1"/>
  <c r="G39" i="12"/>
  <c r="G43" i="12" s="1"/>
  <c r="G30" i="12"/>
  <c r="G34" i="12" s="1"/>
  <c r="G20" i="12"/>
  <c r="G24" i="12" s="1"/>
  <c r="G9" i="12"/>
  <c r="G13" i="12" s="1"/>
  <c r="E39" i="12"/>
  <c r="E43" i="12" s="1"/>
  <c r="E30" i="12"/>
  <c r="E34" i="12" s="1"/>
  <c r="E20" i="12"/>
  <c r="E24" i="12" s="1"/>
  <c r="E9" i="12"/>
  <c r="E13" i="12" s="1"/>
  <c r="G46" i="12" l="1"/>
  <c r="F46" i="12"/>
  <c r="D39" i="12" l="1"/>
  <c r="D30" i="12"/>
  <c r="D20" i="12"/>
  <c r="D9" i="12"/>
  <c r="D13" i="12"/>
  <c r="D34" i="12"/>
  <c r="G18" i="1"/>
  <c r="H85" i="1"/>
  <c r="G25" i="1"/>
  <c r="G29" i="1"/>
  <c r="H45" i="1"/>
  <c r="G44" i="1"/>
  <c r="H75" i="1"/>
  <c r="G45" i="1"/>
  <c r="H81" i="1"/>
  <c r="G48" i="1"/>
  <c r="G49" i="1"/>
  <c r="H71" i="1"/>
  <c r="G51" i="1"/>
  <c r="H89" i="1"/>
  <c r="G54" i="1"/>
  <c r="H68" i="1"/>
  <c r="G55" i="1"/>
  <c r="H91" i="1"/>
  <c r="G64" i="1"/>
  <c r="G67" i="1"/>
  <c r="H54" i="1"/>
  <c r="H67" i="1"/>
  <c r="H69" i="1"/>
  <c r="H70" i="1"/>
  <c r="H72" i="1"/>
  <c r="H73" i="1"/>
  <c r="H74" i="1"/>
  <c r="H76" i="1"/>
  <c r="H77" i="1"/>
  <c r="H78" i="1"/>
  <c r="H79" i="1"/>
  <c r="H80" i="1"/>
  <c r="H82" i="1"/>
  <c r="H83" i="1"/>
  <c r="H84" i="1"/>
  <c r="H86" i="1"/>
  <c r="H87" i="1"/>
  <c r="H88" i="1"/>
  <c r="H90" i="1"/>
  <c r="H92" i="1"/>
  <c r="H93" i="1"/>
  <c r="H53" i="1"/>
  <c r="D43" i="12" l="1"/>
  <c r="D24" i="12"/>
  <c r="D46" i="12" s="1"/>
</calcChain>
</file>

<file path=xl/sharedStrings.xml><?xml version="1.0" encoding="utf-8"?>
<sst xmlns="http://schemas.openxmlformats.org/spreadsheetml/2006/main" count="338" uniqueCount="187">
  <si>
    <t>lokalita:</t>
  </si>
  <si>
    <t>cena celkem bez DPH</t>
  </si>
  <si>
    <t>LOK 1- ĎÁBLICKÁ HVĚZDÁRNA</t>
  </si>
  <si>
    <t>LOK 2 - TŘEŠŇOVKA</t>
  </si>
  <si>
    <t>LOK 3 - MĚSTSKÝ SAD</t>
  </si>
  <si>
    <t>CELKEM LOKALITY 1-3</t>
  </si>
  <si>
    <t>nádledná péče  do 31.12. 2020</t>
  </si>
  <si>
    <t>nádledná péče  1.1.21 - 31.12.21</t>
  </si>
  <si>
    <t>nádledná péče  1.1.22 - 31.12.22</t>
  </si>
  <si>
    <t>LOK 4 - PŘED BATTISTOVOU CIHELNOU</t>
  </si>
  <si>
    <t>LOK 5 - AMFITEÁTR</t>
  </si>
  <si>
    <t>LOK 6 - ZŠ A MŠ (UL.KUČEROVÉ)</t>
  </si>
  <si>
    <t>LOK 7 - HŘIŠTĚ U PREFY A PARČÍK ĎÁBLICKÁ</t>
  </si>
  <si>
    <t>LOK 8 - UL.ŠENOVSKÁ</t>
  </si>
  <si>
    <t>LOK 9 - KŘIŽOVATKA S KONTEJNERY</t>
  </si>
  <si>
    <t>CELKEM LOKALITY 4-9</t>
  </si>
  <si>
    <t>LOK 10 - U ŠKOLY</t>
  </si>
  <si>
    <t>LOK 11 - KŘIŽOV. ĎÁBLICKÁ / KOSTELECKÁ</t>
  </si>
  <si>
    <t>LOK 12 - PÁS PODÉL ĎÁBLICKÉ</t>
  </si>
  <si>
    <t>LOK 13 - PARČÍK PŘI UL. ĎÁBLICKÁ</t>
  </si>
  <si>
    <t>LOK 14 - VNITROBLOK ĎÁBLICKÁ</t>
  </si>
  <si>
    <t>CELKEM LOKALITY 10-14</t>
  </si>
  <si>
    <t>LOK 15 - UL. K LOMU</t>
  </si>
  <si>
    <t>LOK 16 - PARČÍK A PĚŠINA UL. ČERVENCOVÁ</t>
  </si>
  <si>
    <t>LOK 17 - UL. ZÁŘIJOVÁ</t>
  </si>
  <si>
    <t>LOK 18 - UL.KOKOŘÍNSKÁ/FOTBAL.HŘIŠTĚ</t>
  </si>
  <si>
    <t>CELKEM LOKALITY 15-18</t>
  </si>
  <si>
    <t>Celková nabídka pro všech 18 lokalit</t>
  </si>
  <si>
    <t>ĎÁBLICE - SORTIMENT VÝSADEB - CELKOVÝ PŘEHLED</t>
  </si>
  <si>
    <t>LOKALITA</t>
  </si>
  <si>
    <t>STROMY</t>
  </si>
  <si>
    <t>označení</t>
  </si>
  <si>
    <t>stanoviště</t>
  </si>
  <si>
    <t>latinsky</t>
  </si>
  <si>
    <t>česky</t>
  </si>
  <si>
    <t>specifikace</t>
  </si>
  <si>
    <t>počet ks</t>
  </si>
  <si>
    <r>
      <t xml:space="preserve">LOK 1- </t>
    </r>
    <r>
      <rPr>
        <b/>
        <sz val="10"/>
        <color theme="1"/>
        <rFont val="Arial"/>
        <family val="2"/>
        <charset val="238"/>
      </rPr>
      <t>ĎÁBLICKÁ HVĚZDÁRNA</t>
    </r>
  </si>
  <si>
    <t>louka</t>
  </si>
  <si>
    <t>QR</t>
  </si>
  <si>
    <t>Quercus robur</t>
  </si>
  <si>
    <t>dub letní</t>
  </si>
  <si>
    <t>OK 16-18</t>
  </si>
  <si>
    <t>PA</t>
  </si>
  <si>
    <t>Prunus avium ovocné cv (5cv, např. Burlat, Kaštánka, Napoleonova...)</t>
  </si>
  <si>
    <t>třešeň ptačí (plodící)</t>
  </si>
  <si>
    <t>PK, vysokokmen</t>
  </si>
  <si>
    <t>PAP</t>
  </si>
  <si>
    <r>
      <t xml:space="preserve">Prunus avium </t>
    </r>
    <r>
      <rPr>
        <sz val="13"/>
        <color theme="1"/>
        <rFont val="Arial"/>
        <family val="2"/>
        <charset val="238"/>
      </rPr>
      <t>'Plena'</t>
    </r>
  </si>
  <si>
    <t>třešeň ptačí (neplodící)</t>
  </si>
  <si>
    <t xml:space="preserve"> OK 16-18</t>
  </si>
  <si>
    <t>JR</t>
  </si>
  <si>
    <t>Juglans regia</t>
  </si>
  <si>
    <t>ořešák královský</t>
  </si>
  <si>
    <t>ST</t>
  </si>
  <si>
    <t>Sorbus torminalis</t>
  </si>
  <si>
    <t>jeřáb břek</t>
  </si>
  <si>
    <t>OK 12-14, možno PK</t>
  </si>
  <si>
    <t>AC</t>
  </si>
  <si>
    <t>Acer campestre</t>
  </si>
  <si>
    <t>javor babyka</t>
  </si>
  <si>
    <t>CB</t>
  </si>
  <si>
    <t>Carpinus petulus</t>
  </si>
  <si>
    <t>habr obecný</t>
  </si>
  <si>
    <t>CA</t>
  </si>
  <si>
    <t>Corylus avellana</t>
  </si>
  <si>
    <t>líska obecná</t>
  </si>
  <si>
    <t>keř 100-125</t>
  </si>
  <si>
    <t>VO</t>
  </si>
  <si>
    <t>Viburnum opulus</t>
  </si>
  <si>
    <t>kalina obecná</t>
  </si>
  <si>
    <t>keř 80-100</t>
  </si>
  <si>
    <r>
      <t xml:space="preserve">LOK 2 - </t>
    </r>
    <r>
      <rPr>
        <b/>
        <sz val="10"/>
        <color theme="1"/>
        <rFont val="Arial"/>
        <family val="2"/>
        <charset val="238"/>
      </rPr>
      <t>TŘEŠŇOVKA</t>
    </r>
  </si>
  <si>
    <r>
      <t xml:space="preserve">LOK 3 - </t>
    </r>
    <r>
      <rPr>
        <b/>
        <sz val="10"/>
        <color theme="1"/>
        <rFont val="Arial"/>
        <family val="2"/>
        <charset val="238"/>
      </rPr>
      <t>MĚSTSKÝ SAD</t>
    </r>
  </si>
  <si>
    <t>PC</t>
  </si>
  <si>
    <t>Pyrus communis (2cv. Např: Lucasova, Wiliamsova, Konference)</t>
  </si>
  <si>
    <t>hrušeň obecná</t>
  </si>
  <si>
    <t>MD</t>
  </si>
  <si>
    <t>Malus domestica (4cv, např: James Grieve, Marčino, Průsvitné letní, Opat Bruno, Panenské...)</t>
  </si>
  <si>
    <t>jabloň domácí</t>
  </si>
  <si>
    <r>
      <t xml:space="preserve">LOK 4 - </t>
    </r>
    <r>
      <rPr>
        <b/>
        <sz val="10"/>
        <color theme="1"/>
        <rFont val="Arial"/>
        <family val="2"/>
        <charset val="238"/>
      </rPr>
      <t>PŘED BATTISTOVOU CIHELNOU</t>
    </r>
  </si>
  <si>
    <t>dlažba!</t>
  </si>
  <si>
    <t>KP</t>
  </si>
  <si>
    <t>Koelreuteria paniculata</t>
  </si>
  <si>
    <t>svitel latnatý</t>
  </si>
  <si>
    <t>16-18, korunka 2,2m</t>
  </si>
  <si>
    <r>
      <t xml:space="preserve">LOK 5- </t>
    </r>
    <r>
      <rPr>
        <b/>
        <sz val="10"/>
        <color theme="1"/>
        <rFont val="Arial"/>
        <family val="2"/>
        <charset val="238"/>
      </rPr>
      <t>AMFITEÁTR</t>
    </r>
  </si>
  <si>
    <t>trávník</t>
  </si>
  <si>
    <t>PL</t>
  </si>
  <si>
    <t>Platanus acerifolia</t>
  </si>
  <si>
    <t>platan javorolistý</t>
  </si>
  <si>
    <r>
      <t xml:space="preserve">LOK 6 - </t>
    </r>
    <r>
      <rPr>
        <b/>
        <sz val="10"/>
        <color theme="1"/>
        <rFont val="Arial"/>
        <family val="2"/>
        <charset val="238"/>
      </rPr>
      <t>ZŠ A MŠ (UL.KUČEROVÉ)</t>
    </r>
  </si>
  <si>
    <t>trávník-kousky</t>
  </si>
  <si>
    <t>CS</t>
  </si>
  <si>
    <t>Castanea sativa</t>
  </si>
  <si>
    <t>kaštanovník jedlý</t>
  </si>
  <si>
    <r>
      <t xml:space="preserve">LOK 7 - </t>
    </r>
    <r>
      <rPr>
        <b/>
        <sz val="8"/>
        <color theme="1"/>
        <rFont val="Arial"/>
        <family val="2"/>
        <charset val="238"/>
      </rPr>
      <t>HŘIŠTĚ U PREFY A PARČÍK ĎÁBLICKÁ</t>
    </r>
  </si>
  <si>
    <t>přístup po schodech</t>
  </si>
  <si>
    <t>PY</t>
  </si>
  <si>
    <r>
      <t xml:space="preserve">Prunus </t>
    </r>
    <r>
      <rPr>
        <sz val="13"/>
        <color theme="1"/>
        <rFont val="Arial"/>
        <family val="2"/>
        <charset val="238"/>
      </rPr>
      <t>x</t>
    </r>
    <r>
      <rPr>
        <i/>
        <sz val="13"/>
        <color theme="1"/>
        <rFont val="Arial"/>
        <family val="2"/>
        <charset val="238"/>
      </rPr>
      <t xml:space="preserve"> yedoensis</t>
    </r>
  </si>
  <si>
    <t>třešeň jedoská</t>
  </si>
  <si>
    <t>vícekmen 200-250cm</t>
  </si>
  <si>
    <t>AG</t>
  </si>
  <si>
    <t>Acer ginnala</t>
  </si>
  <si>
    <t>javor amurský</t>
  </si>
  <si>
    <r>
      <t xml:space="preserve">LOK 8 - </t>
    </r>
    <r>
      <rPr>
        <b/>
        <sz val="10"/>
        <color theme="1"/>
        <rFont val="Arial"/>
        <family val="2"/>
        <charset val="238"/>
      </rPr>
      <t>UL.ŠENOVSKÁ</t>
    </r>
  </si>
  <si>
    <t>trávník svah</t>
  </si>
  <si>
    <r>
      <t xml:space="preserve">LOK9 - </t>
    </r>
    <r>
      <rPr>
        <b/>
        <sz val="10"/>
        <color theme="1"/>
        <rFont val="Arial"/>
        <family val="2"/>
        <charset val="238"/>
      </rPr>
      <t>KŘIŽOVATKA S KONTEJNERY</t>
    </r>
  </si>
  <si>
    <r>
      <t xml:space="preserve">LOK 10 - </t>
    </r>
    <r>
      <rPr>
        <b/>
        <sz val="10"/>
        <color theme="1"/>
        <rFont val="Arial"/>
        <family val="2"/>
        <charset val="238"/>
      </rPr>
      <t>U ŠKOLY</t>
    </r>
  </si>
  <si>
    <t>trávník-pásy</t>
  </si>
  <si>
    <t>ACB</t>
  </si>
  <si>
    <r>
      <t xml:space="preserve">Aesculus carnea </t>
    </r>
    <r>
      <rPr>
        <sz val="13"/>
        <color theme="1"/>
        <rFont val="Arial"/>
        <family val="2"/>
        <charset val="238"/>
      </rPr>
      <t>'Briotii'</t>
    </r>
  </si>
  <si>
    <t>jírovec pleťový</t>
  </si>
  <si>
    <t>MF</t>
  </si>
  <si>
    <t>Malus floribunda</t>
  </si>
  <si>
    <t>jabloň mnohokvětá</t>
  </si>
  <si>
    <t>RP</t>
  </si>
  <si>
    <t>Robinia pseudoacacia</t>
  </si>
  <si>
    <t>trnovník akát</t>
  </si>
  <si>
    <t>OK 16-18, korunka 2,2 m</t>
  </si>
  <si>
    <t>TP</t>
  </si>
  <si>
    <t>Tilia platyphyllos</t>
  </si>
  <si>
    <t>lípa velkolistá</t>
  </si>
  <si>
    <t>SV</t>
  </si>
  <si>
    <r>
      <t xml:space="preserve">Syringa vulgaris </t>
    </r>
    <r>
      <rPr>
        <sz val="13"/>
        <color theme="1"/>
        <rFont val="Arial"/>
        <family val="2"/>
        <charset val="238"/>
      </rPr>
      <t>'Katherine Havemeyer'</t>
    </r>
  </si>
  <si>
    <t>šeřík obecný</t>
  </si>
  <si>
    <t>keř 125-150</t>
  </si>
  <si>
    <r>
      <t xml:space="preserve">LOK 11 - </t>
    </r>
    <r>
      <rPr>
        <b/>
        <sz val="8"/>
        <color theme="1"/>
        <rFont val="Arial"/>
        <family val="2"/>
        <charset val="238"/>
      </rPr>
      <t>KŘIŽOV. ĎÁBLICKÁ / KOSTELECKÁ</t>
    </r>
  </si>
  <si>
    <t>PSK</t>
  </si>
  <si>
    <r>
      <t xml:space="preserve">Prunus serrulata </t>
    </r>
    <r>
      <rPr>
        <sz val="13"/>
        <color theme="1"/>
        <rFont val="Arial"/>
        <family val="2"/>
        <charset val="238"/>
      </rPr>
      <t>'Kanzan'</t>
    </r>
  </si>
  <si>
    <t>třešeň pilovitá (neplodící)</t>
  </si>
  <si>
    <t>MA</t>
  </si>
  <si>
    <t>Morus alba</t>
  </si>
  <si>
    <t>morušovník bílý</t>
  </si>
  <si>
    <r>
      <t>LOK 12 -</t>
    </r>
    <r>
      <rPr>
        <b/>
        <sz val="10"/>
        <color theme="1"/>
        <rFont val="Arial"/>
        <family val="2"/>
        <charset val="238"/>
      </rPr>
      <t xml:space="preserve"> PÁS PODÉL ĎÁBLICKÉ</t>
    </r>
  </si>
  <si>
    <t>Prunus avium</t>
  </si>
  <si>
    <t>třešeň ptačí (ptačka)</t>
  </si>
  <si>
    <t>12-14, korunka 2,2m</t>
  </si>
  <si>
    <r>
      <t xml:space="preserve">LOK 13 - </t>
    </r>
    <r>
      <rPr>
        <b/>
        <sz val="10"/>
        <color theme="1"/>
        <rFont val="Arial"/>
        <family val="2"/>
        <charset val="238"/>
      </rPr>
      <t>PARČÍK PŘI UL. ĎÁBLICKÁ</t>
    </r>
  </si>
  <si>
    <t>MR</t>
  </si>
  <si>
    <r>
      <t xml:space="preserve">Malus </t>
    </r>
    <r>
      <rPr>
        <sz val="13"/>
        <color theme="1"/>
        <rFont val="Arial"/>
        <family val="2"/>
        <charset val="238"/>
      </rPr>
      <t>'Rudolph'</t>
    </r>
  </si>
  <si>
    <t>jabloň</t>
  </si>
  <si>
    <t>PSA</t>
  </si>
  <si>
    <r>
      <t xml:space="preserve">Prunus sargentii </t>
    </r>
    <r>
      <rPr>
        <sz val="13"/>
        <color theme="1"/>
        <rFont val="Arial"/>
        <family val="2"/>
        <charset val="238"/>
      </rPr>
      <t>'Accolade'</t>
    </r>
  </si>
  <si>
    <t>slivoň Sargentova</t>
  </si>
  <si>
    <r>
      <t xml:space="preserve">LOK 14 - </t>
    </r>
    <r>
      <rPr>
        <b/>
        <sz val="10"/>
        <color theme="1"/>
        <rFont val="Arial"/>
        <family val="2"/>
        <charset val="238"/>
      </rPr>
      <t>VNITROBLOK ĎÁBLICKÁ</t>
    </r>
  </si>
  <si>
    <t>A</t>
  </si>
  <si>
    <t>Prunus armeniaca</t>
  </si>
  <si>
    <t>meruňka</t>
  </si>
  <si>
    <t>PK, čtvrtkmen</t>
  </si>
  <si>
    <t>přístup průjezdem</t>
  </si>
  <si>
    <t>PD</t>
  </si>
  <si>
    <t>Prunus domestica</t>
  </si>
  <si>
    <t>slivoň švestka</t>
  </si>
  <si>
    <r>
      <t xml:space="preserve">LOK 15 - </t>
    </r>
    <r>
      <rPr>
        <b/>
        <sz val="10"/>
        <color theme="1"/>
        <rFont val="Arial"/>
        <family val="2"/>
        <charset val="238"/>
      </rPr>
      <t>UL. K LOMU</t>
    </r>
  </si>
  <si>
    <t>CL</t>
  </si>
  <si>
    <r>
      <t xml:space="preserve">Crataegus laevigata </t>
    </r>
    <r>
      <rPr>
        <sz val="13"/>
        <color theme="1"/>
        <rFont val="Arial"/>
        <family val="2"/>
        <charset val="238"/>
      </rPr>
      <t>'Rosea Flore Pleno'</t>
    </r>
  </si>
  <si>
    <t>hloh obecný</t>
  </si>
  <si>
    <t>OK 12-14</t>
  </si>
  <si>
    <r>
      <t xml:space="preserve">LOK 16 - </t>
    </r>
    <r>
      <rPr>
        <b/>
        <sz val="8"/>
        <color theme="1"/>
        <rFont val="Arial"/>
        <family val="2"/>
        <charset val="238"/>
      </rPr>
      <t>PARČÍK A PĚŠINA UL. ČERVENCOVÁ</t>
    </r>
  </si>
  <si>
    <t>AL</t>
  </si>
  <si>
    <t>Amelanchier lamarckii</t>
  </si>
  <si>
    <t>muchovník Lamarckův</t>
  </si>
  <si>
    <t>GB</t>
  </si>
  <si>
    <t>Ginkgo biloba</t>
  </si>
  <si>
    <t>jinan dvoulaločný (samec)</t>
  </si>
  <si>
    <t>QC</t>
  </si>
  <si>
    <t>Quercus coccinea</t>
  </si>
  <si>
    <t>dub šarlatový</t>
  </si>
  <si>
    <r>
      <t xml:space="preserve">Syringa vulgaris </t>
    </r>
    <r>
      <rPr>
        <sz val="13"/>
        <color theme="1"/>
        <rFont val="Arial"/>
        <family val="2"/>
        <charset val="238"/>
      </rPr>
      <t>'Katherine Havemeyer'; 'Michel Buchner'; 'Madame Lemoine'</t>
    </r>
  </si>
  <si>
    <r>
      <t xml:space="preserve">LOK 17 </t>
    </r>
    <r>
      <rPr>
        <b/>
        <sz val="10"/>
        <color theme="1"/>
        <rFont val="Arial"/>
        <family val="2"/>
        <charset val="238"/>
      </rPr>
      <t>UL. ZÁŘIJOVÁ</t>
    </r>
  </si>
  <si>
    <r>
      <t xml:space="preserve">LOK 18 </t>
    </r>
    <r>
      <rPr>
        <b/>
        <sz val="8"/>
        <color theme="1"/>
        <rFont val="Arial"/>
        <family val="2"/>
        <charset val="238"/>
      </rPr>
      <t>UL.KOKOŘÍNSKÁ/FOTBAL.HŘIŠTĚ</t>
    </r>
  </si>
  <si>
    <t>koridor mezi hřišti</t>
  </si>
  <si>
    <t>TB</t>
  </si>
  <si>
    <t>Taxus baccata</t>
  </si>
  <si>
    <t>tis červený</t>
  </si>
  <si>
    <t>Porovnání nabídek uchazečů - rozpočtu prací a nákladů:</t>
  </si>
  <si>
    <t>Uchazeč č. a název:</t>
  </si>
  <si>
    <t>5. - Kateřina Teplá</t>
  </si>
  <si>
    <t>4. - New Visit s.r.o.</t>
  </si>
  <si>
    <t>3. - STROMMY COMPANY</t>
  </si>
  <si>
    <t>2. - Agarden zahrady</t>
  </si>
  <si>
    <t>1. - Bonsoft s.r.o.</t>
  </si>
  <si>
    <t>6. - Školky - Montano</t>
  </si>
  <si>
    <t>7. - SARAHS associates</t>
  </si>
  <si>
    <t>Nejlepší kombinace - uchazeči 3. a 5.</t>
  </si>
  <si>
    <t>Ostatní uchazeči bez rozkladu lokalit - pouze celá nabídka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</si>
</sst>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0.0000"/>
    <numFmt numFmtId="165" formatCode="0.000"/>
  </numFmts>
  <fonts count="30" x14ac:knownFonts="1">
    <font>
      <sz val="11"/>
      <color theme="1"/>
      <name val="Calibri"/>
      <family val="2"/>
      <charset val="238"/>
      <scheme val="minor"/>
    </font>
    <font>
      <sz val="13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i/>
      <sz val="13"/>
      <color theme="1"/>
      <name val="Arial"/>
      <family val="2"/>
      <charset val="238"/>
    </font>
    <font>
      <sz val="13"/>
      <color rgb="FF00B0F0"/>
      <name val="Arial"/>
      <family val="2"/>
      <charset val="238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3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Arial"/>
      <family val="2"/>
      <charset val="238"/>
    </font>
    <font>
      <i/>
      <sz val="13"/>
      <name val="Arial"/>
      <family val="2"/>
      <charset val="238"/>
    </font>
    <font>
      <sz val="13"/>
      <name val="Arial"/>
      <family val="2"/>
      <charset val="238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86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13" fillId="0" borderId="3" applyBorder="0" applyAlignment="0"/>
    <xf numFmtId="165" fontId="13" fillId="0" borderId="4" applyBorder="0" applyAlignment="0"/>
    <xf numFmtId="0" fontId="13" fillId="0" borderId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6" borderId="10" applyNumberFormat="0" applyFont="0" applyAlignment="0" applyProtection="0"/>
    <xf numFmtId="0" fontId="19" fillId="5" borderId="11" applyNumberFormat="0" applyAlignment="0" applyProtection="0"/>
    <xf numFmtId="0" fontId="20" fillId="7" borderId="11" applyNumberFormat="0" applyAlignment="0" applyProtection="0"/>
    <xf numFmtId="0" fontId="21" fillId="7" borderId="12" applyNumberFormat="0" applyAlignment="0" applyProtection="0"/>
    <xf numFmtId="44" fontId="12" fillId="0" borderId="0" applyFont="0" applyFill="0" applyBorder="0" applyAlignment="0" applyProtection="0"/>
    <xf numFmtId="40" fontId="13" fillId="0" borderId="0" applyFont="0" applyFill="0" applyBorder="0" applyAlignment="0" applyProtection="0"/>
    <xf numFmtId="8" fontId="13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7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0" borderId="14" xfId="0" applyBorder="1"/>
    <xf numFmtId="44" fontId="0" fillId="0" borderId="0" xfId="0" applyNumberFormat="1"/>
    <xf numFmtId="44" fontId="22" fillId="0" borderId="0" xfId="0" applyNumberFormat="1" applyFont="1"/>
    <xf numFmtId="0" fontId="0" fillId="0" borderId="14" xfId="0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0" fillId="0" borderId="0" xfId="0" applyBorder="1"/>
    <xf numFmtId="44" fontId="0" fillId="0" borderId="0" xfId="183" applyFont="1" applyFill="1" applyBorder="1"/>
    <xf numFmtId="0" fontId="0" fillId="8" borderId="0" xfId="0" applyFill="1"/>
    <xf numFmtId="0" fontId="5" fillId="8" borderId="0" xfId="0" applyFont="1" applyFill="1" applyBorder="1" applyAlignment="1">
      <alignment vertical="center"/>
    </xf>
    <xf numFmtId="44" fontId="22" fillId="0" borderId="16" xfId="183" applyFont="1" applyBorder="1" applyAlignment="1">
      <alignment horizontal="right"/>
    </xf>
    <xf numFmtId="0" fontId="0" fillId="0" borderId="18" xfId="0" applyFill="1" applyBorder="1"/>
    <xf numFmtId="44" fontId="0" fillId="0" borderId="18" xfId="183" applyFont="1" applyFill="1" applyBorder="1"/>
    <xf numFmtId="0" fontId="0" fillId="8" borderId="0" xfId="0" applyFill="1" applyBorder="1"/>
    <xf numFmtId="0" fontId="0" fillId="0" borderId="0" xfId="0" applyFill="1" applyBorder="1"/>
    <xf numFmtId="0" fontId="0" fillId="0" borderId="18" xfId="0" applyBorder="1"/>
    <xf numFmtId="0" fontId="5" fillId="0" borderId="18" xfId="0" applyFont="1" applyFill="1" applyBorder="1" applyAlignment="1">
      <alignment vertical="center"/>
    </xf>
    <xf numFmtId="44" fontId="22" fillId="0" borderId="0" xfId="183" applyFont="1" applyBorder="1" applyAlignment="1">
      <alignment horizontal="right"/>
    </xf>
    <xf numFmtId="44" fontId="0" fillId="0" borderId="0" xfId="183" applyFont="1" applyBorder="1"/>
    <xf numFmtId="44" fontId="0" fillId="0" borderId="18" xfId="183" applyFont="1" applyBorder="1"/>
    <xf numFmtId="44" fontId="0" fillId="0" borderId="19" xfId="0" applyNumberFormat="1" applyBorder="1"/>
    <xf numFmtId="0" fontId="27" fillId="0" borderId="20" xfId="0" applyFont="1" applyFill="1" applyBorder="1" applyAlignment="1">
      <alignment vertical="center"/>
    </xf>
    <xf numFmtId="0" fontId="0" fillId="0" borderId="17" xfId="0" applyFill="1" applyBorder="1"/>
    <xf numFmtId="0" fontId="2" fillId="0" borderId="15" xfId="0" applyFont="1" applyBorder="1" applyAlignment="1">
      <alignment vertical="center"/>
    </xf>
    <xf numFmtId="0" fontId="24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2" fillId="9" borderId="6" xfId="0" applyFont="1" applyFill="1" applyBorder="1" applyAlignment="1">
      <alignment vertical="center"/>
    </xf>
    <xf numFmtId="0" fontId="1" fillId="9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3" borderId="21" xfId="0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4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0" fontId="1" fillId="4" borderId="22" xfId="0" applyFont="1" applyFill="1" applyBorder="1" applyAlignment="1">
      <alignment vertical="center"/>
    </xf>
    <xf numFmtId="0" fontId="24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17" fontId="1" fillId="0" borderId="22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17" fontId="1" fillId="0" borderId="15" xfId="0" applyNumberFormat="1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vertical="center"/>
    </xf>
    <xf numFmtId="0" fontId="24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5" fillId="0" borderId="21" xfId="0" applyFont="1" applyBorder="1" applyAlignment="1">
      <alignment vertical="center" wrapText="1"/>
    </xf>
    <xf numFmtId="0" fontId="26" fillId="0" borderId="21" xfId="0" applyFont="1" applyBorder="1" applyAlignment="1">
      <alignment vertical="center"/>
    </xf>
    <xf numFmtId="0" fontId="26" fillId="0" borderId="21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/>
    </xf>
    <xf numFmtId="0" fontId="22" fillId="0" borderId="0" xfId="0" applyFont="1" applyBorder="1"/>
    <xf numFmtId="0" fontId="29" fillId="0" borderId="0" xfId="0" applyFont="1"/>
    <xf numFmtId="44" fontId="22" fillId="10" borderId="18" xfId="183" applyFont="1" applyFill="1" applyBorder="1" applyAlignment="1">
      <alignment horizontal="right"/>
    </xf>
    <xf numFmtId="44" fontId="22" fillId="9" borderId="0" xfId="183" applyFont="1" applyFill="1" applyBorder="1"/>
    <xf numFmtId="44" fontId="0" fillId="9" borderId="19" xfId="0" applyNumberFormat="1" applyFill="1" applyBorder="1"/>
    <xf numFmtId="0" fontId="0" fillId="8" borderId="14" xfId="0" applyFill="1" applyBorder="1" applyAlignment="1">
      <alignment horizontal="right"/>
    </xf>
    <xf numFmtId="44" fontId="0" fillId="8" borderId="0" xfId="183" applyFont="1" applyFill="1" applyBorder="1"/>
    <xf numFmtId="44" fontId="0" fillId="8" borderId="18" xfId="183" applyFont="1" applyFill="1" applyBorder="1"/>
    <xf numFmtId="44" fontId="0" fillId="8" borderId="19" xfId="0" applyNumberFormat="1" applyFill="1" applyBorder="1"/>
    <xf numFmtId="44" fontId="22" fillId="8" borderId="18" xfId="183" applyFont="1" applyFill="1" applyBorder="1" applyAlignment="1">
      <alignment horizontal="right"/>
    </xf>
    <xf numFmtId="44" fontId="22" fillId="8" borderId="0" xfId="183" applyFont="1" applyFill="1" applyBorder="1" applyAlignment="1">
      <alignment horizontal="right"/>
    </xf>
    <xf numFmtId="44" fontId="28" fillId="8" borderId="19" xfId="0" applyNumberFormat="1" applyFont="1" applyFill="1" applyBorder="1"/>
    <xf numFmtId="44" fontId="0" fillId="0" borderId="0" xfId="183" applyFont="1" applyBorder="1" applyAlignment="1"/>
    <xf numFmtId="44" fontId="0" fillId="0" borderId="18" xfId="183" applyFont="1" applyBorder="1" applyAlignment="1"/>
    <xf numFmtId="44" fontId="0" fillId="0" borderId="19" xfId="0" applyNumberFormat="1" applyBorder="1" applyAlignment="1"/>
    <xf numFmtId="44" fontId="0" fillId="0" borderId="0" xfId="183" applyFont="1" applyFill="1" applyBorder="1" applyAlignment="1"/>
    <xf numFmtId="44" fontId="22" fillId="10" borderId="18" xfId="183" applyFont="1" applyFill="1" applyBorder="1" applyAlignment="1"/>
    <xf numFmtId="44" fontId="0" fillId="0" borderId="18" xfId="183" applyFont="1" applyFill="1" applyBorder="1" applyAlignment="1"/>
    <xf numFmtId="44" fontId="0" fillId="9" borderId="19" xfId="0" applyNumberFormat="1" applyFill="1" applyBorder="1" applyAlignment="1"/>
    <xf numFmtId="0" fontId="0" fillId="0" borderId="0" xfId="0" applyAlignment="1"/>
    <xf numFmtId="44" fontId="28" fillId="10" borderId="19" xfId="0" applyNumberFormat="1" applyFont="1" applyFill="1" applyBorder="1" applyAlignment="1"/>
    <xf numFmtId="0" fontId="22" fillId="0" borderId="0" xfId="0" applyFont="1"/>
    <xf numFmtId="0" fontId="22" fillId="0" borderId="0" xfId="0" applyFont="1" applyFill="1" applyBorder="1"/>
    <xf numFmtId="0" fontId="22" fillId="10" borderId="0" xfId="0" applyFont="1" applyFill="1" applyBorder="1"/>
    <xf numFmtId="0" fontId="0" fillId="0" borderId="19" xfId="0" applyBorder="1"/>
    <xf numFmtId="0" fontId="0" fillId="0" borderId="17" xfId="0" applyBorder="1"/>
    <xf numFmtId="0" fontId="22" fillId="0" borderId="25" xfId="0" applyFont="1" applyBorder="1"/>
    <xf numFmtId="0" fontId="22" fillId="0" borderId="19" xfId="0" applyFont="1" applyBorder="1"/>
    <xf numFmtId="0" fontId="0" fillId="11" borderId="26" xfId="0" applyFill="1" applyBorder="1"/>
    <xf numFmtId="0" fontId="0" fillId="11" borderId="0" xfId="0" applyFill="1" applyBorder="1"/>
    <xf numFmtId="0" fontId="0" fillId="11" borderId="26" xfId="0" applyFill="1" applyBorder="1" applyAlignment="1">
      <alignment vertical="top"/>
    </xf>
    <xf numFmtId="4" fontId="28" fillId="8" borderId="25" xfId="0" applyNumberFormat="1" applyFont="1" applyFill="1" applyBorder="1"/>
    <xf numFmtId="4" fontId="28" fillId="8" borderId="19" xfId="0" applyNumberFormat="1" applyFont="1" applyFill="1" applyBorder="1"/>
    <xf numFmtId="0" fontId="0" fillId="0" borderId="20" xfId="0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</cellXfs>
  <cellStyles count="186">
    <cellStyle name="Čárka 2" xfId="184" xr:uid="{00000000-0005-0000-0000-000001000000}"/>
    <cellStyle name="čtyřimísta" xfId="169" xr:uid="{00000000-0005-0000-0000-000002000000}"/>
    <cellStyle name="Hypertextový odkaz" xfId="53" builtinId="8" hidden="1"/>
    <cellStyle name="Hypertextový odkaz" xfId="57" builtinId="8" hidden="1"/>
    <cellStyle name="Hypertextový odkaz" xfId="61" builtinId="8" hidden="1"/>
    <cellStyle name="Hypertextový odkaz" xfId="65" builtinId="8" hidden="1"/>
    <cellStyle name="Hypertextový odkaz" xfId="69" builtinId="8" hidden="1"/>
    <cellStyle name="Hypertextový odkaz" xfId="73" builtinId="8" hidden="1"/>
    <cellStyle name="Hypertextový odkaz" xfId="77" builtinId="8" hidden="1"/>
    <cellStyle name="Hypertextový odkaz" xfId="81" builtinId="8" hidden="1"/>
    <cellStyle name="Hypertextový odkaz" xfId="85" builtinId="8" hidden="1"/>
    <cellStyle name="Hypertextový odkaz" xfId="89" builtinId="8" hidden="1"/>
    <cellStyle name="Hypertextový odkaz" xfId="93" builtinId="8" hidden="1"/>
    <cellStyle name="Hypertextový odkaz" xfId="97" builtinId="8" hidden="1"/>
    <cellStyle name="Hypertextový odkaz" xfId="101" builtinId="8" hidden="1"/>
    <cellStyle name="Hypertextový odkaz" xfId="105" builtinId="8" hidden="1"/>
    <cellStyle name="Hypertextový odkaz" xfId="109" builtinId="8" hidden="1"/>
    <cellStyle name="Hypertextový odkaz" xfId="113" builtinId="8" hidden="1"/>
    <cellStyle name="Hypertextový odkaz" xfId="117" builtinId="8" hidden="1"/>
    <cellStyle name="Hypertextový odkaz" xfId="121" builtinId="8" hidden="1"/>
    <cellStyle name="Hypertextový odkaz" xfId="125" builtinId="8" hidden="1"/>
    <cellStyle name="Hypertextový odkaz" xfId="129" builtinId="8" hidden="1"/>
    <cellStyle name="Hypertextový odkaz" xfId="133" builtinId="8" hidden="1"/>
    <cellStyle name="Hypertextový odkaz" xfId="137" builtinId="8" hidden="1"/>
    <cellStyle name="Hypertextový odkaz" xfId="141" builtinId="8" hidden="1"/>
    <cellStyle name="Hypertextový odkaz" xfId="145" builtinId="8" hidden="1"/>
    <cellStyle name="Hypertextový odkaz" xfId="149" builtinId="8" hidden="1"/>
    <cellStyle name="Hypertextový odkaz" xfId="153" builtinId="8" hidden="1"/>
    <cellStyle name="Hypertextový odkaz" xfId="157" builtinId="8" hidden="1"/>
    <cellStyle name="Hypertextový odkaz" xfId="161" builtinId="8" hidden="1"/>
    <cellStyle name="Hypertextový odkaz" xfId="165" builtinId="8" hidden="1"/>
    <cellStyle name="Hypertextový odkaz" xfId="167" builtinId="8" hidden="1"/>
    <cellStyle name="Hypertextový odkaz" xfId="163" builtinId="8" hidden="1"/>
    <cellStyle name="Hypertextový odkaz" xfId="159" builtinId="8" hidden="1"/>
    <cellStyle name="Hypertextový odkaz" xfId="155" builtinId="8" hidden="1"/>
    <cellStyle name="Hypertextový odkaz" xfId="151" builtinId="8" hidden="1"/>
    <cellStyle name="Hypertextový odkaz" xfId="147" builtinId="8" hidden="1"/>
    <cellStyle name="Hypertextový odkaz" xfId="143" builtinId="8" hidden="1"/>
    <cellStyle name="Hypertextový odkaz" xfId="139" builtinId="8" hidden="1"/>
    <cellStyle name="Hypertextový odkaz" xfId="135" builtinId="8" hidden="1"/>
    <cellStyle name="Hypertextový odkaz" xfId="131" builtinId="8" hidden="1"/>
    <cellStyle name="Hypertextový odkaz" xfId="127" builtinId="8" hidden="1"/>
    <cellStyle name="Hypertextový odkaz" xfId="123" builtinId="8" hidden="1"/>
    <cellStyle name="Hypertextový odkaz" xfId="119" builtinId="8" hidden="1"/>
    <cellStyle name="Hypertextový odkaz" xfId="115" builtinId="8" hidden="1"/>
    <cellStyle name="Hypertextový odkaz" xfId="111" builtinId="8" hidden="1"/>
    <cellStyle name="Hypertextový odkaz" xfId="107" builtinId="8" hidden="1"/>
    <cellStyle name="Hypertextový odkaz" xfId="103" builtinId="8" hidden="1"/>
    <cellStyle name="Hypertextový odkaz" xfId="99" builtinId="8" hidden="1"/>
    <cellStyle name="Hypertextový odkaz" xfId="95" builtinId="8" hidden="1"/>
    <cellStyle name="Hypertextový odkaz" xfId="91" builtinId="8" hidden="1"/>
    <cellStyle name="Hypertextový odkaz" xfId="87" builtinId="8" hidden="1"/>
    <cellStyle name="Hypertextový odkaz" xfId="83" builtinId="8" hidden="1"/>
    <cellStyle name="Hypertextový odkaz" xfId="79" builtinId="8" hidden="1"/>
    <cellStyle name="Hypertextový odkaz" xfId="75" builtinId="8" hidden="1"/>
    <cellStyle name="Hypertextový odkaz" xfId="71" builtinId="8" hidden="1"/>
    <cellStyle name="Hypertextový odkaz" xfId="67" builtinId="8" hidden="1"/>
    <cellStyle name="Hypertextový odkaz" xfId="63" builtinId="8" hidden="1"/>
    <cellStyle name="Hypertextový odkaz" xfId="59" builtinId="8" hidden="1"/>
    <cellStyle name="Hypertextový odkaz" xfId="55" builtinId="8" hidden="1"/>
    <cellStyle name="Hypertextový odkaz" xfId="51" builtinId="8" hidden="1"/>
    <cellStyle name="Hypertextový odkaz" xfId="17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43" builtinId="8" hidden="1"/>
    <cellStyle name="Hypertextový odkaz" xfId="35" builtinId="8" hidden="1"/>
    <cellStyle name="Hypertextový odkaz" xfId="27" builtinId="8" hidden="1"/>
    <cellStyle name="Hypertextový odkaz" xfId="19" builtinId="8" hidden="1"/>
    <cellStyle name="Hypertextový odkaz" xfId="7" builtinId="8" hidden="1"/>
    <cellStyle name="Hypertextový odkaz" xfId="9" builtinId="8" hidden="1"/>
    <cellStyle name="Hypertextový odkaz" xfId="13" builtinId="8" hidden="1"/>
    <cellStyle name="Hypertextový odkaz" xfId="15" builtinId="8" hidden="1"/>
    <cellStyle name="Hypertextový odkaz" xfId="11" builtinId="8" hidden="1"/>
    <cellStyle name="Hypertextový odkaz" xfId="3" builtinId="8" hidden="1"/>
    <cellStyle name="Hypertextový odkaz" xfId="5" builtinId="8" hidden="1"/>
    <cellStyle name="Hypertextový odkaz" xfId="1" builtinId="8" hidden="1"/>
    <cellStyle name="Měna" xfId="183" builtinId="4"/>
    <cellStyle name="Měna 2" xfId="185" xr:uid="{00000000-0005-0000-0000-000058000000}"/>
    <cellStyle name="Nadpis 1 2" xfId="172" xr:uid="{00000000-0005-0000-0000-000059000000}"/>
    <cellStyle name="Nadpis 2 2" xfId="173" xr:uid="{00000000-0005-0000-0000-00005A000000}"/>
    <cellStyle name="Nadpis 3 2" xfId="174" xr:uid="{00000000-0005-0000-0000-00005B000000}"/>
    <cellStyle name="Nadpis 4 2" xfId="175" xr:uid="{00000000-0005-0000-0000-00005C000000}"/>
    <cellStyle name="Normální" xfId="0" builtinId="0"/>
    <cellStyle name="Normální 2" xfId="171" xr:uid="{00000000-0005-0000-0000-00005E000000}"/>
    <cellStyle name="Normální 24" xfId="176" xr:uid="{00000000-0005-0000-0000-00005F000000}"/>
    <cellStyle name="Normální 26" xfId="177" xr:uid="{00000000-0005-0000-0000-000060000000}"/>
    <cellStyle name="Normální 56" xfId="178" xr:uid="{00000000-0005-0000-0000-000061000000}"/>
    <cellStyle name="Použitý hypertextový odkaz" xfId="88" builtinId="9" hidden="1"/>
    <cellStyle name="Použitý hypertextový odkaz" xfId="90" builtinId="9" hidden="1"/>
    <cellStyle name="Použitý hypertextový odkaz" xfId="92" builtinId="9" hidden="1"/>
    <cellStyle name="Použitý hypertextový odkaz" xfId="96" builtinId="9" hidden="1"/>
    <cellStyle name="Použitý hypertextový odkaz" xfId="98" builtinId="9" hidden="1"/>
    <cellStyle name="Použitý hypertextový odkaz" xfId="100" builtinId="9" hidden="1"/>
    <cellStyle name="Použitý hypertextový odkaz" xfId="104" builtinId="9" hidden="1"/>
    <cellStyle name="Použitý hypertextový odkaz" xfId="106" builtinId="9" hidden="1"/>
    <cellStyle name="Použitý hypertextový odkaz" xfId="108" builtinId="9" hidden="1"/>
    <cellStyle name="Použitý hypertextový odkaz" xfId="112" builtinId="9" hidden="1"/>
    <cellStyle name="Použitý hypertextový odkaz" xfId="114" builtinId="9" hidden="1"/>
    <cellStyle name="Použitý hypertextový odkaz" xfId="116" builtinId="9" hidden="1"/>
    <cellStyle name="Použitý hypertextový odkaz" xfId="120" builtinId="9" hidden="1"/>
    <cellStyle name="Použitý hypertextový odkaz" xfId="122" builtinId="9" hidden="1"/>
    <cellStyle name="Použitý hypertextový odkaz" xfId="124" builtinId="9" hidden="1"/>
    <cellStyle name="Použitý hypertextový odkaz" xfId="128" builtinId="9" hidden="1"/>
    <cellStyle name="Použitý hypertextový odkaz" xfId="130" builtinId="9" hidden="1"/>
    <cellStyle name="Použitý hypertextový odkaz" xfId="132" builtinId="9" hidden="1"/>
    <cellStyle name="Použitý hypertextový odkaz" xfId="136" builtinId="9" hidden="1"/>
    <cellStyle name="Použitý hypertextový odkaz" xfId="138" builtinId="9" hidden="1"/>
    <cellStyle name="Použitý hypertextový odkaz" xfId="140" builtinId="9" hidden="1"/>
    <cellStyle name="Použitý hypertextový odkaz" xfId="144" builtinId="9" hidden="1"/>
    <cellStyle name="Použitý hypertextový odkaz" xfId="146" builtinId="9" hidden="1"/>
    <cellStyle name="Použitý hypertextový odkaz" xfId="148" builtinId="9" hidden="1"/>
    <cellStyle name="Použitý hypertextový odkaz" xfId="152" builtinId="9" hidden="1"/>
    <cellStyle name="Použitý hypertextový odkaz" xfId="154" builtinId="9" hidden="1"/>
    <cellStyle name="Použitý hypertextový odkaz" xfId="156" builtinId="9" hidden="1"/>
    <cellStyle name="Použitý hypertextový odkaz" xfId="160" builtinId="9" hidden="1"/>
    <cellStyle name="Použitý hypertextový odkaz" xfId="162" builtinId="9" hidden="1"/>
    <cellStyle name="Použitý hypertextový odkaz" xfId="164" builtinId="9" hidden="1"/>
    <cellStyle name="Použitý hypertextový odkaz" xfId="168" builtinId="9" hidden="1"/>
    <cellStyle name="Použitý hypertextový odkaz" xfId="166" builtinId="9" hidden="1"/>
    <cellStyle name="Použitý hypertextový odkaz" xfId="158" builtinId="9" hidden="1"/>
    <cellStyle name="Použitý hypertextový odkaz" xfId="150" builtinId="9" hidden="1"/>
    <cellStyle name="Použitý hypertextový odkaz" xfId="142" builtinId="9" hidden="1"/>
    <cellStyle name="Použitý hypertextový odkaz" xfId="134" builtinId="9" hidden="1"/>
    <cellStyle name="Použitý hypertextový odkaz" xfId="126" builtinId="9" hidden="1"/>
    <cellStyle name="Použitý hypertextový odkaz" xfId="118" builtinId="9" hidden="1"/>
    <cellStyle name="Použitý hypertextový odkaz" xfId="110" builtinId="9" hidden="1"/>
    <cellStyle name="Použitý hypertextový odkaz" xfId="102" builtinId="9" hidden="1"/>
    <cellStyle name="Použitý hypertextový odkaz" xfId="94" builtinId="9" hidden="1"/>
    <cellStyle name="Použitý hypertextový odkaz" xfId="8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4" builtinId="9" hidden="1"/>
    <cellStyle name="Použitý hypertextový odkaz" xfId="66" builtinId="9" hidden="1"/>
    <cellStyle name="Použitý hypertextový odkaz" xfId="68" builtinId="9" hidden="1"/>
    <cellStyle name="Použitý hypertextový odkaz" xfId="70" builtinId="9" hidden="1"/>
    <cellStyle name="Použitý hypertextový odkaz" xfId="72" builtinId="9" hidden="1"/>
    <cellStyle name="Použitý hypertextový odkaz" xfId="74" builtinId="9" hidden="1"/>
    <cellStyle name="Použitý hypertextový odkaz" xfId="76" builtinId="9" hidden="1"/>
    <cellStyle name="Použitý hypertextový odkaz" xfId="80" builtinId="9" hidden="1"/>
    <cellStyle name="Použitý hypertextový odkaz" xfId="82" builtinId="9" hidden="1"/>
    <cellStyle name="Použitý hypertextový odkaz" xfId="84" builtinId="9" hidden="1"/>
    <cellStyle name="Použitý hypertextový odkaz" xfId="78" builtinId="9" hidden="1"/>
    <cellStyle name="Použitý hypertextový odkaz" xfId="62" builtinId="9" hidden="1"/>
    <cellStyle name="Použitý hypertextový odkaz" xfId="4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0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6" builtinId="9" hidden="1"/>
    <cellStyle name="Použitý hypertextový odkaz" xfId="8" builtinId="9" hidden="1"/>
    <cellStyle name="Použitý hypertextový odkaz" xfId="4" builtinId="9" hidden="1"/>
    <cellStyle name="Použitý hypertextový odkaz" xfId="2" builtinId="9" hidden="1"/>
    <cellStyle name="Poznámka 2" xfId="179" xr:uid="{00000000-0005-0000-0000-0000B6000000}"/>
    <cellStyle name="třimísta" xfId="170" xr:uid="{00000000-0005-0000-0000-0000B7000000}"/>
    <cellStyle name="Vstup 2" xfId="180" xr:uid="{00000000-0005-0000-0000-0000B8000000}"/>
    <cellStyle name="Výpočet 2" xfId="181" xr:uid="{00000000-0005-0000-0000-0000B9000000}"/>
    <cellStyle name="Výstup 2" xfId="182" xr:uid="{00000000-0005-0000-0000-0000B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tr%20&#352;i&#353;ka\Plocha\Kopie%20-%20Rozpo&#269;et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řehled lokalit"/>
      <sheetName val="sortiment"/>
      <sheetName val="LOK 1"/>
      <sheetName val="LOK 2"/>
      <sheetName val="LOK 3 "/>
      <sheetName val="LOK 4"/>
      <sheetName val="LOK 5"/>
      <sheetName val="LOK 6"/>
      <sheetName val="LOK 7"/>
      <sheetName val="LOK 8"/>
      <sheetName val="LOK 9"/>
      <sheetName val="LOK 10"/>
      <sheetName val="LOK 11"/>
      <sheetName val="LOK 12"/>
      <sheetName val="LOK 13"/>
      <sheetName val="LOK 14"/>
      <sheetName val="LOK 15"/>
      <sheetName val="LOK 16"/>
      <sheetName val="LOK 17"/>
      <sheetName val="LOK 18"/>
      <sheetName val="následná péče"/>
      <sheetName val="substrá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L30">
            <v>34354.486000000004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topLeftCell="A16" zoomScaleNormal="100" workbookViewId="0">
      <selection activeCell="B1" sqref="B1"/>
    </sheetView>
  </sheetViews>
  <sheetFormatPr defaultColWidth="8.85546875" defaultRowHeight="15" x14ac:dyDescent="0.25"/>
  <cols>
    <col min="1" max="1" width="3.42578125" customWidth="1"/>
    <col min="2" max="3" width="30.7109375" customWidth="1"/>
    <col min="4" max="5" width="20" bestFit="1" customWidth="1"/>
    <col min="6" max="6" width="22.7109375" customWidth="1"/>
    <col min="7" max="7" width="20" bestFit="1" customWidth="1"/>
    <col min="8" max="8" width="3.5703125" customWidth="1"/>
    <col min="9" max="9" width="32.5703125" bestFit="1" customWidth="1"/>
    <col min="10" max="10" width="3.85546875" customWidth="1"/>
    <col min="11" max="11" width="19.140625" customWidth="1"/>
    <col min="12" max="12" width="19.7109375" bestFit="1" customWidth="1"/>
    <col min="13" max="13" width="20.85546875" bestFit="1" customWidth="1"/>
  </cols>
  <sheetData>
    <row r="1" spans="1:13" ht="19.5" thickBot="1" x14ac:dyDescent="0.35">
      <c r="B1" s="122" t="s">
        <v>176</v>
      </c>
      <c r="C1" s="122"/>
      <c r="E1" s="46"/>
    </row>
    <row r="2" spans="1:13" ht="15.75" thickBot="1" x14ac:dyDescent="0.3">
      <c r="C2" t="s">
        <v>177</v>
      </c>
      <c r="D2" s="142" t="s">
        <v>178</v>
      </c>
      <c r="E2" s="121" t="s">
        <v>179</v>
      </c>
      <c r="F2" s="143" t="s">
        <v>180</v>
      </c>
      <c r="G2" s="143" t="s">
        <v>181</v>
      </c>
      <c r="H2" s="53"/>
      <c r="I2" s="144" t="s">
        <v>185</v>
      </c>
      <c r="J2" s="48"/>
      <c r="K2" s="154" t="s">
        <v>186</v>
      </c>
      <c r="L2" s="145"/>
      <c r="M2" s="146"/>
    </row>
    <row r="3" spans="1:13" ht="15.75" thickBot="1" x14ac:dyDescent="0.3">
      <c r="B3" s="121"/>
      <c r="C3" s="46"/>
      <c r="D3" s="46"/>
      <c r="E3" s="46"/>
      <c r="F3" s="46"/>
      <c r="G3" s="46"/>
      <c r="H3" s="53"/>
      <c r="J3" s="48"/>
      <c r="K3" s="147" t="s">
        <v>182</v>
      </c>
      <c r="L3" s="148" t="s">
        <v>183</v>
      </c>
      <c r="M3" s="147" t="s">
        <v>184</v>
      </c>
    </row>
    <row r="4" spans="1:13" ht="15.75" thickBot="1" x14ac:dyDescent="0.3">
      <c r="B4" s="55"/>
      <c r="C4" s="55"/>
      <c r="D4" s="55"/>
      <c r="E4" s="55"/>
      <c r="F4" s="55"/>
      <c r="G4" s="55"/>
      <c r="H4" s="53"/>
      <c r="J4" s="48"/>
      <c r="K4" s="149"/>
      <c r="L4" s="150"/>
      <c r="M4" s="149"/>
    </row>
    <row r="5" spans="1:13" x14ac:dyDescent="0.25">
      <c r="B5" s="37" t="s">
        <v>0</v>
      </c>
      <c r="C5" s="37"/>
      <c r="D5" s="40" t="s">
        <v>1</v>
      </c>
      <c r="E5" s="40" t="s">
        <v>1</v>
      </c>
      <c r="F5" s="40" t="s">
        <v>1</v>
      </c>
      <c r="G5" s="40" t="s">
        <v>1</v>
      </c>
      <c r="H5" s="126"/>
      <c r="I5" s="40" t="s">
        <v>1</v>
      </c>
      <c r="J5" s="48"/>
      <c r="K5" s="149"/>
      <c r="L5" s="150"/>
      <c r="M5" s="149"/>
    </row>
    <row r="6" spans="1:13" ht="15.75" x14ac:dyDescent="0.25">
      <c r="B6" s="41" t="s">
        <v>2</v>
      </c>
      <c r="D6" s="58">
        <v>652721.12</v>
      </c>
      <c r="E6" s="58">
        <v>694766.17</v>
      </c>
      <c r="F6" s="58">
        <v>538616.53</v>
      </c>
      <c r="G6" s="58">
        <v>611834.18000000005</v>
      </c>
      <c r="H6" s="127"/>
      <c r="I6" s="133">
        <v>538616.53</v>
      </c>
      <c r="J6" s="48"/>
      <c r="K6" s="149"/>
      <c r="L6" s="150"/>
      <c r="M6" s="149"/>
    </row>
    <row r="7" spans="1:13" ht="15.75" x14ac:dyDescent="0.25">
      <c r="B7" s="41" t="s">
        <v>3</v>
      </c>
      <c r="D7" s="58">
        <v>18379.990000000002</v>
      </c>
      <c r="E7" s="58">
        <v>16761.150000000001</v>
      </c>
      <c r="F7" s="58">
        <v>12271.28</v>
      </c>
      <c r="G7" s="58">
        <v>16950.72</v>
      </c>
      <c r="H7" s="127"/>
      <c r="I7" s="133">
        <v>12271.28</v>
      </c>
      <c r="J7" s="48"/>
      <c r="K7" s="149"/>
      <c r="L7" s="150"/>
      <c r="M7" s="149"/>
    </row>
    <row r="8" spans="1:13" ht="16.5" thickBot="1" x14ac:dyDescent="0.3">
      <c r="B8" s="56" t="s">
        <v>4</v>
      </c>
      <c r="C8" s="55"/>
      <c r="D8" s="59">
        <v>112293.3</v>
      </c>
      <c r="E8" s="59">
        <v>106480.41</v>
      </c>
      <c r="F8" s="59">
        <v>84371.4</v>
      </c>
      <c r="G8" s="59">
        <v>106609.46</v>
      </c>
      <c r="H8" s="128"/>
      <c r="I8" s="134">
        <v>84371.4</v>
      </c>
      <c r="J8" s="48"/>
      <c r="K8" s="149"/>
      <c r="L8" s="150"/>
      <c r="M8" s="149"/>
    </row>
    <row r="9" spans="1:13" ht="16.5" thickBot="1" x14ac:dyDescent="0.3">
      <c r="A9" s="48"/>
      <c r="B9" s="49"/>
      <c r="C9" s="50" t="s">
        <v>5</v>
      </c>
      <c r="D9" s="60">
        <f>SUM(D6:D8)</f>
        <v>783394.41</v>
      </c>
      <c r="E9" s="60">
        <f>SUM(E6:E8)</f>
        <v>818007.7300000001</v>
      </c>
      <c r="F9" s="60">
        <f>SUM(F6:F8)</f>
        <v>635259.21000000008</v>
      </c>
      <c r="G9" s="60">
        <f>SUM(G6:G8)</f>
        <v>735394.36</v>
      </c>
      <c r="H9" s="129"/>
      <c r="I9" s="135">
        <f>SUM(I6:I8)</f>
        <v>635259.21000000008</v>
      </c>
      <c r="J9" s="48"/>
      <c r="K9" s="149"/>
      <c r="L9" s="150"/>
      <c r="M9" s="149"/>
    </row>
    <row r="10" spans="1:13" ht="15.75" x14ac:dyDescent="0.25">
      <c r="A10" s="48"/>
      <c r="B10" s="49"/>
      <c r="C10" s="50" t="s">
        <v>6</v>
      </c>
      <c r="D10" s="47">
        <v>84669.22</v>
      </c>
      <c r="E10" s="47">
        <v>104062.22</v>
      </c>
      <c r="F10" s="47">
        <v>130000</v>
      </c>
      <c r="G10" s="47">
        <v>96891.17</v>
      </c>
      <c r="H10" s="127"/>
      <c r="I10" s="136">
        <v>130000</v>
      </c>
      <c r="J10" s="48"/>
      <c r="K10" s="149"/>
      <c r="L10" s="150"/>
      <c r="M10" s="149"/>
    </row>
    <row r="11" spans="1:13" ht="15.75" x14ac:dyDescent="0.25">
      <c r="A11" s="48"/>
      <c r="B11" s="49"/>
      <c r="C11" s="50" t="s">
        <v>7</v>
      </c>
      <c r="D11" s="47">
        <v>62410.32</v>
      </c>
      <c r="E11" s="47">
        <v>83514.61</v>
      </c>
      <c r="F11" s="47">
        <v>114000</v>
      </c>
      <c r="G11" s="47">
        <v>73323.5</v>
      </c>
      <c r="H11" s="127"/>
      <c r="I11" s="136">
        <v>114000</v>
      </c>
      <c r="J11" s="48"/>
      <c r="K11" s="149"/>
      <c r="L11" s="150"/>
      <c r="M11" s="149"/>
    </row>
    <row r="12" spans="1:13" ht="15.75" x14ac:dyDescent="0.25">
      <c r="A12" s="48"/>
      <c r="B12" s="49"/>
      <c r="C12" s="50" t="s">
        <v>8</v>
      </c>
      <c r="D12" s="47">
        <v>26305.32</v>
      </c>
      <c r="E12" s="47">
        <v>33003.97</v>
      </c>
      <c r="F12" s="47">
        <v>40000</v>
      </c>
      <c r="G12" s="47">
        <v>22730</v>
      </c>
      <c r="H12" s="127"/>
      <c r="I12" s="136">
        <v>40000</v>
      </c>
      <c r="J12" s="48"/>
      <c r="K12" s="149"/>
      <c r="L12" s="150"/>
      <c r="M12" s="149"/>
    </row>
    <row r="13" spans="1:13" ht="16.5" thickBot="1" x14ac:dyDescent="0.3">
      <c r="A13" s="51"/>
      <c r="B13" s="56"/>
      <c r="C13" s="51"/>
      <c r="D13" s="130">
        <f>SUM(D9:D12)</f>
        <v>956779.2699999999</v>
      </c>
      <c r="E13" s="130">
        <f>SUM(E9:E12)</f>
        <v>1038588.53</v>
      </c>
      <c r="F13" s="123">
        <f>SUM(F9:F12)</f>
        <v>919259.21000000008</v>
      </c>
      <c r="G13" s="130">
        <f>SUM(G9:G12)</f>
        <v>928339.03</v>
      </c>
      <c r="H13" s="130"/>
      <c r="I13" s="137">
        <f>SUM(I9:I12)</f>
        <v>919259.21000000008</v>
      </c>
      <c r="J13" s="48"/>
      <c r="K13" s="149"/>
      <c r="L13" s="150"/>
      <c r="M13" s="149"/>
    </row>
    <row r="14" spans="1:13" ht="15.75" x14ac:dyDescent="0.25">
      <c r="B14" s="41" t="s">
        <v>9</v>
      </c>
      <c r="D14" s="58">
        <v>93683.41</v>
      </c>
      <c r="E14" s="58">
        <v>127163.79</v>
      </c>
      <c r="F14" s="58">
        <v>111264.89</v>
      </c>
      <c r="G14" s="58">
        <v>109366.45</v>
      </c>
      <c r="H14" s="127"/>
      <c r="I14" s="133">
        <v>93683.41</v>
      </c>
      <c r="J14" s="48"/>
      <c r="K14" s="149"/>
      <c r="L14" s="150"/>
      <c r="M14" s="149"/>
    </row>
    <row r="15" spans="1:13" ht="15.75" x14ac:dyDescent="0.25">
      <c r="B15" s="41" t="s">
        <v>10</v>
      </c>
      <c r="D15" s="58">
        <v>39470.21</v>
      </c>
      <c r="E15" s="58">
        <v>43809.99</v>
      </c>
      <c r="F15" s="58">
        <v>31054.49</v>
      </c>
      <c r="G15" s="58">
        <v>38363.25</v>
      </c>
      <c r="H15" s="127"/>
      <c r="I15" s="133">
        <v>39470.21</v>
      </c>
      <c r="J15" s="48"/>
      <c r="K15" s="151"/>
      <c r="L15" s="150"/>
      <c r="M15" s="149"/>
    </row>
    <row r="16" spans="1:13" ht="15.75" x14ac:dyDescent="0.25">
      <c r="B16" s="41" t="s">
        <v>11</v>
      </c>
      <c r="D16" s="58">
        <v>39370.21</v>
      </c>
      <c r="E16" s="58">
        <v>40974.99</v>
      </c>
      <c r="F16" s="58">
        <v>31104.49</v>
      </c>
      <c r="G16" s="58">
        <v>34588.25</v>
      </c>
      <c r="H16" s="127"/>
      <c r="I16" s="133">
        <v>39370.21</v>
      </c>
      <c r="J16" s="48"/>
      <c r="K16" s="149"/>
      <c r="L16" s="150"/>
      <c r="M16" s="149"/>
    </row>
    <row r="17" spans="1:13" ht="15.75" x14ac:dyDescent="0.25">
      <c r="B17" s="41" t="s">
        <v>12</v>
      </c>
      <c r="D17" s="47">
        <v>64005.31</v>
      </c>
      <c r="E17" s="47">
        <v>45059.99</v>
      </c>
      <c r="F17" s="47">
        <v>41631.730000000003</v>
      </c>
      <c r="G17" s="47">
        <v>45544.88</v>
      </c>
      <c r="H17" s="127"/>
      <c r="I17" s="136">
        <v>64005.31</v>
      </c>
      <c r="J17" s="48"/>
      <c r="K17" s="149"/>
      <c r="L17" s="150"/>
      <c r="M17" s="149"/>
    </row>
    <row r="18" spans="1:13" ht="15.75" x14ac:dyDescent="0.25">
      <c r="B18" s="41" t="s">
        <v>13</v>
      </c>
      <c r="D18" s="47">
        <v>39470.21</v>
      </c>
      <c r="E18" s="47">
        <v>49479.99</v>
      </c>
      <c r="F18" s="47">
        <v>34354.49</v>
      </c>
      <c r="G18" s="47">
        <v>45113.25</v>
      </c>
      <c r="H18" s="127"/>
      <c r="I18" s="136">
        <v>39470.21</v>
      </c>
      <c r="J18" s="48"/>
      <c r="K18" s="149"/>
      <c r="L18" s="150"/>
      <c r="M18" s="149"/>
    </row>
    <row r="19" spans="1:13" ht="16.5" thickBot="1" x14ac:dyDescent="0.3">
      <c r="B19" s="56" t="s">
        <v>14</v>
      </c>
      <c r="C19" s="55"/>
      <c r="D19" s="52">
        <v>19335.099999999999</v>
      </c>
      <c r="E19" s="52">
        <v>19070</v>
      </c>
      <c r="F19" s="52">
        <v>13757.24</v>
      </c>
      <c r="G19" s="52">
        <v>15806.62</v>
      </c>
      <c r="H19" s="128"/>
      <c r="I19" s="138">
        <v>19335.099999999999</v>
      </c>
      <c r="J19" s="48"/>
      <c r="K19" s="149"/>
      <c r="L19" s="150"/>
      <c r="M19" s="149"/>
    </row>
    <row r="20" spans="1:13" ht="16.5" thickBot="1" x14ac:dyDescent="0.3">
      <c r="A20" s="48"/>
      <c r="B20" s="49"/>
      <c r="C20" s="50" t="s">
        <v>15</v>
      </c>
      <c r="D20" s="60">
        <f>SUM(D14:D19)</f>
        <v>295334.44999999995</v>
      </c>
      <c r="E20" s="60">
        <f>SUM(E14:E19)</f>
        <v>325558.75</v>
      </c>
      <c r="F20" s="60">
        <f>SUM(F14:F19)</f>
        <v>263167.33</v>
      </c>
      <c r="G20" s="60">
        <f>SUM(G14:G19)</f>
        <v>288782.7</v>
      </c>
      <c r="H20" s="129"/>
      <c r="I20" s="135">
        <f>SUM(I14:I19)</f>
        <v>295334.44999999995</v>
      </c>
      <c r="J20" s="48"/>
      <c r="K20" s="149"/>
      <c r="L20" s="150"/>
      <c r="M20" s="149"/>
    </row>
    <row r="21" spans="1:13" ht="15.75" x14ac:dyDescent="0.25">
      <c r="A21" s="48"/>
      <c r="B21" s="49"/>
      <c r="C21" s="50" t="s">
        <v>6</v>
      </c>
      <c r="D21" s="47">
        <v>11664.72</v>
      </c>
      <c r="E21" s="47">
        <v>14520.31</v>
      </c>
      <c r="F21" s="47">
        <v>21469.91</v>
      </c>
      <c r="G21" s="47">
        <v>33372.699999999997</v>
      </c>
      <c r="H21" s="127"/>
      <c r="I21" s="136">
        <v>11664.72</v>
      </c>
      <c r="J21" s="48"/>
      <c r="K21" s="149"/>
      <c r="L21" s="150"/>
      <c r="M21" s="149"/>
    </row>
    <row r="22" spans="1:13" ht="15.75" x14ac:dyDescent="0.25">
      <c r="A22" s="48"/>
      <c r="B22" s="49"/>
      <c r="C22" s="50" t="s">
        <v>7</v>
      </c>
      <c r="D22" s="47">
        <v>8608.32</v>
      </c>
      <c r="E22" s="47">
        <v>11653.2</v>
      </c>
      <c r="F22" s="47">
        <v>20101.849999999999</v>
      </c>
      <c r="G22" s="47">
        <v>26197.8</v>
      </c>
      <c r="H22" s="127"/>
      <c r="I22" s="136">
        <v>8608.32</v>
      </c>
      <c r="J22" s="48"/>
      <c r="K22" s="149"/>
      <c r="L22" s="150"/>
      <c r="M22" s="149"/>
    </row>
    <row r="23" spans="1:13" ht="15.75" x14ac:dyDescent="0.25">
      <c r="A23" s="48"/>
      <c r="B23" s="49"/>
      <c r="C23" s="50" t="s">
        <v>8</v>
      </c>
      <c r="D23" s="47">
        <v>3628.32</v>
      </c>
      <c r="E23" s="47">
        <v>4605.2</v>
      </c>
      <c r="F23" s="47">
        <v>17711.09</v>
      </c>
      <c r="G23" s="47">
        <v>15206.2</v>
      </c>
      <c r="H23" s="127"/>
      <c r="I23" s="136">
        <v>3628.32</v>
      </c>
      <c r="J23" s="48"/>
      <c r="K23" s="149"/>
      <c r="L23" s="150"/>
      <c r="M23" s="149"/>
    </row>
    <row r="24" spans="1:13" ht="16.5" thickBot="1" x14ac:dyDescent="0.3">
      <c r="A24" s="51"/>
      <c r="B24" s="56"/>
      <c r="C24" s="51"/>
      <c r="D24" s="123">
        <f>SUM(D20:D23)</f>
        <v>319235.80999999994</v>
      </c>
      <c r="E24" s="130">
        <f>SUM(E20:E23)</f>
        <v>356337.46</v>
      </c>
      <c r="F24" s="130">
        <f>SUM(F20:F23)</f>
        <v>322450.18</v>
      </c>
      <c r="G24" s="130">
        <f>SUM(G20:G23)</f>
        <v>363559.4</v>
      </c>
      <c r="H24" s="130"/>
      <c r="I24" s="137">
        <f>SUM(I20:I23)</f>
        <v>319235.80999999994</v>
      </c>
      <c r="J24" s="48"/>
      <c r="K24" s="149"/>
      <c r="L24" s="150"/>
      <c r="M24" s="149"/>
    </row>
    <row r="25" spans="1:13" ht="15.75" x14ac:dyDescent="0.25">
      <c r="B25" s="41" t="s">
        <v>16</v>
      </c>
      <c r="D25" s="47">
        <v>100235.86</v>
      </c>
      <c r="E25" s="47">
        <v>104323.31</v>
      </c>
      <c r="F25" s="47">
        <v>72491</v>
      </c>
      <c r="G25" s="47">
        <v>89051.82</v>
      </c>
      <c r="H25" s="127"/>
      <c r="I25" s="136">
        <v>72491</v>
      </c>
      <c r="J25" s="48"/>
      <c r="K25" s="149"/>
      <c r="L25" s="150"/>
      <c r="M25" s="149"/>
    </row>
    <row r="26" spans="1:13" ht="15.75" x14ac:dyDescent="0.25">
      <c r="B26" s="41" t="s">
        <v>17</v>
      </c>
      <c r="D26" s="47">
        <v>108443.07</v>
      </c>
      <c r="E26" s="47">
        <v>143749.98000000001</v>
      </c>
      <c r="F26" s="47">
        <v>87125.84</v>
      </c>
      <c r="G26" s="47">
        <v>95786.44</v>
      </c>
      <c r="H26" s="127"/>
      <c r="I26" s="136">
        <v>87125.84</v>
      </c>
      <c r="J26" s="48"/>
      <c r="K26" s="149"/>
      <c r="L26" s="150"/>
      <c r="M26" s="149"/>
    </row>
    <row r="27" spans="1:13" ht="15.75" x14ac:dyDescent="0.25">
      <c r="B27" s="41" t="s">
        <v>18</v>
      </c>
      <c r="D27" s="47">
        <v>73191.92</v>
      </c>
      <c r="E27" s="47">
        <v>59339.68</v>
      </c>
      <c r="F27" s="47">
        <v>45923.09</v>
      </c>
      <c r="G27" s="47">
        <v>48600.84</v>
      </c>
      <c r="H27" s="127"/>
      <c r="I27" s="136">
        <v>45923.09</v>
      </c>
      <c r="J27" s="48"/>
      <c r="K27" s="149"/>
      <c r="L27" s="150"/>
      <c r="M27" s="149"/>
    </row>
    <row r="28" spans="1:13" ht="15.75" x14ac:dyDescent="0.25">
      <c r="B28" s="41" t="s">
        <v>19</v>
      </c>
      <c r="D28" s="47">
        <v>102675.52</v>
      </c>
      <c r="E28" s="47">
        <v>99804.98</v>
      </c>
      <c r="F28" s="47">
        <v>73774.3</v>
      </c>
      <c r="G28" s="47">
        <v>95683.13</v>
      </c>
      <c r="H28" s="127"/>
      <c r="I28" s="136">
        <v>73774.3</v>
      </c>
      <c r="J28" s="48"/>
      <c r="K28" s="149"/>
      <c r="L28" s="150"/>
      <c r="M28" s="149"/>
    </row>
    <row r="29" spans="1:13" ht="16.5" thickBot="1" x14ac:dyDescent="0.3">
      <c r="B29" s="56" t="s">
        <v>20</v>
      </c>
      <c r="C29" s="55"/>
      <c r="D29" s="52">
        <v>12442.75</v>
      </c>
      <c r="E29" s="52">
        <v>10025.129999999999</v>
      </c>
      <c r="F29" s="52">
        <v>10030.26</v>
      </c>
      <c r="G29" s="52">
        <v>10143.61</v>
      </c>
      <c r="H29" s="128"/>
      <c r="I29" s="138">
        <v>10030.26</v>
      </c>
      <c r="J29" s="48"/>
      <c r="K29" s="149"/>
      <c r="L29" s="150"/>
      <c r="M29" s="149"/>
    </row>
    <row r="30" spans="1:13" ht="16.5" thickBot="1" x14ac:dyDescent="0.3">
      <c r="A30" s="48"/>
      <c r="B30" s="49"/>
      <c r="C30" s="50" t="s">
        <v>21</v>
      </c>
      <c r="D30" s="60">
        <f>SUM(D25:D29)</f>
        <v>396989.12</v>
      </c>
      <c r="E30" s="60">
        <f>SUM(E25:E29)</f>
        <v>417243.08</v>
      </c>
      <c r="F30" s="125">
        <f>SUM(F25:F29)</f>
        <v>289344.49</v>
      </c>
      <c r="G30" s="60">
        <f>SUM(G25:G29)</f>
        <v>339265.83999999997</v>
      </c>
      <c r="H30" s="129"/>
      <c r="I30" s="139">
        <f>SUM(I25:I29)</f>
        <v>289344.49</v>
      </c>
      <c r="J30" s="48"/>
      <c r="K30" s="149"/>
      <c r="L30" s="150"/>
      <c r="M30" s="149"/>
    </row>
    <row r="31" spans="1:13" ht="15.75" x14ac:dyDescent="0.25">
      <c r="A31" s="48"/>
      <c r="B31" s="49"/>
      <c r="C31" s="50" t="s">
        <v>6</v>
      </c>
      <c r="D31" s="47">
        <v>22357.38</v>
      </c>
      <c r="E31" s="47">
        <v>29040.62</v>
      </c>
      <c r="F31" s="47">
        <v>30000</v>
      </c>
      <c r="G31" s="47">
        <v>48658.67</v>
      </c>
      <c r="H31" s="127"/>
      <c r="I31" s="136">
        <v>30000</v>
      </c>
      <c r="J31" s="48"/>
      <c r="K31" s="149"/>
      <c r="L31" s="150"/>
      <c r="M31" s="149"/>
    </row>
    <row r="32" spans="1:13" ht="15.75" x14ac:dyDescent="0.25">
      <c r="A32" s="48"/>
      <c r="B32" s="49"/>
      <c r="C32" s="50" t="s">
        <v>7</v>
      </c>
      <c r="D32" s="47">
        <v>16499.28</v>
      </c>
      <c r="E32" s="47">
        <v>23306.400000000001</v>
      </c>
      <c r="F32" s="47">
        <v>40000</v>
      </c>
      <c r="G32" s="47">
        <v>39194</v>
      </c>
      <c r="H32" s="127"/>
      <c r="I32" s="136">
        <v>40000</v>
      </c>
      <c r="J32" s="48"/>
      <c r="K32" s="149"/>
      <c r="L32" s="150"/>
      <c r="M32" s="149"/>
    </row>
    <row r="33" spans="1:13" ht="15.75" x14ac:dyDescent="0.25">
      <c r="A33" s="53"/>
      <c r="B33" s="49"/>
      <c r="C33" s="50" t="s">
        <v>8</v>
      </c>
      <c r="D33" s="47">
        <v>6954.28</v>
      </c>
      <c r="E33" s="47">
        <v>9210.42</v>
      </c>
      <c r="F33" s="47">
        <v>20000</v>
      </c>
      <c r="G33" s="47">
        <v>17417</v>
      </c>
      <c r="H33" s="127"/>
      <c r="I33" s="136">
        <v>20000</v>
      </c>
      <c r="J33" s="48"/>
      <c r="K33" s="149"/>
      <c r="L33" s="150"/>
      <c r="M33" s="149"/>
    </row>
    <row r="34" spans="1:13" ht="16.5" thickBot="1" x14ac:dyDescent="0.3">
      <c r="A34" s="51"/>
      <c r="B34" s="56"/>
      <c r="C34" s="51"/>
      <c r="D34" s="130">
        <f>SUM(D30:D33)</f>
        <v>442800.06000000006</v>
      </c>
      <c r="E34" s="130">
        <f>SUM(E30:E33)</f>
        <v>478800.52</v>
      </c>
      <c r="F34" s="123">
        <f>SUM(F30:F33)</f>
        <v>379344.49</v>
      </c>
      <c r="G34" s="130">
        <f>SUM(G30:G33)</f>
        <v>444535.50999999995</v>
      </c>
      <c r="H34" s="130"/>
      <c r="I34" s="137">
        <f>SUM(I30:I33)</f>
        <v>379344.49</v>
      </c>
      <c r="J34" s="48"/>
      <c r="K34" s="149"/>
      <c r="L34" s="150"/>
      <c r="M34" s="149"/>
    </row>
    <row r="35" spans="1:13" ht="15.75" x14ac:dyDescent="0.25">
      <c r="B35" s="41" t="s">
        <v>22</v>
      </c>
      <c r="D35" s="47">
        <v>88672.85</v>
      </c>
      <c r="E35" s="47">
        <v>90661.440000000002</v>
      </c>
      <c r="F35" s="47">
        <v>63439.54</v>
      </c>
      <c r="G35" s="47">
        <v>83576.59</v>
      </c>
      <c r="H35" s="127"/>
      <c r="I35" s="136">
        <v>88672.85</v>
      </c>
      <c r="J35" s="48"/>
      <c r="K35" s="149"/>
      <c r="L35" s="150"/>
      <c r="M35" s="149"/>
    </row>
    <row r="36" spans="1:13" ht="15.75" x14ac:dyDescent="0.25">
      <c r="B36" s="41" t="s">
        <v>23</v>
      </c>
      <c r="D36" s="47">
        <v>298407.5</v>
      </c>
      <c r="E36" s="47">
        <v>289838.89</v>
      </c>
      <c r="F36" s="47">
        <v>199833</v>
      </c>
      <c r="G36" s="47">
        <v>271591.14</v>
      </c>
      <c r="H36" s="127"/>
      <c r="I36" s="136">
        <v>298407.5</v>
      </c>
      <c r="J36" s="48"/>
      <c r="K36" s="149"/>
      <c r="L36" s="150"/>
      <c r="M36" s="149"/>
    </row>
    <row r="37" spans="1:13" ht="15.75" x14ac:dyDescent="0.25">
      <c r="B37" s="41" t="s">
        <v>24</v>
      </c>
      <c r="D37" s="47">
        <v>212686.14</v>
      </c>
      <c r="E37" s="47">
        <v>272139.96000000002</v>
      </c>
      <c r="F37" s="47">
        <v>188729.67</v>
      </c>
      <c r="G37" s="47">
        <v>248122.88</v>
      </c>
      <c r="H37" s="127"/>
      <c r="I37" s="136">
        <v>212686.14</v>
      </c>
      <c r="J37" s="48"/>
      <c r="K37" s="149"/>
      <c r="L37" s="150"/>
      <c r="M37" s="149"/>
    </row>
    <row r="38" spans="1:13" ht="16.5" thickBot="1" x14ac:dyDescent="0.3">
      <c r="B38" s="56" t="s">
        <v>25</v>
      </c>
      <c r="C38" s="55"/>
      <c r="D38" s="52">
        <v>22349.84</v>
      </c>
      <c r="E38" s="52">
        <v>223432.95999999999</v>
      </c>
      <c r="F38" s="52">
        <v>164698.51999999999</v>
      </c>
      <c r="G38" s="52">
        <v>173044.32</v>
      </c>
      <c r="H38" s="128"/>
      <c r="I38" s="138">
        <v>22349.84</v>
      </c>
      <c r="J38" s="48"/>
      <c r="K38" s="149"/>
      <c r="L38" s="150"/>
      <c r="M38" s="149"/>
    </row>
    <row r="39" spans="1:13" ht="16.5" thickBot="1" x14ac:dyDescent="0.3">
      <c r="A39" s="48"/>
      <c r="B39" s="49"/>
      <c r="C39" s="50" t="s">
        <v>26</v>
      </c>
      <c r="D39" s="60">
        <f>SUM(D35:D38)</f>
        <v>622116.32999999996</v>
      </c>
      <c r="E39" s="60">
        <f>SUM(E35:E38)</f>
        <v>876073.25</v>
      </c>
      <c r="F39" s="60">
        <f>SUM(F35:F38)</f>
        <v>616700.73</v>
      </c>
      <c r="G39" s="60">
        <f>SUM(G35:G38)</f>
        <v>776334.92999999993</v>
      </c>
      <c r="H39" s="129"/>
      <c r="I39" s="135">
        <f>SUM(I35:I38)</f>
        <v>622116.32999999996</v>
      </c>
      <c r="J39" s="48"/>
      <c r="K39" s="149"/>
      <c r="L39" s="150"/>
      <c r="M39" s="149"/>
    </row>
    <row r="40" spans="1:13" ht="15.75" x14ac:dyDescent="0.25">
      <c r="A40" s="48"/>
      <c r="B40" s="49"/>
      <c r="C40" s="50" t="s">
        <v>6</v>
      </c>
      <c r="D40" s="47">
        <v>62697.87</v>
      </c>
      <c r="E40" s="47">
        <v>78046.67</v>
      </c>
      <c r="F40" s="47">
        <v>90000</v>
      </c>
      <c r="G40" s="47">
        <v>77642</v>
      </c>
      <c r="H40" s="127"/>
      <c r="I40" s="136">
        <v>62697.87</v>
      </c>
      <c r="J40" s="48"/>
      <c r="K40" s="149"/>
      <c r="L40" s="150"/>
      <c r="M40" s="149"/>
    </row>
    <row r="41" spans="1:13" ht="15.75" x14ac:dyDescent="0.25">
      <c r="A41" s="48"/>
      <c r="B41" s="49"/>
      <c r="C41" s="50" t="s">
        <v>7</v>
      </c>
      <c r="D41" s="47">
        <v>46269.72</v>
      </c>
      <c r="E41" s="47">
        <v>62635.96</v>
      </c>
      <c r="F41" s="47">
        <v>70000</v>
      </c>
      <c r="G41" s="47">
        <v>60278.2</v>
      </c>
      <c r="H41" s="127"/>
      <c r="I41" s="136">
        <v>46269.72</v>
      </c>
      <c r="J41" s="48"/>
      <c r="K41" s="149"/>
      <c r="L41" s="150"/>
      <c r="M41" s="149"/>
    </row>
    <row r="42" spans="1:13" ht="15.75" x14ac:dyDescent="0.25">
      <c r="A42" s="53"/>
      <c r="B42" s="49"/>
      <c r="C42" s="50" t="s">
        <v>8</v>
      </c>
      <c r="D42" s="47">
        <v>19502.22</v>
      </c>
      <c r="E42" s="47">
        <v>24752.98</v>
      </c>
      <c r="F42" s="47">
        <v>35000</v>
      </c>
      <c r="G42" s="47">
        <v>22424</v>
      </c>
      <c r="H42" s="127"/>
      <c r="I42" s="136">
        <v>19502.22</v>
      </c>
      <c r="J42" s="48"/>
      <c r="K42" s="149"/>
      <c r="L42" s="150"/>
      <c r="M42" s="149"/>
    </row>
    <row r="43" spans="1:13" ht="16.5" thickBot="1" x14ac:dyDescent="0.3">
      <c r="A43" s="51"/>
      <c r="B43" s="56"/>
      <c r="C43" s="51"/>
      <c r="D43" s="123">
        <f>SUM(D39:D42)</f>
        <v>750586.1399999999</v>
      </c>
      <c r="E43" s="130">
        <f>SUM(E39:E42)</f>
        <v>1041508.86</v>
      </c>
      <c r="F43" s="130">
        <f>SUM(F39:F42)</f>
        <v>811700.73</v>
      </c>
      <c r="G43" s="130">
        <f>SUM(G39:G42)</f>
        <v>936679.12999999989</v>
      </c>
      <c r="H43" s="130"/>
      <c r="I43" s="137">
        <f>SUM(I39:I42)</f>
        <v>750586.1399999999</v>
      </c>
      <c r="J43" s="48"/>
      <c r="K43" s="149"/>
      <c r="L43" s="150"/>
      <c r="M43" s="149"/>
    </row>
    <row r="44" spans="1:13" ht="15.75" x14ac:dyDescent="0.25">
      <c r="A44" s="54"/>
      <c r="B44" s="41"/>
      <c r="C44" s="54"/>
      <c r="D44" s="57"/>
      <c r="E44" s="57"/>
      <c r="F44" s="57"/>
      <c r="G44" s="57"/>
      <c r="H44" s="131"/>
      <c r="I44" s="140"/>
      <c r="J44" s="48"/>
      <c r="K44" s="149"/>
      <c r="L44" s="150"/>
      <c r="M44" s="149"/>
    </row>
    <row r="45" spans="1:13" ht="16.5" thickBot="1" x14ac:dyDescent="0.3">
      <c r="A45" s="54"/>
      <c r="B45" s="41"/>
      <c r="C45" s="54"/>
      <c r="D45" s="57"/>
      <c r="E45" s="57"/>
      <c r="F45" s="57"/>
      <c r="G45" s="57"/>
      <c r="H45" s="131"/>
      <c r="I45" s="140"/>
      <c r="J45" s="48"/>
      <c r="K45" s="149"/>
      <c r="L45" s="150"/>
      <c r="M45" s="149"/>
    </row>
    <row r="46" spans="1:13" ht="21.75" thickBot="1" x14ac:dyDescent="0.3">
      <c r="A46" s="54"/>
      <c r="B46" s="61" t="s">
        <v>27</v>
      </c>
      <c r="C46" s="62"/>
      <c r="D46" s="132">
        <f>D13+D24+D34+D43</f>
        <v>2469401.2799999998</v>
      </c>
      <c r="E46" s="132">
        <f>E13+E24+E34+E43</f>
        <v>2915235.37</v>
      </c>
      <c r="F46" s="132">
        <f>F13+F24+F34+F43</f>
        <v>2432754.6100000003</v>
      </c>
      <c r="G46" s="132">
        <f>G13+G24+G34+G43</f>
        <v>2673113.0700000003</v>
      </c>
      <c r="H46" s="132"/>
      <c r="I46" s="141">
        <f>I13+I24+I34+I43</f>
        <v>2368425.65</v>
      </c>
      <c r="J46" s="48"/>
      <c r="K46" s="152">
        <v>3067528.9</v>
      </c>
      <c r="L46" s="153">
        <v>3340443.12</v>
      </c>
      <c r="M46" s="152">
        <v>2970128.92</v>
      </c>
    </row>
    <row r="47" spans="1:13" ht="15.75" x14ac:dyDescent="0.25">
      <c r="B47" s="41"/>
      <c r="C47" s="46"/>
      <c r="D47" s="47"/>
      <c r="E47" s="47"/>
      <c r="F47" s="47"/>
      <c r="G47" s="47"/>
      <c r="H47" s="47"/>
    </row>
    <row r="48" spans="1:13" ht="15.75" x14ac:dyDescent="0.25">
      <c r="B48" s="41"/>
      <c r="C48" s="46"/>
      <c r="D48" s="47"/>
      <c r="E48" s="47"/>
      <c r="F48" s="47"/>
      <c r="G48" s="47"/>
      <c r="H48" s="47"/>
    </row>
    <row r="49" spans="2:8" ht="15.75" x14ac:dyDescent="0.25">
      <c r="B49" s="41"/>
      <c r="C49" s="46"/>
      <c r="D49" s="47"/>
      <c r="E49" s="47"/>
      <c r="F49" s="47"/>
      <c r="G49" s="47"/>
      <c r="H49" s="47"/>
    </row>
    <row r="50" spans="2:8" ht="15.75" x14ac:dyDescent="0.25">
      <c r="B50" s="41"/>
      <c r="C50" s="46"/>
      <c r="D50" s="47"/>
      <c r="G50" s="124"/>
      <c r="H50" s="124"/>
    </row>
    <row r="51" spans="2:8" s="46" customFormat="1" x14ac:dyDescent="0.25"/>
    <row r="53" spans="2:8" ht="17.25" x14ac:dyDescent="0.25">
      <c r="B53" s="36"/>
      <c r="D53" s="39"/>
    </row>
    <row r="54" spans="2:8" ht="17.25" x14ac:dyDescent="0.25">
      <c r="B54" s="36"/>
      <c r="D54" s="38"/>
    </row>
    <row r="55" spans="2:8" ht="17.25" x14ac:dyDescent="0.25">
      <c r="B55" s="36"/>
      <c r="D55" s="38"/>
    </row>
  </sheetData>
  <printOptions horizontalCentered="1"/>
  <pageMargins left="0.51181102362204722" right="0.51181102362204722" top="0.39370078740157483" bottom="0.78740157480314965" header="0.31496062992125984" footer="0.31496062992125984"/>
  <pageSetup paperSize="9" scale="37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5"/>
  <sheetViews>
    <sheetView topLeftCell="A31" zoomScale="60" zoomScaleNormal="60" zoomScalePageLayoutView="97" workbookViewId="0">
      <selection activeCell="Q14" sqref="Q14"/>
    </sheetView>
  </sheetViews>
  <sheetFormatPr defaultColWidth="8.85546875" defaultRowHeight="16.5" x14ac:dyDescent="0.25"/>
  <cols>
    <col min="1" max="1" width="34.140625" style="1" customWidth="1"/>
    <col min="2" max="2" width="13.7109375" style="1" customWidth="1"/>
    <col min="3" max="3" width="10.85546875" style="1" bestFit="1" customWidth="1"/>
    <col min="4" max="4" width="75.140625" style="1" customWidth="1"/>
    <col min="5" max="5" width="27.42578125" style="1" customWidth="1"/>
    <col min="6" max="6" width="37.140625" style="1" bestFit="1" customWidth="1"/>
    <col min="7" max="7" width="12.42578125" style="3" customWidth="1"/>
    <col min="8" max="8" width="8" style="1" hidden="1" customWidth="1"/>
    <col min="9" max="10" width="3.85546875" style="1" hidden="1" customWidth="1"/>
    <col min="11" max="11" width="2.42578125" style="1" hidden="1" customWidth="1"/>
    <col min="12" max="13" width="3.85546875" style="1" hidden="1" customWidth="1"/>
    <col min="14" max="15" width="2.42578125" style="1" bestFit="1" customWidth="1"/>
    <col min="16" max="16384" width="8.85546875" style="1"/>
  </cols>
  <sheetData>
    <row r="1" spans="1:7" x14ac:dyDescent="0.25">
      <c r="A1" s="2" t="s">
        <v>28</v>
      </c>
      <c r="B1" s="2"/>
      <c r="C1" s="5"/>
      <c r="D1" s="5"/>
    </row>
    <row r="2" spans="1:7" x14ac:dyDescent="0.25">
      <c r="A2" s="77" t="s">
        <v>29</v>
      </c>
      <c r="B2" s="77"/>
      <c r="C2" s="155" t="s">
        <v>30</v>
      </c>
      <c r="D2" s="155"/>
      <c r="E2" s="155"/>
      <c r="F2" s="155"/>
      <c r="G2" s="155"/>
    </row>
    <row r="3" spans="1:7" s="2" customFormat="1" x14ac:dyDescent="0.25">
      <c r="A3" s="78" t="s">
        <v>31</v>
      </c>
      <c r="B3" s="78" t="s">
        <v>32</v>
      </c>
      <c r="C3" s="79" t="s">
        <v>31</v>
      </c>
      <c r="D3" s="80" t="s">
        <v>33</v>
      </c>
      <c r="E3" s="80" t="s">
        <v>34</v>
      </c>
      <c r="F3" s="80" t="s">
        <v>35</v>
      </c>
      <c r="G3" s="80" t="s">
        <v>36</v>
      </c>
    </row>
    <row r="4" spans="1:7" s="2" customFormat="1" ht="17.25" thickBot="1" x14ac:dyDescent="0.3">
      <c r="A4" s="81" t="s">
        <v>37</v>
      </c>
      <c r="B4" s="82" t="s">
        <v>38</v>
      </c>
      <c r="C4" s="83" t="s">
        <v>39</v>
      </c>
      <c r="D4" s="84" t="s">
        <v>40</v>
      </c>
      <c r="E4" s="85" t="s">
        <v>41</v>
      </c>
      <c r="F4" s="86" t="s">
        <v>42</v>
      </c>
      <c r="G4" s="87">
        <v>14</v>
      </c>
    </row>
    <row r="5" spans="1:7" s="2" customFormat="1" ht="17.25" thickBot="1" x14ac:dyDescent="0.3">
      <c r="A5" s="88"/>
      <c r="B5" s="88"/>
      <c r="C5" s="42" t="s">
        <v>43</v>
      </c>
      <c r="D5" s="17" t="s">
        <v>44</v>
      </c>
      <c r="E5" s="18" t="s">
        <v>45</v>
      </c>
      <c r="F5" s="23" t="s">
        <v>46</v>
      </c>
      <c r="G5" s="89">
        <v>48</v>
      </c>
    </row>
    <row r="6" spans="1:7" s="2" customFormat="1" ht="17.25" thickBot="1" x14ac:dyDescent="0.3">
      <c r="A6" s="88"/>
      <c r="B6" s="88"/>
      <c r="C6" s="90" t="s">
        <v>47</v>
      </c>
      <c r="D6" s="91" t="s">
        <v>48</v>
      </c>
      <c r="E6" s="92" t="s">
        <v>49</v>
      </c>
      <c r="F6" s="87" t="s">
        <v>50</v>
      </c>
      <c r="G6" s="89">
        <v>24</v>
      </c>
    </row>
    <row r="7" spans="1:7" s="2" customFormat="1" ht="17.25" thickBot="1" x14ac:dyDescent="0.3">
      <c r="A7" s="88"/>
      <c r="B7" s="88"/>
      <c r="C7" s="83" t="s">
        <v>51</v>
      </c>
      <c r="D7" s="84" t="s">
        <v>52</v>
      </c>
      <c r="E7" s="85" t="s">
        <v>53</v>
      </c>
      <c r="F7" s="87" t="s">
        <v>46</v>
      </c>
      <c r="G7" s="89">
        <v>6</v>
      </c>
    </row>
    <row r="8" spans="1:7" s="2" customFormat="1" ht="17.25" thickBot="1" x14ac:dyDescent="0.3">
      <c r="A8" s="88"/>
      <c r="B8" s="88"/>
      <c r="C8" s="90" t="s">
        <v>54</v>
      </c>
      <c r="D8" s="91" t="s">
        <v>55</v>
      </c>
      <c r="E8" s="92" t="s">
        <v>56</v>
      </c>
      <c r="F8" s="86" t="s">
        <v>57</v>
      </c>
      <c r="G8" s="89">
        <v>6</v>
      </c>
    </row>
    <row r="9" spans="1:7" s="2" customFormat="1" ht="17.25" thickBot="1" x14ac:dyDescent="0.3">
      <c r="A9" s="88"/>
      <c r="B9" s="88"/>
      <c r="C9" s="43" t="s">
        <v>58</v>
      </c>
      <c r="D9" s="13" t="s">
        <v>59</v>
      </c>
      <c r="E9" s="14" t="s">
        <v>60</v>
      </c>
      <c r="F9" s="23" t="s">
        <v>57</v>
      </c>
      <c r="G9" s="89">
        <v>9</v>
      </c>
    </row>
    <row r="10" spans="1:7" s="2" customFormat="1" ht="17.25" thickBot="1" x14ac:dyDescent="0.3">
      <c r="A10" s="88"/>
      <c r="B10" s="88"/>
      <c r="C10" s="64" t="s">
        <v>61</v>
      </c>
      <c r="D10" s="65" t="s">
        <v>62</v>
      </c>
      <c r="E10" s="66" t="s">
        <v>63</v>
      </c>
      <c r="F10" s="93" t="s">
        <v>57</v>
      </c>
      <c r="G10" s="89">
        <v>4</v>
      </c>
    </row>
    <row r="11" spans="1:7" s="2" customFormat="1" ht="17.25" thickBot="1" x14ac:dyDescent="0.3">
      <c r="A11" s="88"/>
      <c r="B11" s="88"/>
      <c r="C11" s="64" t="s">
        <v>64</v>
      </c>
      <c r="D11" s="65" t="s">
        <v>65</v>
      </c>
      <c r="E11" s="66" t="s">
        <v>66</v>
      </c>
      <c r="F11" s="93" t="s">
        <v>67</v>
      </c>
      <c r="G11" s="89">
        <v>11</v>
      </c>
    </row>
    <row r="12" spans="1:7" s="2" customFormat="1" ht="17.25" thickBot="1" x14ac:dyDescent="0.3">
      <c r="A12" s="88"/>
      <c r="B12" s="88"/>
      <c r="C12" s="64" t="s">
        <v>68</v>
      </c>
      <c r="D12" s="65" t="s">
        <v>69</v>
      </c>
      <c r="E12" s="66" t="s">
        <v>70</v>
      </c>
      <c r="F12" s="93" t="s">
        <v>71</v>
      </c>
      <c r="G12" s="89">
        <v>9</v>
      </c>
    </row>
    <row r="13" spans="1:7" s="2" customFormat="1" ht="17.25" thickBot="1" x14ac:dyDescent="0.3">
      <c r="A13" s="11" t="s">
        <v>72</v>
      </c>
      <c r="B13" s="21" t="s">
        <v>38</v>
      </c>
      <c r="C13" s="42" t="s">
        <v>43</v>
      </c>
      <c r="D13" s="17" t="s">
        <v>44</v>
      </c>
      <c r="E13" s="18" t="s">
        <v>45</v>
      </c>
      <c r="F13" s="15" t="s">
        <v>46</v>
      </c>
      <c r="G13" s="15">
        <v>6</v>
      </c>
    </row>
    <row r="14" spans="1:7" s="2" customFormat="1" x14ac:dyDescent="0.25">
      <c r="A14" s="10" t="s">
        <v>73</v>
      </c>
      <c r="B14" s="22" t="s">
        <v>38</v>
      </c>
      <c r="C14" s="44" t="s">
        <v>43</v>
      </c>
      <c r="D14" s="19" t="s">
        <v>44</v>
      </c>
      <c r="E14" s="20" t="s">
        <v>45</v>
      </c>
      <c r="F14" s="9" t="s">
        <v>46</v>
      </c>
      <c r="G14" s="9">
        <v>13</v>
      </c>
    </row>
    <row r="15" spans="1:7" s="2" customFormat="1" x14ac:dyDescent="0.25">
      <c r="A15" s="78"/>
      <c r="B15" s="78"/>
      <c r="C15" s="94" t="s">
        <v>74</v>
      </c>
      <c r="D15" s="95" t="s">
        <v>75</v>
      </c>
      <c r="E15" s="96" t="s">
        <v>76</v>
      </c>
      <c r="F15" s="97" t="s">
        <v>46</v>
      </c>
      <c r="G15" s="97">
        <v>7</v>
      </c>
    </row>
    <row r="16" spans="1:7" s="2" customFormat="1" x14ac:dyDescent="0.25">
      <c r="A16" s="78"/>
      <c r="B16" s="78"/>
      <c r="C16" s="94" t="s">
        <v>77</v>
      </c>
      <c r="D16" s="95" t="s">
        <v>78</v>
      </c>
      <c r="E16" s="96" t="s">
        <v>79</v>
      </c>
      <c r="F16" s="97" t="s">
        <v>46</v>
      </c>
      <c r="G16" s="97">
        <v>9</v>
      </c>
    </row>
    <row r="17" spans="1:7" s="2" customFormat="1" ht="17.25" thickBot="1" x14ac:dyDescent="0.3">
      <c r="A17" s="98"/>
      <c r="B17" s="98"/>
      <c r="C17" s="83" t="s">
        <v>51</v>
      </c>
      <c r="D17" s="84" t="s">
        <v>52</v>
      </c>
      <c r="E17" s="85" t="s">
        <v>53</v>
      </c>
      <c r="F17" s="99" t="s">
        <v>46</v>
      </c>
      <c r="G17" s="99">
        <v>8</v>
      </c>
    </row>
    <row r="18" spans="1:7" s="2" customFormat="1" ht="17.25" thickBot="1" x14ac:dyDescent="0.3">
      <c r="A18" s="63"/>
      <c r="B18" s="63"/>
      <c r="C18" s="64"/>
      <c r="D18" s="65"/>
      <c r="E18" s="66"/>
      <c r="F18" s="67"/>
      <c r="G18" s="67">
        <f>SUM(G4:G17)</f>
        <v>174</v>
      </c>
    </row>
    <row r="19" spans="1:7" s="2" customFormat="1" ht="17.25" thickBot="1" x14ac:dyDescent="0.3">
      <c r="A19" s="11" t="s">
        <v>80</v>
      </c>
      <c r="B19" s="11" t="s">
        <v>81</v>
      </c>
      <c r="C19" s="43" t="s">
        <v>82</v>
      </c>
      <c r="D19" s="13" t="s">
        <v>83</v>
      </c>
      <c r="E19" s="14" t="s">
        <v>84</v>
      </c>
      <c r="F19" s="15" t="s">
        <v>85</v>
      </c>
      <c r="G19" s="15">
        <v>4</v>
      </c>
    </row>
    <row r="20" spans="1:7" s="2" customFormat="1" x14ac:dyDescent="0.25">
      <c r="A20" s="10" t="s">
        <v>86</v>
      </c>
      <c r="B20" s="22" t="s">
        <v>87</v>
      </c>
      <c r="C20" s="45" t="s">
        <v>58</v>
      </c>
      <c r="D20" s="7" t="s">
        <v>59</v>
      </c>
      <c r="E20" s="8" t="s">
        <v>60</v>
      </c>
      <c r="F20" s="9" t="s">
        <v>42</v>
      </c>
      <c r="G20" s="9">
        <v>2</v>
      </c>
    </row>
    <row r="21" spans="1:7" s="2" customFormat="1" ht="17.25" thickBot="1" x14ac:dyDescent="0.3">
      <c r="A21" s="98"/>
      <c r="B21" s="98"/>
      <c r="C21" s="90" t="s">
        <v>88</v>
      </c>
      <c r="D21" s="91" t="s">
        <v>89</v>
      </c>
      <c r="E21" s="92" t="s">
        <v>90</v>
      </c>
      <c r="F21" s="99" t="s">
        <v>85</v>
      </c>
      <c r="G21" s="99">
        <v>2</v>
      </c>
    </row>
    <row r="22" spans="1:7" s="2" customFormat="1" x14ac:dyDescent="0.25">
      <c r="A22" s="10" t="s">
        <v>91</v>
      </c>
      <c r="B22" s="22" t="s">
        <v>92</v>
      </c>
      <c r="C22" s="45" t="s">
        <v>93</v>
      </c>
      <c r="D22" s="7" t="s">
        <v>94</v>
      </c>
      <c r="E22" s="8" t="s">
        <v>95</v>
      </c>
      <c r="F22" s="9" t="s">
        <v>42</v>
      </c>
      <c r="G22" s="9">
        <v>1</v>
      </c>
    </row>
    <row r="23" spans="1:7" s="2" customFormat="1" ht="17.25" thickBot="1" x14ac:dyDescent="0.3">
      <c r="A23" s="98"/>
      <c r="B23" s="98"/>
      <c r="C23" s="90" t="s">
        <v>47</v>
      </c>
      <c r="D23" s="91" t="s">
        <v>48</v>
      </c>
      <c r="E23" s="92" t="s">
        <v>49</v>
      </c>
      <c r="F23" s="99" t="s">
        <v>42</v>
      </c>
      <c r="G23" s="99">
        <v>3</v>
      </c>
    </row>
    <row r="24" spans="1:7" s="2" customFormat="1" x14ac:dyDescent="0.25">
      <c r="A24" s="10" t="s">
        <v>96</v>
      </c>
      <c r="B24" s="22" t="s">
        <v>87</v>
      </c>
      <c r="C24" s="45" t="s">
        <v>47</v>
      </c>
      <c r="D24" s="7" t="s">
        <v>48</v>
      </c>
      <c r="E24" s="8" t="s">
        <v>49</v>
      </c>
      <c r="F24" s="9" t="s">
        <v>42</v>
      </c>
      <c r="G24" s="9">
        <v>1</v>
      </c>
    </row>
    <row r="25" spans="1:7" s="2" customFormat="1" x14ac:dyDescent="0.25">
      <c r="A25" s="78"/>
      <c r="B25" s="100" t="s">
        <v>97</v>
      </c>
      <c r="C25" s="101" t="s">
        <v>98</v>
      </c>
      <c r="D25" s="102" t="s">
        <v>99</v>
      </c>
      <c r="E25" s="103" t="s">
        <v>100</v>
      </c>
      <c r="F25" s="97" t="s">
        <v>101</v>
      </c>
      <c r="G25" s="97">
        <f>H85</f>
        <v>2</v>
      </c>
    </row>
    <row r="26" spans="1:7" s="2" customFormat="1" ht="17.25" thickBot="1" x14ac:dyDescent="0.3">
      <c r="A26" s="98"/>
      <c r="B26" s="98"/>
      <c r="C26" s="90" t="s">
        <v>102</v>
      </c>
      <c r="D26" s="91" t="s">
        <v>103</v>
      </c>
      <c r="E26" s="92" t="s">
        <v>104</v>
      </c>
      <c r="F26" s="99" t="s">
        <v>101</v>
      </c>
      <c r="G26" s="99">
        <v>3</v>
      </c>
    </row>
    <row r="27" spans="1:7" s="2" customFormat="1" ht="17.25" thickBot="1" x14ac:dyDescent="0.3">
      <c r="A27" s="11" t="s">
        <v>105</v>
      </c>
      <c r="B27" s="21" t="s">
        <v>106</v>
      </c>
      <c r="C27" s="43" t="s">
        <v>58</v>
      </c>
      <c r="D27" s="13" t="s">
        <v>59</v>
      </c>
      <c r="E27" s="14" t="s">
        <v>60</v>
      </c>
      <c r="F27" s="15" t="s">
        <v>42</v>
      </c>
      <c r="G27" s="15">
        <v>4</v>
      </c>
    </row>
    <row r="28" spans="1:7" s="2" customFormat="1" ht="17.25" thickBot="1" x14ac:dyDescent="0.3">
      <c r="A28" s="11" t="s">
        <v>107</v>
      </c>
      <c r="B28" s="21" t="s">
        <v>87</v>
      </c>
      <c r="C28" s="43" t="s">
        <v>88</v>
      </c>
      <c r="D28" s="13" t="s">
        <v>89</v>
      </c>
      <c r="E28" s="14" t="s">
        <v>90</v>
      </c>
      <c r="F28" s="15" t="s">
        <v>42</v>
      </c>
      <c r="G28" s="15">
        <v>2</v>
      </c>
    </row>
    <row r="29" spans="1:7" s="2" customFormat="1" x14ac:dyDescent="0.25">
      <c r="A29" s="72"/>
      <c r="B29" s="73"/>
      <c r="C29" s="68"/>
      <c r="D29" s="69"/>
      <c r="E29" s="70"/>
      <c r="F29" s="71"/>
      <c r="G29" s="71">
        <f>SUM(G19:G28)</f>
        <v>24</v>
      </c>
    </row>
    <row r="30" spans="1:7" s="2" customFormat="1" x14ac:dyDescent="0.25">
      <c r="A30" s="10" t="s">
        <v>108</v>
      </c>
      <c r="B30" s="22" t="s">
        <v>109</v>
      </c>
      <c r="C30" s="45" t="s">
        <v>110</v>
      </c>
      <c r="D30" s="7" t="s">
        <v>111</v>
      </c>
      <c r="E30" s="8" t="s">
        <v>112</v>
      </c>
      <c r="F30" s="9" t="s">
        <v>85</v>
      </c>
      <c r="G30" s="9">
        <v>1</v>
      </c>
    </row>
    <row r="31" spans="1:7" s="2" customFormat="1" x14ac:dyDescent="0.25">
      <c r="A31" s="78"/>
      <c r="B31" s="78"/>
      <c r="C31" s="101" t="s">
        <v>113</v>
      </c>
      <c r="D31" s="102" t="s">
        <v>114</v>
      </c>
      <c r="E31" s="103" t="s">
        <v>115</v>
      </c>
      <c r="F31" s="97" t="s">
        <v>101</v>
      </c>
      <c r="G31" s="97">
        <v>2</v>
      </c>
    </row>
    <row r="32" spans="1:7" s="2" customFormat="1" x14ac:dyDescent="0.25">
      <c r="A32" s="104"/>
      <c r="B32" s="78"/>
      <c r="C32" s="101" t="s">
        <v>116</v>
      </c>
      <c r="D32" s="105" t="s">
        <v>117</v>
      </c>
      <c r="E32" s="106" t="s">
        <v>118</v>
      </c>
      <c r="F32" s="107" t="s">
        <v>119</v>
      </c>
      <c r="G32" s="108">
        <v>1</v>
      </c>
    </row>
    <row r="33" spans="1:9" s="2" customFormat="1" x14ac:dyDescent="0.25">
      <c r="A33" s="78"/>
      <c r="B33" s="78"/>
      <c r="C33" s="101" t="s">
        <v>47</v>
      </c>
      <c r="D33" s="102" t="s">
        <v>48</v>
      </c>
      <c r="E33" s="103" t="s">
        <v>49</v>
      </c>
      <c r="F33" s="97" t="s">
        <v>42</v>
      </c>
      <c r="G33" s="97">
        <v>2</v>
      </c>
    </row>
    <row r="34" spans="1:9" s="2" customFormat="1" x14ac:dyDescent="0.25">
      <c r="A34" s="78"/>
      <c r="B34" s="78"/>
      <c r="C34" s="101" t="s">
        <v>120</v>
      </c>
      <c r="D34" s="102" t="s">
        <v>121</v>
      </c>
      <c r="E34" s="103" t="s">
        <v>122</v>
      </c>
      <c r="F34" s="109" t="s">
        <v>42</v>
      </c>
      <c r="G34" s="97">
        <v>4</v>
      </c>
    </row>
    <row r="35" spans="1:9" s="2" customFormat="1" ht="17.25" thickBot="1" x14ac:dyDescent="0.3">
      <c r="A35" s="98"/>
      <c r="B35" s="92"/>
      <c r="C35" s="90" t="s">
        <v>123</v>
      </c>
      <c r="D35" s="110" t="s">
        <v>124</v>
      </c>
      <c r="E35" s="92" t="s">
        <v>125</v>
      </c>
      <c r="F35" s="99" t="s">
        <v>126</v>
      </c>
      <c r="G35" s="99">
        <v>1</v>
      </c>
    </row>
    <row r="36" spans="1:9" s="2" customFormat="1" x14ac:dyDescent="0.25">
      <c r="A36" s="10" t="s">
        <v>127</v>
      </c>
      <c r="B36" s="22" t="s">
        <v>109</v>
      </c>
      <c r="C36" s="45" t="s">
        <v>110</v>
      </c>
      <c r="D36" s="7" t="s">
        <v>111</v>
      </c>
      <c r="E36" s="8" t="s">
        <v>112</v>
      </c>
      <c r="F36" s="9" t="s">
        <v>85</v>
      </c>
      <c r="G36" s="9">
        <v>2</v>
      </c>
    </row>
    <row r="37" spans="1:9" s="2" customFormat="1" x14ac:dyDescent="0.25">
      <c r="A37" s="78"/>
      <c r="B37" s="103"/>
      <c r="C37" s="111" t="s">
        <v>128</v>
      </c>
      <c r="D37" s="102" t="s">
        <v>129</v>
      </c>
      <c r="E37" s="103" t="s">
        <v>130</v>
      </c>
      <c r="F37" s="9" t="s">
        <v>85</v>
      </c>
      <c r="G37" s="97">
        <v>6</v>
      </c>
    </row>
    <row r="38" spans="1:9" s="2" customFormat="1" x14ac:dyDescent="0.25">
      <c r="A38" s="78"/>
      <c r="B38" s="103"/>
      <c r="C38" s="111" t="s">
        <v>120</v>
      </c>
      <c r="D38" s="102" t="s">
        <v>121</v>
      </c>
      <c r="E38" s="103" t="s">
        <v>122</v>
      </c>
      <c r="F38" s="109" t="s">
        <v>85</v>
      </c>
      <c r="G38" s="97">
        <v>1</v>
      </c>
    </row>
    <row r="39" spans="1:9" s="2" customFormat="1" ht="17.25" thickBot="1" x14ac:dyDescent="0.3">
      <c r="A39" s="98"/>
      <c r="B39" s="92"/>
      <c r="C39" s="112" t="s">
        <v>131</v>
      </c>
      <c r="D39" s="91" t="s">
        <v>132</v>
      </c>
      <c r="E39" s="92" t="s">
        <v>133</v>
      </c>
      <c r="F39" s="109" t="s">
        <v>42</v>
      </c>
      <c r="G39" s="99">
        <v>2</v>
      </c>
    </row>
    <row r="40" spans="1:9" s="2" customFormat="1" ht="17.25" thickBot="1" x14ac:dyDescent="0.3">
      <c r="A40" s="11" t="s">
        <v>134</v>
      </c>
      <c r="B40" s="21" t="s">
        <v>109</v>
      </c>
      <c r="C40" s="12" t="s">
        <v>43</v>
      </c>
      <c r="D40" s="13" t="s">
        <v>135</v>
      </c>
      <c r="E40" s="14" t="s">
        <v>136</v>
      </c>
      <c r="F40" s="15" t="s">
        <v>137</v>
      </c>
      <c r="G40" s="15">
        <v>9</v>
      </c>
    </row>
    <row r="41" spans="1:9" s="2" customFormat="1" x14ac:dyDescent="0.25">
      <c r="A41" s="10" t="s">
        <v>138</v>
      </c>
      <c r="B41" s="22" t="s">
        <v>87</v>
      </c>
      <c r="C41" s="6" t="s">
        <v>113</v>
      </c>
      <c r="D41" s="7" t="s">
        <v>114</v>
      </c>
      <c r="E41" s="8" t="s">
        <v>115</v>
      </c>
      <c r="F41" s="9" t="s">
        <v>101</v>
      </c>
      <c r="G41" s="9">
        <v>2</v>
      </c>
    </row>
    <row r="42" spans="1:9" s="2" customFormat="1" x14ac:dyDescent="0.25">
      <c r="A42" s="78"/>
      <c r="B42" s="103"/>
      <c r="C42" s="111" t="s">
        <v>139</v>
      </c>
      <c r="D42" s="102" t="s">
        <v>140</v>
      </c>
      <c r="E42" s="103" t="s">
        <v>141</v>
      </c>
      <c r="F42" s="9" t="s">
        <v>101</v>
      </c>
      <c r="G42" s="97">
        <v>2</v>
      </c>
    </row>
    <row r="43" spans="1:9" s="2" customFormat="1" ht="17.25" thickBot="1" x14ac:dyDescent="0.3">
      <c r="A43" s="98"/>
      <c r="B43" s="92"/>
      <c r="C43" s="112" t="s">
        <v>142</v>
      </c>
      <c r="D43" s="91" t="s">
        <v>143</v>
      </c>
      <c r="E43" s="92" t="s">
        <v>144</v>
      </c>
      <c r="F43" s="109" t="s">
        <v>42</v>
      </c>
      <c r="G43" s="99">
        <v>6</v>
      </c>
    </row>
    <row r="44" spans="1:9" s="2" customFormat="1" x14ac:dyDescent="0.25">
      <c r="A44" s="10" t="s">
        <v>145</v>
      </c>
      <c r="B44" s="22" t="s">
        <v>87</v>
      </c>
      <c r="C44" s="16" t="s">
        <v>146</v>
      </c>
      <c r="D44" s="7" t="s">
        <v>147</v>
      </c>
      <c r="E44" s="8" t="s">
        <v>148</v>
      </c>
      <c r="F44" s="9" t="s">
        <v>149</v>
      </c>
      <c r="G44" s="9">
        <f>H45</f>
        <v>1</v>
      </c>
    </row>
    <row r="45" spans="1:9" x14ac:dyDescent="0.25">
      <c r="A45" s="78"/>
      <c r="B45" s="103" t="s">
        <v>150</v>
      </c>
      <c r="C45" s="111" t="s">
        <v>77</v>
      </c>
      <c r="D45" s="102" t="s">
        <v>78</v>
      </c>
      <c r="E45" s="103" t="s">
        <v>79</v>
      </c>
      <c r="F45" s="97" t="s">
        <v>149</v>
      </c>
      <c r="G45" s="97">
        <f>H75</f>
        <v>1</v>
      </c>
      <c r="H45" s="4">
        <f>SUM(I45:O45)</f>
        <v>1</v>
      </c>
      <c r="I45" s="1">
        <v>1</v>
      </c>
    </row>
    <row r="46" spans="1:9" x14ac:dyDescent="0.25">
      <c r="A46" s="78"/>
      <c r="B46" s="78"/>
      <c r="C46" s="111" t="s">
        <v>43</v>
      </c>
      <c r="D46" s="102" t="s">
        <v>44</v>
      </c>
      <c r="E46" s="103" t="s">
        <v>45</v>
      </c>
      <c r="F46" s="97" t="s">
        <v>149</v>
      </c>
      <c r="G46" s="97">
        <v>1</v>
      </c>
      <c r="H46" s="4"/>
    </row>
    <row r="47" spans="1:9" x14ac:dyDescent="0.25">
      <c r="A47" s="78"/>
      <c r="B47" s="78"/>
      <c r="C47" s="111" t="s">
        <v>74</v>
      </c>
      <c r="D47" s="102" t="s">
        <v>75</v>
      </c>
      <c r="E47" s="103" t="s">
        <v>76</v>
      </c>
      <c r="F47" s="97" t="s">
        <v>46</v>
      </c>
      <c r="G47" s="97">
        <v>1</v>
      </c>
      <c r="H47" s="4"/>
    </row>
    <row r="48" spans="1:9" ht="17.25" thickBot="1" x14ac:dyDescent="0.3">
      <c r="A48" s="98"/>
      <c r="B48" s="98"/>
      <c r="C48" s="112" t="s">
        <v>151</v>
      </c>
      <c r="D48" s="91" t="s">
        <v>152</v>
      </c>
      <c r="E48" s="92" t="s">
        <v>153</v>
      </c>
      <c r="F48" s="113" t="s">
        <v>149</v>
      </c>
      <c r="G48" s="99">
        <f>H81</f>
        <v>1</v>
      </c>
      <c r="H48" s="4"/>
    </row>
    <row r="49" spans="1:12" x14ac:dyDescent="0.25">
      <c r="A49" s="74"/>
      <c r="B49" s="74"/>
      <c r="C49" s="75"/>
      <c r="D49" s="69"/>
      <c r="E49" s="70"/>
      <c r="F49" s="76"/>
      <c r="G49" s="71">
        <f>SUM(G30:G48)</f>
        <v>46</v>
      </c>
      <c r="H49" s="4"/>
    </row>
    <row r="50" spans="1:12" x14ac:dyDescent="0.25">
      <c r="A50" s="10" t="s">
        <v>154</v>
      </c>
      <c r="B50" s="22" t="s">
        <v>87</v>
      </c>
      <c r="C50" s="6" t="s">
        <v>58</v>
      </c>
      <c r="D50" s="7" t="s">
        <v>59</v>
      </c>
      <c r="E50" s="8" t="s">
        <v>60</v>
      </c>
      <c r="F50" s="9" t="s">
        <v>101</v>
      </c>
      <c r="G50" s="9">
        <v>1</v>
      </c>
      <c r="H50" s="4"/>
    </row>
    <row r="51" spans="1:12" x14ac:dyDescent="0.25">
      <c r="A51" s="78"/>
      <c r="B51" s="103" t="s">
        <v>109</v>
      </c>
      <c r="C51" s="111" t="s">
        <v>155</v>
      </c>
      <c r="D51" s="102" t="s">
        <v>156</v>
      </c>
      <c r="E51" s="103" t="s">
        <v>157</v>
      </c>
      <c r="F51" s="109" t="s">
        <v>42</v>
      </c>
      <c r="G51" s="97">
        <f>H71</f>
        <v>3</v>
      </c>
      <c r="H51" s="4"/>
    </row>
    <row r="52" spans="1:12" x14ac:dyDescent="0.25">
      <c r="A52" s="78"/>
      <c r="B52" s="78"/>
      <c r="C52" s="111" t="s">
        <v>113</v>
      </c>
      <c r="D52" s="102" t="s">
        <v>114</v>
      </c>
      <c r="E52" s="103" t="s">
        <v>115</v>
      </c>
      <c r="F52" s="97" t="s">
        <v>101</v>
      </c>
      <c r="G52" s="97">
        <v>2</v>
      </c>
      <c r="H52" s="4"/>
    </row>
    <row r="53" spans="1:12" x14ac:dyDescent="0.25">
      <c r="A53" s="78"/>
      <c r="B53" s="78"/>
      <c r="C53" s="111" t="s">
        <v>47</v>
      </c>
      <c r="D53" s="102" t="s">
        <v>48</v>
      </c>
      <c r="E53" s="103" t="s">
        <v>49</v>
      </c>
      <c r="F53" s="109" t="s">
        <v>42</v>
      </c>
      <c r="G53" s="97">
        <v>2</v>
      </c>
      <c r="H53" s="4">
        <f>SUM(I53:O53)</f>
        <v>29</v>
      </c>
      <c r="I53" s="1">
        <v>2</v>
      </c>
      <c r="J53" s="1">
        <v>4</v>
      </c>
      <c r="K53" s="1">
        <v>1</v>
      </c>
      <c r="L53" s="1">
        <v>22</v>
      </c>
    </row>
    <row r="54" spans="1:12" ht="17.25" thickBot="1" x14ac:dyDescent="0.3">
      <c r="A54" s="24"/>
      <c r="B54" s="24"/>
      <c r="C54" s="25" t="s">
        <v>54</v>
      </c>
      <c r="D54" s="26" t="s">
        <v>55</v>
      </c>
      <c r="E54" s="27" t="s">
        <v>56</v>
      </c>
      <c r="F54" s="28" t="s">
        <v>158</v>
      </c>
      <c r="G54" s="29">
        <f>H89</f>
        <v>1</v>
      </c>
      <c r="H54" s="4">
        <f t="shared" ref="H54:H93" si="0">SUM(I54:O54)</f>
        <v>3</v>
      </c>
      <c r="I54" s="1">
        <v>1</v>
      </c>
      <c r="J54" s="1">
        <v>2</v>
      </c>
    </row>
    <row r="55" spans="1:12" x14ac:dyDescent="0.25">
      <c r="A55" s="30" t="s">
        <v>159</v>
      </c>
      <c r="B55" s="31" t="s">
        <v>87</v>
      </c>
      <c r="C55" s="32" t="s">
        <v>160</v>
      </c>
      <c r="D55" s="33" t="s">
        <v>161</v>
      </c>
      <c r="E55" s="34" t="s">
        <v>162</v>
      </c>
      <c r="F55" s="35" t="s">
        <v>101</v>
      </c>
      <c r="G55" s="35">
        <f>H68</f>
        <v>10</v>
      </c>
      <c r="H55" s="4"/>
    </row>
    <row r="56" spans="1:12" x14ac:dyDescent="0.25">
      <c r="A56" s="78"/>
      <c r="B56" s="103"/>
      <c r="C56" s="111" t="s">
        <v>102</v>
      </c>
      <c r="D56" s="102" t="s">
        <v>103</v>
      </c>
      <c r="E56" s="103" t="s">
        <v>104</v>
      </c>
      <c r="F56" s="97" t="s">
        <v>101</v>
      </c>
      <c r="G56" s="97">
        <v>2</v>
      </c>
      <c r="H56" s="4"/>
    </row>
    <row r="57" spans="1:12" x14ac:dyDescent="0.25">
      <c r="A57" s="78"/>
      <c r="B57" s="103"/>
      <c r="C57" s="111" t="s">
        <v>163</v>
      </c>
      <c r="D57" s="102" t="s">
        <v>164</v>
      </c>
      <c r="E57" s="103" t="s">
        <v>165</v>
      </c>
      <c r="F57" s="109" t="s">
        <v>85</v>
      </c>
      <c r="G57" s="97">
        <v>3</v>
      </c>
      <c r="H57" s="4"/>
    </row>
    <row r="58" spans="1:12" x14ac:dyDescent="0.25">
      <c r="A58" s="78"/>
      <c r="B58" s="103"/>
      <c r="C58" s="111" t="s">
        <v>82</v>
      </c>
      <c r="D58" s="102" t="s">
        <v>83</v>
      </c>
      <c r="E58" s="103" t="s">
        <v>84</v>
      </c>
      <c r="F58" s="97" t="s">
        <v>101</v>
      </c>
      <c r="G58" s="97">
        <v>2</v>
      </c>
      <c r="H58" s="4"/>
    </row>
    <row r="59" spans="1:12" x14ac:dyDescent="0.25">
      <c r="A59" s="78"/>
      <c r="B59" s="103"/>
      <c r="C59" s="111" t="s">
        <v>88</v>
      </c>
      <c r="D59" s="102" t="s">
        <v>89</v>
      </c>
      <c r="E59" s="103" t="s">
        <v>90</v>
      </c>
      <c r="F59" s="109" t="s">
        <v>42</v>
      </c>
      <c r="G59" s="97">
        <v>3</v>
      </c>
      <c r="H59" s="4"/>
    </row>
    <row r="60" spans="1:12" x14ac:dyDescent="0.25">
      <c r="A60" s="78"/>
      <c r="B60" s="103"/>
      <c r="C60" s="111" t="s">
        <v>166</v>
      </c>
      <c r="D60" s="102" t="s">
        <v>167</v>
      </c>
      <c r="E60" s="103" t="s">
        <v>168</v>
      </c>
      <c r="F60" s="109" t="s">
        <v>42</v>
      </c>
      <c r="G60" s="97">
        <v>4</v>
      </c>
      <c r="H60" s="4"/>
    </row>
    <row r="61" spans="1:12" ht="33.75" thickBot="1" x14ac:dyDescent="0.3">
      <c r="A61" s="98"/>
      <c r="B61" s="92"/>
      <c r="C61" s="112" t="s">
        <v>123</v>
      </c>
      <c r="D61" s="110" t="s">
        <v>169</v>
      </c>
      <c r="E61" s="92" t="s">
        <v>125</v>
      </c>
      <c r="F61" s="99" t="s">
        <v>126</v>
      </c>
      <c r="G61" s="99">
        <v>18</v>
      </c>
      <c r="H61" s="4"/>
    </row>
    <row r="62" spans="1:12" ht="17.25" thickBot="1" x14ac:dyDescent="0.3">
      <c r="A62" s="114" t="s">
        <v>170</v>
      </c>
      <c r="B62" s="115" t="s">
        <v>109</v>
      </c>
      <c r="C62" s="116" t="s">
        <v>58</v>
      </c>
      <c r="D62" s="117" t="s">
        <v>59</v>
      </c>
      <c r="E62" s="118" t="s">
        <v>60</v>
      </c>
      <c r="F62" s="67" t="s">
        <v>85</v>
      </c>
      <c r="G62" s="67">
        <v>22</v>
      </c>
      <c r="H62" s="4"/>
    </row>
    <row r="63" spans="1:12" x14ac:dyDescent="0.25">
      <c r="A63" s="10" t="s">
        <v>171</v>
      </c>
      <c r="B63" s="22" t="s">
        <v>109</v>
      </c>
      <c r="C63" s="6" t="s">
        <v>128</v>
      </c>
      <c r="D63" s="7" t="s">
        <v>129</v>
      </c>
      <c r="E63" s="8" t="s">
        <v>130</v>
      </c>
      <c r="F63" s="9" t="s">
        <v>85</v>
      </c>
      <c r="G63" s="9">
        <v>2</v>
      </c>
      <c r="H63" s="4"/>
    </row>
    <row r="64" spans="1:12" ht="17.25" thickBot="1" x14ac:dyDescent="0.3">
      <c r="A64" s="78"/>
      <c r="B64" s="103" t="s">
        <v>172</v>
      </c>
      <c r="C64" s="111" t="s">
        <v>173</v>
      </c>
      <c r="D64" s="119" t="s">
        <v>174</v>
      </c>
      <c r="E64" s="103" t="s">
        <v>175</v>
      </c>
      <c r="F64" s="99" t="s">
        <v>126</v>
      </c>
      <c r="G64" s="97">
        <f>H91</f>
        <v>45</v>
      </c>
      <c r="H64" s="4"/>
    </row>
    <row r="65" spans="1:13" ht="17.25" thickBot="1" x14ac:dyDescent="0.3">
      <c r="A65" s="98"/>
      <c r="B65" s="98"/>
      <c r="C65" s="120" t="s">
        <v>39</v>
      </c>
      <c r="D65" s="84" t="s">
        <v>40</v>
      </c>
      <c r="E65" s="85" t="s">
        <v>41</v>
      </c>
      <c r="F65" s="86" t="s">
        <v>57</v>
      </c>
      <c r="G65" s="87">
        <v>9</v>
      </c>
      <c r="H65" s="4"/>
    </row>
    <row r="66" spans="1:13" x14ac:dyDescent="0.25">
      <c r="A66"/>
      <c r="B66"/>
      <c r="C66"/>
      <c r="D66"/>
      <c r="E66"/>
      <c r="F66"/>
      <c r="G66"/>
      <c r="H66" s="4"/>
    </row>
    <row r="67" spans="1:13" x14ac:dyDescent="0.25">
      <c r="A67"/>
      <c r="B67"/>
      <c r="C67"/>
      <c r="D67"/>
      <c r="E67"/>
      <c r="F67"/>
      <c r="G67">
        <f>SUM(G50:G66)</f>
        <v>129</v>
      </c>
      <c r="H67" s="4">
        <f t="shared" si="0"/>
        <v>5</v>
      </c>
      <c r="I67" s="1">
        <v>3</v>
      </c>
      <c r="J67" s="1">
        <v>2</v>
      </c>
    </row>
    <row r="68" spans="1:13" x14ac:dyDescent="0.25">
      <c r="A68"/>
      <c r="B68"/>
      <c r="C68"/>
      <c r="D68"/>
      <c r="E68"/>
      <c r="F68"/>
      <c r="G68"/>
      <c r="H68" s="4">
        <f t="shared" si="0"/>
        <v>10</v>
      </c>
      <c r="I68" s="1">
        <v>10</v>
      </c>
    </row>
    <row r="69" spans="1:13" x14ac:dyDescent="0.25">
      <c r="A69"/>
      <c r="B69"/>
      <c r="C69"/>
      <c r="D69"/>
      <c r="E69"/>
      <c r="F69"/>
      <c r="G69"/>
      <c r="H69" s="4">
        <f t="shared" si="0"/>
        <v>7</v>
      </c>
      <c r="I69" s="1">
        <v>7</v>
      </c>
    </row>
    <row r="70" spans="1:13" x14ac:dyDescent="0.25">
      <c r="A70"/>
      <c r="B70"/>
      <c r="C70"/>
      <c r="D70"/>
      <c r="E70"/>
      <c r="F70"/>
      <c r="G70"/>
      <c r="H70" s="4">
        <f t="shared" si="0"/>
        <v>1</v>
      </c>
      <c r="I70" s="1">
        <v>1</v>
      </c>
    </row>
    <row r="71" spans="1:13" x14ac:dyDescent="0.25">
      <c r="A71"/>
      <c r="B71"/>
      <c r="C71"/>
      <c r="D71"/>
      <c r="E71"/>
      <c r="F71"/>
      <c r="G71"/>
      <c r="H71" s="4">
        <f t="shared" si="0"/>
        <v>3</v>
      </c>
      <c r="I71" s="1">
        <v>3</v>
      </c>
    </row>
    <row r="72" spans="1:13" x14ac:dyDescent="0.25">
      <c r="A72"/>
      <c r="B72"/>
      <c r="C72"/>
      <c r="D72"/>
      <c r="E72"/>
      <c r="F72"/>
      <c r="G72"/>
      <c r="H72" s="4">
        <f t="shared" si="0"/>
        <v>3</v>
      </c>
      <c r="I72" s="1">
        <v>3</v>
      </c>
    </row>
    <row r="73" spans="1:13" x14ac:dyDescent="0.25">
      <c r="A73"/>
      <c r="B73"/>
      <c r="C73"/>
      <c r="D73"/>
      <c r="E73"/>
      <c r="F73"/>
      <c r="G73"/>
      <c r="H73" s="4">
        <f t="shared" si="0"/>
        <v>6</v>
      </c>
      <c r="I73" s="1">
        <v>4</v>
      </c>
      <c r="J73" s="1">
        <v>2</v>
      </c>
    </row>
    <row r="74" spans="1:13" x14ac:dyDescent="0.25">
      <c r="A74"/>
      <c r="B74"/>
      <c r="C74"/>
      <c r="D74"/>
      <c r="E74"/>
      <c r="F74"/>
      <c r="G74"/>
      <c r="H74" s="4">
        <f t="shared" si="0"/>
        <v>2</v>
      </c>
      <c r="I74" s="1">
        <v>2</v>
      </c>
    </row>
    <row r="75" spans="1:13" x14ac:dyDescent="0.25">
      <c r="A75"/>
      <c r="B75"/>
      <c r="C75"/>
      <c r="D75"/>
      <c r="E75"/>
      <c r="F75"/>
      <c r="G75"/>
      <c r="H75" s="4">
        <f t="shared" si="0"/>
        <v>1</v>
      </c>
      <c r="I75" s="1">
        <v>1</v>
      </c>
    </row>
    <row r="76" spans="1:13" x14ac:dyDescent="0.25">
      <c r="A76"/>
      <c r="B76"/>
      <c r="C76"/>
      <c r="D76"/>
      <c r="E76"/>
      <c r="F76"/>
      <c r="G76"/>
      <c r="H76" s="4">
        <f t="shared" si="0"/>
        <v>6</v>
      </c>
      <c r="I76" s="1">
        <v>2</v>
      </c>
      <c r="J76" s="1">
        <v>2</v>
      </c>
      <c r="K76" s="1">
        <v>2</v>
      </c>
    </row>
    <row r="77" spans="1:13" x14ac:dyDescent="0.25">
      <c r="A77"/>
      <c r="B77"/>
      <c r="C77"/>
      <c r="D77"/>
      <c r="E77"/>
      <c r="F77"/>
      <c r="G77"/>
      <c r="H77" s="4">
        <f t="shared" si="0"/>
        <v>2</v>
      </c>
      <c r="I77" s="1">
        <v>2</v>
      </c>
    </row>
    <row r="78" spans="1:13" x14ac:dyDescent="0.25">
      <c r="A78"/>
      <c r="B78"/>
      <c r="C78"/>
      <c r="D78"/>
      <c r="E78"/>
      <c r="F78"/>
      <c r="G78"/>
      <c r="H78" s="4">
        <f t="shared" si="0"/>
        <v>16</v>
      </c>
      <c r="I78" s="1">
        <v>6</v>
      </c>
      <c r="J78" s="1">
        <v>9</v>
      </c>
      <c r="K78" s="1">
        <v>1</v>
      </c>
    </row>
    <row r="79" spans="1:13" x14ac:dyDescent="0.25">
      <c r="A79"/>
      <c r="B79"/>
      <c r="C79"/>
      <c r="D79"/>
      <c r="E79"/>
      <c r="F79"/>
      <c r="G79"/>
      <c r="H79" s="4">
        <f t="shared" si="0"/>
        <v>24</v>
      </c>
      <c r="I79" s="1">
        <v>16</v>
      </c>
      <c r="J79" s="1">
        <v>1</v>
      </c>
      <c r="K79" s="1">
        <v>3</v>
      </c>
      <c r="L79" s="1">
        <v>2</v>
      </c>
      <c r="M79" s="1">
        <v>2</v>
      </c>
    </row>
    <row r="80" spans="1:13" x14ac:dyDescent="0.25">
      <c r="A80"/>
      <c r="B80"/>
      <c r="C80"/>
      <c r="D80"/>
      <c r="E80"/>
      <c r="F80"/>
      <c r="G80"/>
      <c r="H80" s="4">
        <f t="shared" si="0"/>
        <v>1</v>
      </c>
      <c r="I80" s="1">
        <v>1</v>
      </c>
    </row>
    <row r="81" spans="1:11" x14ac:dyDescent="0.25">
      <c r="A81"/>
      <c r="B81"/>
      <c r="C81"/>
      <c r="D81"/>
      <c r="E81"/>
      <c r="F81"/>
      <c r="G81"/>
      <c r="H81" s="4">
        <f t="shared" si="0"/>
        <v>1</v>
      </c>
      <c r="I81" s="1">
        <v>1</v>
      </c>
    </row>
    <row r="82" spans="1:11" x14ac:dyDescent="0.25">
      <c r="A82"/>
      <c r="B82"/>
      <c r="C82"/>
      <c r="D82"/>
      <c r="E82"/>
      <c r="F82"/>
      <c r="G82"/>
      <c r="H82" s="4">
        <f t="shared" si="0"/>
        <v>7</v>
      </c>
      <c r="I82" s="1">
        <v>2</v>
      </c>
      <c r="J82" s="1">
        <v>2</v>
      </c>
      <c r="K82" s="1">
        <v>3</v>
      </c>
    </row>
    <row r="83" spans="1:11" x14ac:dyDescent="0.25">
      <c r="A83"/>
      <c r="B83"/>
      <c r="C83"/>
      <c r="D83"/>
      <c r="E83"/>
      <c r="F83"/>
      <c r="G83"/>
      <c r="H83" s="4">
        <f t="shared" si="0"/>
        <v>6</v>
      </c>
      <c r="I83" s="1">
        <v>6</v>
      </c>
    </row>
    <row r="84" spans="1:11" x14ac:dyDescent="0.25">
      <c r="A84"/>
      <c r="B84"/>
      <c r="C84"/>
      <c r="D84"/>
      <c r="E84"/>
      <c r="F84"/>
      <c r="G84"/>
      <c r="H84" s="4">
        <f t="shared" si="0"/>
        <v>8</v>
      </c>
      <c r="I84" s="1">
        <v>6</v>
      </c>
      <c r="J84" s="1">
        <v>2</v>
      </c>
    </row>
    <row r="85" spans="1:11" x14ac:dyDescent="0.25">
      <c r="A85"/>
      <c r="B85"/>
      <c r="C85"/>
      <c r="D85"/>
      <c r="E85"/>
      <c r="F85"/>
      <c r="G85"/>
      <c r="H85" s="4">
        <f t="shared" si="0"/>
        <v>2</v>
      </c>
      <c r="I85" s="1">
        <v>2</v>
      </c>
    </row>
    <row r="86" spans="1:11" x14ac:dyDescent="0.25">
      <c r="A86"/>
      <c r="B86"/>
      <c r="C86"/>
      <c r="D86"/>
      <c r="E86"/>
      <c r="F86"/>
      <c r="G86"/>
      <c r="H86" s="4">
        <f t="shared" si="0"/>
        <v>25</v>
      </c>
      <c r="I86" s="1">
        <v>19</v>
      </c>
      <c r="J86" s="1">
        <v>6</v>
      </c>
    </row>
    <row r="87" spans="1:11" x14ac:dyDescent="0.25">
      <c r="A87"/>
      <c r="B87"/>
      <c r="C87"/>
      <c r="D87"/>
      <c r="E87"/>
      <c r="F87"/>
      <c r="G87"/>
      <c r="H87" s="4">
        <f t="shared" si="0"/>
        <v>7</v>
      </c>
      <c r="I87" s="1">
        <v>4</v>
      </c>
      <c r="J87" s="1">
        <v>3</v>
      </c>
    </row>
    <row r="88" spans="1:11" x14ac:dyDescent="0.25">
      <c r="A88"/>
      <c r="B88"/>
      <c r="C88"/>
      <c r="D88"/>
      <c r="E88"/>
      <c r="F88"/>
      <c r="G88"/>
      <c r="H88" s="4">
        <f t="shared" si="0"/>
        <v>1</v>
      </c>
      <c r="I88" s="1">
        <v>1</v>
      </c>
    </row>
    <row r="89" spans="1:11" x14ac:dyDescent="0.25">
      <c r="A89"/>
      <c r="B89"/>
      <c r="C89"/>
      <c r="D89"/>
      <c r="E89"/>
      <c r="F89"/>
      <c r="G89"/>
      <c r="H89" s="4">
        <f t="shared" si="0"/>
        <v>1</v>
      </c>
      <c r="I89" s="1">
        <v>1</v>
      </c>
    </row>
    <row r="90" spans="1:11" x14ac:dyDescent="0.25">
      <c r="A90"/>
      <c r="B90"/>
      <c r="C90"/>
      <c r="D90"/>
      <c r="E90"/>
      <c r="F90"/>
      <c r="G90"/>
      <c r="H90" s="4">
        <f t="shared" si="0"/>
        <v>19</v>
      </c>
      <c r="I90" s="1">
        <v>1</v>
      </c>
      <c r="J90" s="1">
        <v>18</v>
      </c>
    </row>
    <row r="91" spans="1:11" x14ac:dyDescent="0.25">
      <c r="A91"/>
      <c r="B91"/>
      <c r="C91"/>
      <c r="D91"/>
      <c r="E91"/>
      <c r="F91"/>
      <c r="G91"/>
      <c r="H91" s="4">
        <f t="shared" ref="H91" si="1">SUM(I91:O91)</f>
        <v>45</v>
      </c>
      <c r="I91" s="1">
        <v>45</v>
      </c>
    </row>
    <row r="92" spans="1:11" x14ac:dyDescent="0.25">
      <c r="A92"/>
      <c r="B92"/>
      <c r="C92"/>
      <c r="D92"/>
      <c r="E92"/>
      <c r="F92"/>
      <c r="G92"/>
      <c r="H92" s="4">
        <f t="shared" si="0"/>
        <v>5</v>
      </c>
      <c r="I92" s="1">
        <v>4</v>
      </c>
      <c r="J92" s="1">
        <v>1</v>
      </c>
    </row>
    <row r="93" spans="1:11" x14ac:dyDescent="0.25">
      <c r="A93"/>
      <c r="B93"/>
      <c r="C93"/>
      <c r="D93"/>
      <c r="E93"/>
      <c r="F93"/>
      <c r="G93"/>
      <c r="H93" s="4">
        <f t="shared" si="0"/>
        <v>92</v>
      </c>
      <c r="I93" s="1">
        <v>55</v>
      </c>
      <c r="J93" s="1">
        <v>37</v>
      </c>
    </row>
    <row r="94" spans="1:11" x14ac:dyDescent="0.25">
      <c r="A94"/>
      <c r="B94"/>
      <c r="C94"/>
      <c r="D94"/>
      <c r="E94"/>
      <c r="F94"/>
      <c r="G94"/>
    </row>
    <row r="95" spans="1:11" x14ac:dyDescent="0.25">
      <c r="A95"/>
      <c r="B95"/>
    </row>
  </sheetData>
  <mergeCells count="1">
    <mergeCell ref="C2:G2"/>
  </mergeCells>
  <pageMargins left="0.51181102362204722" right="0.51181102362204722" top="0.59055118110236227" bottom="0.39370078740157483" header="0.31496062992125984" footer="0.31496062992125984"/>
  <pageSetup paperSize="9" scale="64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 lokalit</vt:lpstr>
      <vt:lpstr>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henych</cp:lastModifiedBy>
  <cp:revision/>
  <cp:lastPrinted>2020-02-03T10:59:21Z</cp:lastPrinted>
  <dcterms:created xsi:type="dcterms:W3CDTF">2019-06-02T16:12:46Z</dcterms:created>
  <dcterms:modified xsi:type="dcterms:W3CDTF">2020-02-03T10:59:56Z</dcterms:modified>
  <cp:category/>
  <cp:contentStatus/>
</cp:coreProperties>
</file>