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2995" windowHeight="10560" activeTab="1"/>
  </bookViews>
  <sheets>
    <sheet name="1. list" sheetId="1" r:id="rId1"/>
    <sheet name="stavební upravy" sheetId="4" r:id="rId2"/>
    <sheet name="technologie" sheetId="7" r:id="rId3"/>
    <sheet name="planek" sheetId="2" r:id="rId4"/>
    <sheet name="List3" sheetId="3" r:id="rId5"/>
  </sheets>
  <externalReferences>
    <externalReference r:id="rId6"/>
  </externalReferences>
  <definedNames>
    <definedName name="_xlnm.Print_Area" localSheetId="1">'stavební upravy'!$A$1:$F$39</definedName>
  </definedNames>
  <calcPr calcId="145621"/>
</workbook>
</file>

<file path=xl/calcChain.xml><?xml version="1.0" encoding="utf-8"?>
<calcChain xmlns="http://schemas.openxmlformats.org/spreadsheetml/2006/main">
  <c r="H6" i="7" l="1"/>
  <c r="H7" i="7"/>
  <c r="H8" i="7"/>
  <c r="H9" i="7"/>
  <c r="H11" i="7"/>
  <c r="H12" i="7"/>
  <c r="H13" i="7"/>
  <c r="H14" i="7"/>
  <c r="H16" i="7"/>
  <c r="H17" i="7"/>
  <c r="H18" i="7"/>
  <c r="H19" i="7"/>
  <c r="H21" i="7"/>
  <c r="H23" i="7"/>
  <c r="H24" i="7"/>
  <c r="H25" i="7"/>
  <c r="H26" i="7"/>
  <c r="H27" i="7"/>
  <c r="H29" i="7"/>
  <c r="H30" i="7"/>
  <c r="H32" i="7"/>
  <c r="H33" i="7"/>
  <c r="H34" i="7"/>
  <c r="D9" i="4"/>
  <c r="J36" i="7" l="1"/>
  <c r="J35" i="7"/>
  <c r="J34" i="7"/>
  <c r="J33" i="7"/>
  <c r="J32" i="7"/>
  <c r="J30" i="7"/>
  <c r="J29" i="7"/>
  <c r="J27" i="7"/>
  <c r="J26" i="7"/>
  <c r="J25" i="7"/>
  <c r="J24" i="7"/>
  <c r="J23" i="7"/>
  <c r="J21" i="7"/>
  <c r="J19" i="7"/>
  <c r="J18" i="7"/>
  <c r="J17" i="7"/>
  <c r="J16" i="7"/>
  <c r="J14" i="7"/>
  <c r="J13" i="7"/>
  <c r="J12" i="7"/>
  <c r="J11" i="7"/>
  <c r="J9" i="7"/>
  <c r="J8" i="7"/>
  <c r="J7" i="7"/>
  <c r="J6" i="7"/>
  <c r="H37" i="7" l="1"/>
  <c r="J38" i="7" l="1"/>
  <c r="F6" i="1" s="1"/>
  <c r="D6" i="1"/>
  <c r="H6" i="1" l="1"/>
  <c r="B2" i="4" l="1"/>
  <c r="F6" i="4"/>
  <c r="F7" i="4"/>
  <c r="D8" i="4"/>
  <c r="F8" i="4" s="1"/>
  <c r="D10" i="4"/>
  <c r="F10" i="4" s="1"/>
  <c r="D11" i="4"/>
  <c r="D18" i="4" s="1"/>
  <c r="F18" i="4" s="1"/>
  <c r="D12" i="4"/>
  <c r="F12" i="4" s="1"/>
  <c r="F13" i="4"/>
  <c r="F14" i="4"/>
  <c r="D15" i="4"/>
  <c r="F15" i="4" s="1"/>
  <c r="F23" i="4"/>
  <c r="F24" i="4"/>
  <c r="F25" i="4"/>
  <c r="F26" i="4"/>
  <c r="F27" i="4"/>
  <c r="D28" i="4"/>
  <c r="F28" i="4" s="1"/>
  <c r="D29" i="4"/>
  <c r="F29" i="4" s="1"/>
  <c r="F30" i="4"/>
  <c r="D31" i="4"/>
  <c r="F31" i="4" s="1"/>
  <c r="F32" i="4"/>
  <c r="F33" i="4"/>
  <c r="F34" i="4"/>
  <c r="F35" i="4"/>
  <c r="D21" i="4" l="1"/>
  <c r="D22" i="4" s="1"/>
  <c r="F22" i="4" s="1"/>
  <c r="D16" i="4"/>
  <c r="D17" i="4" s="1"/>
  <c r="F17" i="4" s="1"/>
  <c r="F21" i="4"/>
  <c r="F16" i="4"/>
  <c r="F11" i="4"/>
  <c r="D19" i="4"/>
  <c r="F9" i="4"/>
  <c r="F37" i="4" s="1"/>
  <c r="F39" i="4" l="1"/>
  <c r="F5" i="1" s="1"/>
  <c r="D5" i="1"/>
  <c r="D8" i="1" s="1"/>
  <c r="D20" i="4"/>
  <c r="F20" i="4" s="1"/>
  <c r="F19" i="4"/>
  <c r="H5" i="1" l="1"/>
  <c r="F8" i="1"/>
</calcChain>
</file>

<file path=xl/sharedStrings.xml><?xml version="1.0" encoding="utf-8"?>
<sst xmlns="http://schemas.openxmlformats.org/spreadsheetml/2006/main" count="175" uniqueCount="143">
  <si>
    <t>CELKEM bez DPH</t>
  </si>
  <si>
    <t>hod</t>
  </si>
  <si>
    <t>finální úklid</t>
  </si>
  <si>
    <t>kpl</t>
  </si>
  <si>
    <t>zhotovení PD skutečného provedení pro elektroinstalace a ZTI</t>
  </si>
  <si>
    <t>zakrývání konstrukcí</t>
  </si>
  <si>
    <t>revize elektro, zkoušky rozvodů ZTI</t>
  </si>
  <si>
    <t>t</t>
  </si>
  <si>
    <t>mimostaveništní přesun hmot</t>
  </si>
  <si>
    <t>vodorovný přesun hmot vnitrostaveništní</t>
  </si>
  <si>
    <t>poplatek za skládku suti</t>
  </si>
  <si>
    <t>odvoz suti do 5000m</t>
  </si>
  <si>
    <t>vodorovný přesun suti a vybouraných hmot vnitrostaveništní do 50m</t>
  </si>
  <si>
    <t>drobné práce, zednické přípomoce pro rozvody</t>
  </si>
  <si>
    <t>dodávka a motnáž rozvodů vody pro kuchyňskou technologii</t>
  </si>
  <si>
    <t>dodávka a montáž rozvodů kanalizace pro kuchyňskou technologii včetně podlahových vpustí</t>
  </si>
  <si>
    <t>dodávka a montáž rozvodů elektro pro kuchyňskou technologii a nově vzniklé kanceláře</t>
  </si>
  <si>
    <t>m2</t>
  </si>
  <si>
    <t>dodávka keramických dlažeb - protiskluzných</t>
  </si>
  <si>
    <t>montáž keramických dlažeb včetně vytvoření dilatačních úseků</t>
  </si>
  <si>
    <t>dodávka keramických obkladů</t>
  </si>
  <si>
    <t>montáž keramických obkladů stěn</t>
  </si>
  <si>
    <t xml:space="preserve">provedení hydrozolační stěrky stěn včetně koutové pásky </t>
  </si>
  <si>
    <t xml:space="preserve">provedení hydroizolační lité stěrky </t>
  </si>
  <si>
    <t>provedení nivelační stěrky</t>
  </si>
  <si>
    <t>provedení doplnění betonovým potěrem do 30%</t>
  </si>
  <si>
    <t>demontáž stávajích rozvodů elektro</t>
  </si>
  <si>
    <t>demontáž stávajících rozvodů ZTI včetně vpustí</t>
  </si>
  <si>
    <t>odsekání dlažeb</t>
  </si>
  <si>
    <t xml:space="preserve">m </t>
  </si>
  <si>
    <t>odsekání keramického obkladu (v=0,2m) - spodní řada</t>
  </si>
  <si>
    <t>výmalba 1.PP</t>
  </si>
  <si>
    <t>provedení štukové omítk na režné zdivo - schodiště</t>
  </si>
  <si>
    <t>očištění režného zdiva od nesoudržných hmot včetně penetrace a přípravy ro omítku - schodiště</t>
  </si>
  <si>
    <t>1.PP - oprava omítek - do 10% (stěny, strop)</t>
  </si>
  <si>
    <t>Hmotnost sutě celkem</t>
  </si>
  <si>
    <t>Hmotnost sutě</t>
  </si>
  <si>
    <t>Hmotnost celkem</t>
  </si>
  <si>
    <t>Hmotnost</t>
  </si>
  <si>
    <t>cena celk.</t>
  </si>
  <si>
    <t>jed.cen.</t>
  </si>
  <si>
    <t>mn.</t>
  </si>
  <si>
    <t>m.j.</t>
  </si>
  <si>
    <t>Popis</t>
  </si>
  <si>
    <t>Stavba:</t>
  </si>
  <si>
    <t>SOUPIS ZAŘÍZENÍ GASTRO - VÝKAZ VÝMĚR</t>
  </si>
  <si>
    <t>POZ</t>
  </si>
  <si>
    <t>MODEL</t>
  </si>
  <si>
    <t>NÁZEV - POPIS</t>
  </si>
  <si>
    <t>ROZMĚRY (š. x hl. x v)  mm</t>
  </si>
  <si>
    <t>PŘÍKON (kW)</t>
  </si>
  <si>
    <t>KS</t>
  </si>
  <si>
    <t>CENA ZA 1KS</t>
  </si>
  <si>
    <t xml:space="preserve">CENA CELKEM </t>
  </si>
  <si>
    <t>DPH</t>
  </si>
  <si>
    <t>CENA CELKEM S DPH</t>
  </si>
  <si>
    <t>1.29 VARNA - PŘÍPRAVNY</t>
  </si>
  <si>
    <t>1.1</t>
  </si>
  <si>
    <r>
      <t>ZÁVĚSNÝ BUBEN SAMONAVÍJECÍ S HADICÍ</t>
    </r>
    <r>
      <rPr>
        <sz val="8"/>
        <rFont val="Times New Roman"/>
        <family val="1"/>
        <charset val="238"/>
      </rPr>
      <t xml:space="preserve"> - hadice 20m 1/2" včetně koncovky</t>
    </r>
  </si>
  <si>
    <t>1.2</t>
  </si>
  <si>
    <r>
      <t xml:space="preserve">UMÝVADLO NEREZOVÉ - </t>
    </r>
    <r>
      <rPr>
        <sz val="8"/>
        <rFont val="Times New Roman"/>
        <family val="1"/>
        <charset val="238"/>
      </rPr>
      <t>bezdotykové - kolen.ovládání - oblý tvar, včetně baterie</t>
    </r>
  </si>
  <si>
    <t>470x400</t>
  </si>
  <si>
    <t>1.4</t>
  </si>
  <si>
    <r>
      <t>SKŘÍŇKA NEREZOVÁ -</t>
    </r>
    <r>
      <rPr>
        <sz val="8"/>
        <rFont val="Times New Roman"/>
        <family val="1"/>
        <charset val="238"/>
      </rPr>
      <t xml:space="preserve"> nástěnná s
posuvnými dvířky a vnitřní policí</t>
    </r>
  </si>
  <si>
    <t>1950x350x600</t>
  </si>
  <si>
    <t>1.6</t>
  </si>
  <si>
    <r>
      <rPr>
        <b/>
        <sz val="8"/>
        <rFont val="Times New Roman"/>
        <family val="1"/>
        <charset val="238"/>
      </rPr>
      <t xml:space="preserve">KRÁJEČ CHLEBA A KNEDLÍKŮ STOLNÍ </t>
    </r>
    <r>
      <rPr>
        <sz val="8"/>
        <rFont val="Times New Roman"/>
        <family val="1"/>
        <charset val="238"/>
      </rPr>
      <t>- 12mm řez,  max.délka řezu 385mm a výška 140mm, tloušťka krajíců 12mm, bezpečnostní posouvánís ruční pákou</t>
    </r>
  </si>
  <si>
    <t>600x600x630</t>
  </si>
  <si>
    <t>230V/0,25kW</t>
  </si>
  <si>
    <t>1.29 VARNA I.</t>
  </si>
  <si>
    <t>2.4</t>
  </si>
  <si>
    <r>
      <rPr>
        <b/>
        <sz val="8"/>
        <rFont val="Times New Roman"/>
        <family val="1"/>
        <charset val="238"/>
      </rPr>
      <t>PODLAHOVÁ VPUSŤ</t>
    </r>
    <r>
      <rPr>
        <sz val="8"/>
        <rFont val="Times New Roman"/>
        <family val="1"/>
        <charset val="238"/>
      </rPr>
      <t xml:space="preserve"> - celonerezová  s protizápachovou uzávěrou, určena k zalití do podlahy, vč. vyjímatelného podlahového roštu, celonerezové provedení, vývod pro připojení vpustě do kanalizace</t>
    </r>
  </si>
  <si>
    <t>3400x400x150</t>
  </si>
  <si>
    <t>800x900x900</t>
  </si>
  <si>
    <t>2.7</t>
  </si>
  <si>
    <t>2.8</t>
  </si>
  <si>
    <r>
      <t>SPORÁK PLYNOVÝ SE SKŘÍŇKOU VESPOD LINIE 900</t>
    </r>
    <r>
      <rPr>
        <sz val="8"/>
        <rFont val="Times New Roman"/>
        <family val="1"/>
        <charset val="238"/>
      </rPr>
      <t xml:space="preserve"> - 2mm plát nerezu,  plynový, vč.věčného plamene, 1x hořák 4kW, 2x hořák 7kW, 1x hořák 10kW, vespod otevřená skříňka, hořáky s vnitřím hořením</t>
    </r>
    <r>
      <rPr>
        <b/>
        <sz val="8"/>
        <rFont val="Times New Roman"/>
        <family val="1"/>
        <charset val="238"/>
      </rPr>
      <t xml:space="preserve"> - </t>
    </r>
    <r>
      <rPr>
        <b/>
        <sz val="8"/>
        <color rgb="FFFF0000"/>
        <rFont val="Times New Roman"/>
        <family val="1"/>
        <charset val="238"/>
      </rPr>
      <t>bližší specifika viz.příloha - dodržitelné technické minimum</t>
    </r>
  </si>
  <si>
    <t>plyn / 28kW</t>
  </si>
  <si>
    <t>2.9</t>
  </si>
  <si>
    <r>
      <rPr>
        <b/>
        <sz val="8"/>
        <rFont val="Times New Roman"/>
        <family val="1"/>
        <charset val="238"/>
      </rPr>
      <t>PODLAHOVÁ VPUSŤ</t>
    </r>
    <r>
      <rPr>
        <sz val="8"/>
        <rFont val="Times New Roman"/>
        <family val="1"/>
        <charset val="238"/>
      </rPr>
      <t xml:space="preserve"> -  celonerezová s protizápachovou uzávěrou, určena k zalití do podlahy, vč. vyjímatelného podlahového roštu, celonerezové provedení, vývod pro připojení vpustě do kanalizace</t>
    </r>
  </si>
  <si>
    <t>500x1400x150</t>
  </si>
  <si>
    <t>3.5</t>
  </si>
  <si>
    <r>
      <t>SKŘÍŇKA NEREZOVÁ -</t>
    </r>
    <r>
      <rPr>
        <sz val="8"/>
        <rFont val="Times New Roman"/>
        <family val="1"/>
        <charset val="238"/>
      </rPr>
      <t xml:space="preserve"> nástěnná s
posuvnými dvířky, vnitří police</t>
    </r>
  </si>
  <si>
    <t>2050x350x600</t>
  </si>
  <si>
    <t>3.7</t>
  </si>
  <si>
    <r>
      <t xml:space="preserve">PRACOVNÍ STŮL NEREZOVÝ </t>
    </r>
    <r>
      <rPr>
        <sz val="8"/>
        <rFont val="Times New Roman"/>
        <family val="1"/>
        <charset val="238"/>
      </rPr>
      <t>- zadní lem,  vespod volný, prostřední p</t>
    </r>
    <r>
      <rPr>
        <b/>
        <sz val="8"/>
        <rFont val="Times New Roman"/>
        <family val="1"/>
        <charset val="238"/>
      </rPr>
      <t>oli</t>
    </r>
    <r>
      <rPr>
        <sz val="8"/>
        <rFont val="Times New Roman"/>
        <family val="1"/>
        <charset val="238"/>
      </rPr>
      <t>ce, 1x zásuvka vlevo pod deskou, vsun pro prkno 2x, 6nohou, vlevo dřez 400x400x250, baterie páková stolní</t>
    </r>
  </si>
  <si>
    <t>3000x700x900</t>
  </si>
  <si>
    <t>3.8a</t>
  </si>
  <si>
    <r>
      <t>SKŘÍŇKA NEREZOVÁ -</t>
    </r>
    <r>
      <rPr>
        <sz val="8"/>
        <rFont val="Times New Roman"/>
        <family val="1"/>
        <charset val="238"/>
      </rPr>
      <t xml:space="preserve"> nástěnná s
posuvnými dvířky, vespod vsuny na kořenky - dodáno včetně kořenek 5ks.</t>
    </r>
  </si>
  <si>
    <t>1500x350x600</t>
  </si>
  <si>
    <t>3.8b</t>
  </si>
  <si>
    <r>
      <t>SKŘÍŇKA NEREZOVÁ -</t>
    </r>
    <r>
      <rPr>
        <sz val="8"/>
        <rFont val="Times New Roman"/>
        <family val="1"/>
        <charset val="238"/>
      </rPr>
      <t xml:space="preserve"> nástěnná s
posuvnými dvířky</t>
    </r>
  </si>
  <si>
    <t>1.29 VARNA - VARNA II.</t>
  </si>
  <si>
    <t>4.7</t>
  </si>
  <si>
    <r>
      <t>PRACOVNÍ STŮL  NEREZOVÝ</t>
    </r>
    <r>
      <rPr>
        <sz val="8"/>
        <rFont val="Times New Roman"/>
        <family val="1"/>
        <charset val="238"/>
      </rPr>
      <t xml:space="preserve"> - oblé přední rohy R150, vespod bez police, zadní lem</t>
    </r>
  </si>
  <si>
    <t>1400x500x900</t>
  </si>
  <si>
    <t>1.32,33  PŘÍPRAVNA</t>
  </si>
  <si>
    <t>5.1</t>
  </si>
  <si>
    <r>
      <t xml:space="preserve">UNIVERSÁLNÍ KUCH.ROBOT 60lt. </t>
    </r>
    <r>
      <rPr>
        <sz val="8"/>
        <rFont val="Times New Roman"/>
        <family val="1"/>
        <charset val="238"/>
      </rPr>
      <t>- 3volitelné rychlosti, patentové uložení nástavců, dodáno vč.metly,háku a míchače, objem kotlíků 60lt.,manuální zdvih</t>
    </r>
  </si>
  <si>
    <t>730x640x1300</t>
  </si>
  <si>
    <t>400V/2,25kW</t>
  </si>
  <si>
    <r>
      <t>PŘÍSLUŠENSTVÍ K ROBOTU</t>
    </r>
    <r>
      <rPr>
        <sz val="8"/>
        <rFont val="Times New Roman"/>
        <family val="1"/>
        <charset val="238"/>
      </rPr>
      <t xml:space="preserve"> (mlýnek na maso - nástavec, nástavec krouhač zeleniny včetně 8ks disků, náhradní 60lt. Kotlík, reduknčí sada 30lt.-kotel 30lt. Včetně míchače, háku a metly)...</t>
    </r>
  </si>
  <si>
    <t>5.4</t>
  </si>
  <si>
    <t>5.6</t>
  </si>
  <si>
    <r>
      <t>PRACOVNÍ STŮL NEREZOVÝ</t>
    </r>
    <r>
      <rPr>
        <sz val="8"/>
        <rFont val="Times New Roman"/>
        <family val="1"/>
        <charset val="238"/>
      </rPr>
      <t xml:space="preserve"> - s dřezem vpravo 500x500x300, s baterií pákovou stolní, zadní a levý lem, vespod volný </t>
    </r>
  </si>
  <si>
    <t>2100x700x900</t>
  </si>
  <si>
    <t>5.7</t>
  </si>
  <si>
    <r>
      <t xml:space="preserve">PRACOVNÍ STŮL NEREZOVÝ </t>
    </r>
    <r>
      <rPr>
        <sz val="8"/>
        <rFont val="Times New Roman"/>
        <family val="1"/>
        <charset val="238"/>
      </rPr>
      <t>- vespod 2police, zadní a boční lemy</t>
    </r>
  </si>
  <si>
    <t>1750x700x900</t>
  </si>
  <si>
    <t>DOPLŇKY</t>
  </si>
  <si>
    <t>Základní sada gastronádob 5 x GN 1/1-65 -
plná, 5x GN 1/1 - 40 - smaltovaná, 5 x GN
1/1 - 150 - děrovaná, 5 x vložka na
knedlíky 5x0,5 kg, 5 x rošt nerez GN 1/1, 5
x GN 1/1- 65 - děrovaná, 5 x GN 1/1 - 100 -
plná</t>
  </si>
  <si>
    <r>
      <t xml:space="preserve">NEREZOVÝ POJÍZDNÝ KOŠ </t>
    </r>
    <r>
      <rPr>
        <sz val="8"/>
        <rFont val="Times New Roman"/>
        <family val="1"/>
        <charset val="238"/>
      </rPr>
      <t>- s víkem, obsah 75lt.</t>
    </r>
  </si>
  <si>
    <t>SNÍDÁRNA</t>
  </si>
  <si>
    <t xml:space="preserve">A </t>
  </si>
  <si>
    <r>
      <t xml:space="preserve">CHAFING ROLL-TOP GN1/1 </t>
    </r>
    <r>
      <rPr>
        <sz val="8"/>
        <rFont val="Times New Roman"/>
        <family val="1"/>
        <charset val="238"/>
      </rPr>
      <t>- nerezové provedení, stolní provedení + vložka elektrická 500W</t>
    </r>
  </si>
  <si>
    <t>230V/0,5kW</t>
  </si>
  <si>
    <t>B</t>
  </si>
  <si>
    <r>
      <t xml:space="preserve">CHLADÍCÍ VITRÍNA PŘÍSTĚNNÁ  - </t>
    </r>
    <r>
      <rPr>
        <sz val="8"/>
        <rFont val="Times New Roman"/>
        <family val="1"/>
        <charset val="238"/>
      </rPr>
      <t>délka 90cm, ventil.chlazení, dig.termostat, automat.odtávání, 3nastavit.police, bočnice ABS, osvětlení vitríny - přístěnná otevřená</t>
    </r>
  </si>
  <si>
    <t>900x715x1430</t>
  </si>
  <si>
    <t xml:space="preserve">C </t>
  </si>
  <si>
    <r>
      <t xml:space="preserve">DÁVKOVAČ NA MUSLI </t>
    </r>
    <r>
      <rPr>
        <sz val="8"/>
        <rFont val="Times New Roman"/>
        <family val="1"/>
        <charset val="238"/>
      </rPr>
      <t>- nerez vysoce leštěný, 18/10</t>
    </r>
  </si>
  <si>
    <t xml:space="preserve">Demontáž staré kuchně - místnosti 1.32, 1.33, 1.29, 1.31 a přihlehlé místnosti, vyčištění zařízení a uskladnění která půjdou zpět na instalaci. Ostatní technologie ekologická likvidace nebo uskladnění u objednatele. </t>
  </si>
  <si>
    <t>Doprava, montáž, instalační materiál, uvedení do provozu, zaškolení ,včetně zapojení stávajících technologií v 1.29, 1.32,1.33, 1.31..</t>
  </si>
  <si>
    <t>CENA CELKEM bez DPH (s montáží)</t>
  </si>
  <si>
    <t>CENA CELKEM s DPH (s montáží)</t>
  </si>
  <si>
    <t>NEREZ NÁBYTEK OBECNÉ TECHNICKÉ POŽADAVKY:</t>
  </si>
  <si>
    <r>
      <t xml:space="preserve"> - standart provedení nerez nábytku: HS
- kvalita materiálu: nemagnetický potravinářský plech ČSN 17240, 17241, AISI 304 = kompletní výrobek tl. min. 1,0mm 
- povrchová úprava jemným broušením zrnitost 320 = kompletní výrobek
- vrchní desky stolů tloušťky konstrukce 50mm !!
- spodní police tloušťky konstrukce 40 mm
- pracovní desky i spodní police sendvičové, podlepené omyvatelnou laminovanou dřevotřískou
- konstrukce vyztužené
- skládané provedení límců s přehyby a dokrytím
- výška límců 40 - 150 mm, dle prostředí
- veškeré límce zapracovány přesně dle soupisu a vyrobeny dle potřeb stavby (tj. límce vlevo/vpravo/částečné/bez lemu atd.)
- nohy (uzavřený profil) ukončené zátěžovou plastovou rektifikací v rozsahu ± 30 mm
- u stolů navazujících na sebe budou nohy bez přesahů
- hrana pracovní desky směřující do uličky pak rádius R25
- u dřezů zároveň vyvrtat otvory pro baterie (stojánkové), díry vyztužit podlepením plastovou deskou
- veškeré dřezy v rádiusovém provedení, vč. stojánkových baterií nebo sprch a KOA (kompletní odpadová armatura - růžice, sifon, nerezová přepadová trubka a zátka)
- prolis desky u mycích stolů = min.10 mm hloubky a odtok spádovaný na mycí dřez
- u dřezů, např. velikosti GN1/1 vyrobit pouze lokální lisovaný prolis v jinak rovné desce
- veškeré pohledové a funkční hrany zavařeny a vybroušeny
- vozíky: 4x kolečka pr. 125 mm, z toho 2x brzděná, ochranné plastové nárazníky
- výdejní linka: čelní hrana rádius, bezpečnostní skla u výdejních polic, soklové provedení stolů - tj. nerez okopová kazeta s nacvakávacími pery, pojezdová dráha standardně 4x trubka D30 mm
- izolované vyhřívané zásobníky talířů: 3x spirála, kroucený přívodní elektrokabel se zvýšenou odolností proti vytahání (oranžový)
- nástěnné skříňky: boky, dvířka a spodní police dvouplášťové
- nástěnné police: vyztužení nerez profilem, přestavitelné provedení pomocí masivního nerez žebříčku, zadní límec u polic s pertlem, zavěšené zaháknutím
- podlahové vpustě: síla plechu 1,5 mm, protizápachová uzávěra, příruba k uchycení vinylové izolace (pokud se provádí), předložení certifikace pro zabudování do podlahy dle normy EN 1253
- pracovní zásuvky: vnější zakrytí nerez plechem, nerezové ložiskové kolejnice, vnitřek zásuvky s podélnými hygienickými rádiusy R15, vyprofilované dvouplášťové čelo zásuvky vč. madla
- v nabídce sjednocení výrobce aktivní a pasivní nerez technologie: stejný design, použité materiály, servis
</t>
    </r>
    <r>
      <rPr>
        <b/>
        <sz val="8"/>
        <color rgb="FF000000"/>
        <rFont val="Arial"/>
        <family val="2"/>
        <charset val="238"/>
      </rPr>
      <t>- před výrobou nábytku nutno provést přesné zaměření na stavbě</t>
    </r>
  </si>
  <si>
    <t>TEPLÉ VODNÍ LÁZNĚ:</t>
  </si>
  <si>
    <t>- vodní lázně také v lisovaném rádiusovém provedení ve všech rozích
- kontaktní vyhřívání topnými deskami (nejsou zde klasické spirály) pro optimálnější přenos tepla
- zakryté pevné napouštění a vypouštění vody v protizápachovém provedením. Zapuštěné provedení kohoutů nepřesahující půdorys výrobku s designovými leštěnými páčkami s jasnou indikací otevření/uzavření kohoutů
- ovládaví prvky vč. manuálního termostatu osazené v zapuštěném panelu</t>
  </si>
  <si>
    <t>CHLAZENÉ STOLY:</t>
  </si>
  <si>
    <t xml:space="preserve"> - stejný výrobce jako ostatní nábytek, tak aby zde byl zachován stejný design zařízení a použité materiály 
- vyměnitelné magnetické těsnění
- samozavírací kování dveří s aretací dveří v krajní poloze
- zátěžové kolejnice s předvýsuvem pro půdorysné vložení GN 1/1
- prostor s dvířky doplněn o vyjímatelné nerezové rošty GN1/1 
- celonerezové provedení chlazeného stolu vč. spojovacího materiálu a kolejnic ! 
- úchyty dveří resp. zásuvek vyprofilované
</t>
  </si>
  <si>
    <t>stavební úpravy</t>
  </si>
  <si>
    <t>technologie</t>
  </si>
  <si>
    <t>prosíme vyplnit dva listy souboru:</t>
  </si>
  <si>
    <t>vybourání příček 2 x 3m'</t>
  </si>
  <si>
    <t>DPH 21%</t>
  </si>
  <si>
    <t>CELKEM včetně DPH</t>
  </si>
  <si>
    <t xml:space="preserve">A. </t>
  </si>
  <si>
    <t xml:space="preserve">B. </t>
  </si>
  <si>
    <t>cena bez DPH</t>
  </si>
  <si>
    <t>Cena CELKEM</t>
  </si>
  <si>
    <t>VŘ Stavební úpravy kuchyně ZŠ a související technologie</t>
  </si>
  <si>
    <t>ZŠ Ďáblice - rekonstrukce kuchyně - související technologie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</si>
</sst>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;\-#,##0.000"/>
    <numFmt numFmtId="165" formatCode="#,##0.00000;\-#,##0.00000"/>
    <numFmt numFmtId="166" formatCode="#,##0.000_ ;\-#,##0.000\ "/>
    <numFmt numFmtId="167" formatCode="####;\-####"/>
  </numFmts>
  <fonts count="30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Calibri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2"/>
      <name val="Calibri"/>
      <family val="2"/>
      <charset val="238"/>
    </font>
    <font>
      <sz val="10"/>
      <name val="Arial"/>
      <family val="2"/>
      <charset val="238"/>
    </font>
    <font>
      <sz val="8"/>
      <name val="Arial CE"/>
      <charset val="110"/>
    </font>
    <font>
      <b/>
      <sz val="10"/>
      <name val="Calibri"/>
      <family val="2"/>
      <charset val="238"/>
    </font>
    <font>
      <sz val="12"/>
      <name val="Calibri"/>
      <family val="2"/>
      <charset val="238"/>
    </font>
    <font>
      <b/>
      <sz val="14"/>
      <color indexed="12"/>
      <name val="Times New Roman"/>
      <family val="1"/>
      <charset val="238"/>
    </font>
    <font>
      <sz val="11"/>
      <name val="Arial CE"/>
      <family val="2"/>
      <charset val="238"/>
    </font>
    <font>
      <b/>
      <sz val="12"/>
      <color indexed="12"/>
      <name val="Times New Roman"/>
      <family val="1"/>
      <charset val="238"/>
    </font>
    <font>
      <sz val="10"/>
      <name val="Helv"/>
      <charset val="204"/>
    </font>
    <font>
      <b/>
      <sz val="10"/>
      <name val="Times New Roman"/>
      <family val="1"/>
      <charset val="238"/>
    </font>
    <font>
      <b/>
      <sz val="8"/>
      <name val="Times New Roman CE"/>
      <family val="1"/>
      <charset val="238"/>
    </font>
    <font>
      <sz val="8"/>
      <name val="Times New Roman CE"/>
      <family val="1"/>
      <charset val="238"/>
    </font>
    <font>
      <b/>
      <sz val="8"/>
      <color indexed="9"/>
      <name val="Times New Roman CE"/>
      <family val="1"/>
      <charset val="238"/>
    </font>
    <font>
      <sz val="8"/>
      <name val="Times New Roman"/>
      <family val="1"/>
      <charset val="238"/>
    </font>
    <font>
      <b/>
      <sz val="8"/>
      <name val="Times New Roman"/>
      <family val="1"/>
      <charset val="238"/>
    </font>
    <font>
      <sz val="10"/>
      <name val="Arial CE"/>
      <family val="2"/>
      <charset val="238"/>
    </font>
    <font>
      <b/>
      <sz val="8"/>
      <color rgb="FFFF0000"/>
      <name val="Times New Roman"/>
      <family val="1"/>
      <charset val="238"/>
    </font>
    <font>
      <sz val="10"/>
      <name val="Helv"/>
      <charset val="238"/>
    </font>
    <font>
      <b/>
      <sz val="10"/>
      <name val="Arial CE"/>
      <family val="2"/>
      <charset val="238"/>
    </font>
    <font>
      <sz val="8"/>
      <color indexed="10"/>
      <name val="Times New Roman CE"/>
      <family val="1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2"/>
        <bgColor indexed="64"/>
      </patternFill>
    </fill>
  </fills>
  <borders count="48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/>
      <right style="hair">
        <color indexed="8"/>
      </right>
      <top style="hair">
        <color indexed="8"/>
      </top>
      <bottom style="thin">
        <color indexed="8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3" fillId="0" borderId="0" applyAlignment="0">
      <alignment vertical="top" wrapText="1"/>
      <protection locked="0"/>
    </xf>
    <xf numFmtId="0" fontId="25" fillId="0" borderId="0"/>
  </cellStyleXfs>
  <cellXfs count="151">
    <xf numFmtId="0" fontId="0" fillId="0" borderId="0" xfId="0"/>
    <xf numFmtId="0" fontId="3" fillId="0" borderId="0" xfId="2" applyAlignment="1" applyProtection="1">
      <alignment horizontal="left" vertical="top"/>
    </xf>
    <xf numFmtId="39" fontId="4" fillId="0" borderId="0" xfId="2" applyNumberFormat="1" applyFont="1" applyAlignment="1" applyProtection="1">
      <alignment horizontal="right" vertical="center"/>
    </xf>
    <xf numFmtId="164" fontId="4" fillId="0" borderId="0" xfId="2" applyNumberFormat="1" applyFont="1" applyAlignment="1" applyProtection="1">
      <alignment horizontal="right" vertical="center"/>
    </xf>
    <xf numFmtId="0" fontId="4" fillId="0" borderId="0" xfId="2" applyFont="1" applyAlignment="1" applyProtection="1">
      <alignment horizontal="center" vertical="center"/>
    </xf>
    <xf numFmtId="0" fontId="4" fillId="0" borderId="0" xfId="2" applyFont="1" applyAlignment="1" applyProtection="1">
      <alignment horizontal="left" vertical="center"/>
    </xf>
    <xf numFmtId="0" fontId="5" fillId="0" borderId="0" xfId="2" applyFont="1" applyAlignment="1" applyProtection="1">
      <alignment horizontal="left" vertical="center"/>
    </xf>
    <xf numFmtId="0" fontId="6" fillId="0" borderId="0" xfId="2" applyFont="1" applyAlignment="1" applyProtection="1">
      <alignment horizontal="left" vertical="center"/>
    </xf>
    <xf numFmtId="0" fontId="7" fillId="0" borderId="0" xfId="2" applyFont="1" applyAlignment="1" applyProtection="1">
      <alignment horizontal="left" vertical="center"/>
    </xf>
    <xf numFmtId="164" fontId="7" fillId="0" borderId="0" xfId="2" applyNumberFormat="1" applyFont="1" applyAlignment="1" applyProtection="1">
      <alignment horizontal="right" vertical="center"/>
    </xf>
    <xf numFmtId="165" fontId="7" fillId="0" borderId="0" xfId="2" applyNumberFormat="1" applyFont="1" applyAlignment="1" applyProtection="1">
      <alignment horizontal="right" vertical="center"/>
    </xf>
    <xf numFmtId="39" fontId="8" fillId="0" borderId="0" xfId="2" applyNumberFormat="1" applyFont="1" applyAlignment="1" applyProtection="1">
      <alignment horizontal="right" vertical="center"/>
    </xf>
    <xf numFmtId="164" fontId="8" fillId="0" borderId="0" xfId="2" applyNumberFormat="1" applyFont="1" applyAlignment="1" applyProtection="1">
      <alignment horizontal="right" vertical="center"/>
    </xf>
    <xf numFmtId="0" fontId="8" fillId="0" borderId="0" xfId="2" applyFont="1" applyAlignment="1" applyProtection="1">
      <alignment horizontal="center" vertical="center"/>
    </xf>
    <xf numFmtId="0" fontId="8" fillId="0" borderId="0" xfId="2" applyFont="1" applyAlignment="1" applyProtection="1">
      <alignment horizontal="left" vertical="center"/>
    </xf>
    <xf numFmtId="164" fontId="6" fillId="0" borderId="0" xfId="2" applyNumberFormat="1" applyFont="1" applyAlignment="1" applyProtection="1">
      <alignment horizontal="right" vertical="center"/>
    </xf>
    <xf numFmtId="166" fontId="5" fillId="0" borderId="0" xfId="2" applyNumberFormat="1" applyFont="1" applyAlignment="1" applyProtection="1">
      <alignment horizontal="left" vertical="center"/>
    </xf>
    <xf numFmtId="0" fontId="9" fillId="0" borderId="0" xfId="2" applyFont="1" applyAlignment="1" applyProtection="1">
      <alignment horizontal="left" vertical="top"/>
    </xf>
    <xf numFmtId="167" fontId="10" fillId="0" borderId="1" xfId="2" applyNumberFormat="1" applyFont="1" applyBorder="1" applyAlignment="1" applyProtection="1">
      <alignment horizontal="center" vertical="center"/>
    </xf>
    <xf numFmtId="167" fontId="10" fillId="0" borderId="2" xfId="2" applyNumberFormat="1" applyFont="1" applyBorder="1" applyAlignment="1" applyProtection="1">
      <alignment horizontal="center" vertical="center"/>
    </xf>
    <xf numFmtId="167" fontId="4" fillId="0" borderId="3" xfId="2" applyNumberFormat="1" applyFont="1" applyBorder="1" applyAlignment="1" applyProtection="1">
      <alignment horizontal="center" vertical="center"/>
    </xf>
    <xf numFmtId="167" fontId="4" fillId="0" borderId="4" xfId="2" applyNumberFormat="1" applyFont="1" applyBorder="1" applyAlignment="1" applyProtection="1">
      <alignment horizontal="center" vertical="center"/>
    </xf>
    <xf numFmtId="167" fontId="4" fillId="0" borderId="5" xfId="2" applyNumberFormat="1" applyFont="1" applyBorder="1" applyAlignment="1" applyProtection="1">
      <alignment horizontal="center" vertical="center"/>
    </xf>
    <xf numFmtId="0" fontId="10" fillId="0" borderId="6" xfId="2" applyFont="1" applyBorder="1" applyAlignment="1" applyProtection="1">
      <alignment horizontal="center" vertical="center" wrapText="1"/>
    </xf>
    <xf numFmtId="0" fontId="10" fillId="0" borderId="7" xfId="2" applyFont="1" applyBorder="1" applyAlignment="1" applyProtection="1">
      <alignment horizontal="center" vertical="center" wrapText="1"/>
    </xf>
    <xf numFmtId="0" fontId="4" fillId="0" borderId="8" xfId="2" applyFont="1" applyBorder="1" applyAlignment="1" applyProtection="1">
      <alignment horizontal="center" vertical="center" wrapText="1"/>
    </xf>
    <xf numFmtId="0" fontId="4" fillId="0" borderId="9" xfId="2" applyFont="1" applyBorder="1" applyAlignment="1" applyProtection="1">
      <alignment horizontal="center" vertical="center" wrapText="1"/>
    </xf>
    <xf numFmtId="0" fontId="4" fillId="0" borderId="10" xfId="2" applyFont="1" applyBorder="1" applyAlignment="1" applyProtection="1">
      <alignment horizontal="center" vertical="center" wrapText="1"/>
    </xf>
    <xf numFmtId="0" fontId="10" fillId="0" borderId="0" xfId="2" applyFont="1" applyAlignment="1" applyProtection="1">
      <alignment horizontal="left"/>
    </xf>
    <xf numFmtId="0" fontId="4" fillId="0" borderId="0" xfId="2" applyFont="1" applyAlignment="1" applyProtection="1">
      <alignment horizontal="left"/>
    </xf>
    <xf numFmtId="0" fontId="10" fillId="0" borderId="0" xfId="2" applyFont="1" applyAlignment="1" applyProtection="1">
      <alignment horizontal="left" vertical="center"/>
    </xf>
    <xf numFmtId="0" fontId="8" fillId="0" borderId="0" xfId="2" applyFont="1" applyAlignment="1" applyProtection="1">
      <alignment horizontal="left"/>
    </xf>
    <xf numFmtId="0" fontId="12" fillId="0" borderId="0" xfId="2" applyFont="1" applyAlignment="1" applyProtection="1">
      <alignment horizontal="left"/>
    </xf>
    <xf numFmtId="0" fontId="12" fillId="0" borderId="0" xfId="2" applyFont="1" applyAlignment="1" applyProtection="1">
      <alignment horizontal="left" vertical="center"/>
    </xf>
    <xf numFmtId="0" fontId="14" fillId="2" borderId="0" xfId="0" applyFont="1" applyFill="1" applyAlignment="1">
      <alignment vertical="center"/>
    </xf>
    <xf numFmtId="0" fontId="16" fillId="2" borderId="0" xfId="0" applyFont="1" applyFill="1" applyAlignment="1">
      <alignment vertical="center"/>
    </xf>
    <xf numFmtId="49" fontId="18" fillId="3" borderId="14" xfId="0" applyNumberFormat="1" applyFont="1" applyFill="1" applyBorder="1" applyAlignment="1">
      <alignment horizontal="center" vertical="center" wrapText="1"/>
    </xf>
    <xf numFmtId="49" fontId="19" fillId="3" borderId="15" xfId="0" applyNumberFormat="1" applyFont="1" applyFill="1" applyBorder="1" applyAlignment="1">
      <alignment horizontal="left" vertical="center" wrapText="1"/>
    </xf>
    <xf numFmtId="0" fontId="18" fillId="3" borderId="15" xfId="0" applyFont="1" applyFill="1" applyBorder="1" applyAlignment="1">
      <alignment horizontal="left" vertical="center" wrapText="1"/>
    </xf>
    <xf numFmtId="0" fontId="18" fillId="3" borderId="15" xfId="0" applyFont="1" applyFill="1" applyBorder="1" applyAlignment="1">
      <alignment horizontal="center" vertical="center" wrapText="1"/>
    </xf>
    <xf numFmtId="3" fontId="18" fillId="3" borderId="15" xfId="0" applyNumberFormat="1" applyFont="1" applyFill="1" applyBorder="1" applyAlignment="1">
      <alignment horizontal="center" vertical="center" wrapText="1"/>
    </xf>
    <xf numFmtId="1" fontId="18" fillId="3" borderId="15" xfId="0" applyNumberFormat="1" applyFont="1" applyFill="1" applyBorder="1" applyAlignment="1">
      <alignment horizontal="center" vertical="center" wrapText="1"/>
    </xf>
    <xf numFmtId="3" fontId="18" fillId="3" borderId="16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49" fontId="20" fillId="4" borderId="18" xfId="0" applyNumberFormat="1" applyFont="1" applyFill="1" applyBorder="1" applyAlignment="1">
      <alignment horizontal="center" vertical="center" wrapText="1"/>
    </xf>
    <xf numFmtId="49" fontId="20" fillId="4" borderId="19" xfId="0" applyNumberFormat="1" applyFont="1" applyFill="1" applyBorder="1" applyAlignment="1">
      <alignment horizontal="center" vertical="center" wrapText="1"/>
    </xf>
    <xf numFmtId="49" fontId="21" fillId="5" borderId="20" xfId="0" applyNumberFormat="1" applyFont="1" applyFill="1" applyBorder="1" applyAlignment="1">
      <alignment horizontal="center" vertical="center" wrapText="1"/>
    </xf>
    <xf numFmtId="49" fontId="21" fillId="5" borderId="21" xfId="0" applyNumberFormat="1" applyFont="1" applyFill="1" applyBorder="1" applyAlignment="1">
      <alignment horizontal="left" vertical="center" wrapText="1"/>
    </xf>
    <xf numFmtId="0" fontId="22" fillId="5" borderId="22" xfId="0" applyFont="1" applyFill="1" applyBorder="1" applyAlignment="1">
      <alignment horizontal="left" vertical="center" wrapText="1"/>
    </xf>
    <xf numFmtId="0" fontId="21" fillId="5" borderId="22" xfId="0" applyFont="1" applyFill="1" applyBorder="1" applyAlignment="1">
      <alignment horizontal="left" vertical="center" wrapText="1"/>
    </xf>
    <xf numFmtId="0" fontId="21" fillId="5" borderId="22" xfId="0" applyFont="1" applyFill="1" applyBorder="1" applyAlignment="1">
      <alignment horizontal="center" vertical="center" wrapText="1"/>
    </xf>
    <xf numFmtId="3" fontId="21" fillId="5" borderId="22" xfId="0" applyNumberFormat="1" applyFont="1" applyFill="1" applyBorder="1" applyAlignment="1">
      <alignment horizontal="center" vertical="center" wrapText="1"/>
    </xf>
    <xf numFmtId="4" fontId="21" fillId="5" borderId="23" xfId="0" applyNumberFormat="1" applyFont="1" applyFill="1" applyBorder="1" applyAlignment="1">
      <alignment horizontal="center" vertical="center" wrapText="1"/>
    </xf>
    <xf numFmtId="0" fontId="23" fillId="5" borderId="0" xfId="0" applyFont="1" applyFill="1" applyAlignment="1">
      <alignment horizontal="center" vertical="center"/>
    </xf>
    <xf numFmtId="3" fontId="21" fillId="5" borderId="21" xfId="0" applyNumberFormat="1" applyFont="1" applyFill="1" applyBorder="1" applyAlignment="1">
      <alignment horizontal="center" vertical="center" wrapText="1"/>
    </xf>
    <xf numFmtId="0" fontId="21" fillId="5" borderId="22" xfId="0" applyFont="1" applyFill="1" applyBorder="1" applyAlignment="1" applyProtection="1">
      <alignment horizontal="left" vertical="center" wrapText="1"/>
      <protection locked="0"/>
    </xf>
    <xf numFmtId="0" fontId="22" fillId="5" borderId="24" xfId="0" applyFont="1" applyFill="1" applyBorder="1" applyAlignment="1">
      <alignment horizontal="left" vertical="center" wrapText="1"/>
    </xf>
    <xf numFmtId="49" fontId="20" fillId="6" borderId="18" xfId="0" applyNumberFormat="1" applyFont="1" applyFill="1" applyBorder="1" applyAlignment="1">
      <alignment horizontal="center" vertical="center" wrapText="1"/>
    </xf>
    <xf numFmtId="49" fontId="20" fillId="6" borderId="19" xfId="0" applyNumberFormat="1" applyFont="1" applyFill="1" applyBorder="1" applyAlignment="1">
      <alignment horizontal="center" vertical="center" wrapText="1"/>
    </xf>
    <xf numFmtId="0" fontId="21" fillId="5" borderId="0" xfId="0" applyFont="1" applyFill="1" applyAlignment="1">
      <alignment horizontal="center" vertical="center"/>
    </xf>
    <xf numFmtId="0" fontId="9" fillId="5" borderId="0" xfId="0" applyFont="1" applyFill="1" applyAlignment="1">
      <alignment vertical="center"/>
    </xf>
    <xf numFmtId="0" fontId="23" fillId="5" borderId="0" xfId="0" applyFont="1" applyFill="1" applyAlignment="1">
      <alignment horizontal="center" vertical="center" wrapText="1"/>
    </xf>
    <xf numFmtId="4" fontId="21" fillId="5" borderId="0" xfId="0" applyNumberFormat="1" applyFont="1" applyFill="1" applyAlignment="1">
      <alignment horizontal="center" vertical="center" wrapText="1"/>
    </xf>
    <xf numFmtId="49" fontId="20" fillId="7" borderId="18" xfId="0" applyNumberFormat="1" applyFont="1" applyFill="1" applyBorder="1" applyAlignment="1">
      <alignment horizontal="center" vertical="center" wrapText="1"/>
    </xf>
    <xf numFmtId="49" fontId="20" fillId="7" borderId="19" xfId="0" applyNumberFormat="1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center" vertical="center"/>
    </xf>
    <xf numFmtId="0" fontId="26" fillId="0" borderId="0" xfId="0" applyFont="1" applyAlignment="1">
      <alignment horizontal="center" vertical="center"/>
    </xf>
    <xf numFmtId="49" fontId="19" fillId="8" borderId="27" xfId="0" applyNumberFormat="1" applyFont="1" applyFill="1" applyBorder="1" applyAlignment="1">
      <alignment vertical="center"/>
    </xf>
    <xf numFmtId="49" fontId="27" fillId="8" borderId="28" xfId="0" applyNumberFormat="1" applyFont="1" applyFill="1" applyBorder="1" applyAlignment="1">
      <alignment horizontal="left" vertical="center"/>
    </xf>
    <xf numFmtId="0" fontId="18" fillId="8" borderId="29" xfId="0" applyFont="1" applyFill="1" applyBorder="1" applyAlignment="1">
      <alignment horizontal="left" vertical="center"/>
    </xf>
    <xf numFmtId="0" fontId="19" fillId="8" borderId="29" xfId="0" applyFont="1" applyFill="1" applyBorder="1" applyAlignment="1">
      <alignment horizontal="left" vertical="center" wrapText="1"/>
    </xf>
    <xf numFmtId="0" fontId="19" fillId="8" borderId="29" xfId="0" applyFont="1" applyFill="1" applyBorder="1" applyAlignment="1">
      <alignment horizontal="center" vertical="center"/>
    </xf>
    <xf numFmtId="3" fontId="19" fillId="8" borderId="21" xfId="0" applyNumberFormat="1" applyFont="1" applyFill="1" applyBorder="1" applyAlignment="1">
      <alignment horizontal="center" vertical="center"/>
    </xf>
    <xf numFmtId="1" fontId="18" fillId="8" borderId="22" xfId="0" applyNumberFormat="1" applyFont="1" applyFill="1" applyBorder="1" applyAlignment="1">
      <alignment horizontal="center" vertical="center"/>
    </xf>
    <xf numFmtId="4" fontId="18" fillId="8" borderId="23" xfId="0" applyNumberFormat="1" applyFont="1" applyFill="1" applyBorder="1" applyAlignment="1">
      <alignment horizontal="center" vertical="center"/>
    </xf>
    <xf numFmtId="49" fontId="19" fillId="8" borderId="30" xfId="0" applyNumberFormat="1" applyFont="1" applyFill="1" applyBorder="1" applyAlignment="1">
      <alignment vertical="center"/>
    </xf>
    <xf numFmtId="49" fontId="27" fillId="8" borderId="31" xfId="0" applyNumberFormat="1" applyFont="1" applyFill="1" applyBorder="1" applyAlignment="1">
      <alignment horizontal="left" vertical="center"/>
    </xf>
    <xf numFmtId="0" fontId="18" fillId="8" borderId="32" xfId="0" applyFont="1" applyFill="1" applyBorder="1" applyAlignment="1">
      <alignment horizontal="left" vertical="center"/>
    </xf>
    <xf numFmtId="0" fontId="19" fillId="8" borderId="32" xfId="0" applyFont="1" applyFill="1" applyBorder="1" applyAlignment="1">
      <alignment horizontal="left" vertical="center" wrapText="1"/>
    </xf>
    <xf numFmtId="0" fontId="19" fillId="8" borderId="32" xfId="0" applyFont="1" applyFill="1" applyBorder="1" applyAlignment="1">
      <alignment horizontal="center" vertical="center"/>
    </xf>
    <xf numFmtId="3" fontId="19" fillId="8" borderId="33" xfId="0" applyNumberFormat="1" applyFont="1" applyFill="1" applyBorder="1" applyAlignment="1">
      <alignment horizontal="center" vertical="center"/>
    </xf>
    <xf numFmtId="3" fontId="18" fillId="8" borderId="34" xfId="0" applyNumberFormat="1" applyFont="1" applyFill="1" applyBorder="1" applyAlignment="1">
      <alignment horizontal="center" vertical="center"/>
    </xf>
    <xf numFmtId="1" fontId="18" fillId="8" borderId="34" xfId="0" applyNumberFormat="1" applyFont="1" applyFill="1" applyBorder="1" applyAlignment="1">
      <alignment horizontal="center" vertical="center"/>
    </xf>
    <xf numFmtId="4" fontId="18" fillId="8" borderId="35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vertical="center"/>
    </xf>
    <xf numFmtId="49" fontId="9" fillId="0" borderId="0" xfId="0" applyNumberFormat="1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29" fillId="0" borderId="9" xfId="0" applyFont="1" applyBorder="1" applyAlignment="1">
      <alignment horizontal="left" vertical="top" wrapText="1"/>
    </xf>
    <xf numFmtId="0" fontId="0" fillId="0" borderId="8" xfId="0" applyBorder="1"/>
    <xf numFmtId="49" fontId="29" fillId="0" borderId="0" xfId="0" applyNumberFormat="1" applyFont="1" applyAlignment="1">
      <alignment horizontal="left" vertical="top" wrapText="1"/>
    </xf>
    <xf numFmtId="0" fontId="0" fillId="0" borderId="36" xfId="0" applyBorder="1"/>
    <xf numFmtId="0" fontId="29" fillId="0" borderId="4" xfId="0" applyFont="1" applyBorder="1" applyAlignment="1">
      <alignment horizontal="left" vertical="top" wrapText="1"/>
    </xf>
    <xf numFmtId="0" fontId="0" fillId="0" borderId="3" xfId="0" applyBorder="1"/>
    <xf numFmtId="0" fontId="8" fillId="0" borderId="0" xfId="2" applyFont="1" applyAlignment="1" applyProtection="1">
      <alignment horizontal="right" vertical="center"/>
    </xf>
    <xf numFmtId="39" fontId="8" fillId="0" borderId="37" xfId="2" applyNumberFormat="1" applyFont="1" applyBorder="1" applyAlignment="1" applyProtection="1">
      <alignment horizontal="right" vertical="center"/>
    </xf>
    <xf numFmtId="167" fontId="4" fillId="0" borderId="0" xfId="2" applyNumberFormat="1" applyFont="1" applyBorder="1" applyAlignment="1" applyProtection="1">
      <alignment horizontal="center" vertical="center"/>
    </xf>
    <xf numFmtId="39" fontId="4" fillId="0" borderId="22" xfId="2" applyNumberFormat="1" applyFont="1" applyBorder="1" applyAlignment="1" applyProtection="1">
      <alignment horizontal="right" vertical="center"/>
    </xf>
    <xf numFmtId="9" fontId="4" fillId="0" borderId="0" xfId="1" applyFont="1" applyAlignment="1" applyProtection="1">
      <alignment horizontal="right" vertical="center"/>
    </xf>
    <xf numFmtId="39" fontId="0" fillId="0" borderId="37" xfId="0" applyNumberFormat="1" applyBorder="1"/>
    <xf numFmtId="0" fontId="0" fillId="0" borderId="10" xfId="0" applyBorder="1"/>
    <xf numFmtId="0" fontId="2" fillId="0" borderId="9" xfId="0" applyFont="1" applyBorder="1"/>
    <xf numFmtId="0" fontId="0" fillId="0" borderId="9" xfId="0" applyBorder="1"/>
    <xf numFmtId="0" fontId="0" fillId="0" borderId="38" xfId="0" applyBorder="1"/>
    <xf numFmtId="0" fontId="0" fillId="0" borderId="0" xfId="0" applyBorder="1"/>
    <xf numFmtId="0" fontId="0" fillId="0" borderId="5" xfId="0" applyBorder="1"/>
    <xf numFmtId="0" fontId="0" fillId="0" borderId="4" xfId="0" applyBorder="1"/>
    <xf numFmtId="49" fontId="18" fillId="0" borderId="17" xfId="0" applyNumberFormat="1" applyFont="1" applyFill="1" applyBorder="1" applyAlignment="1">
      <alignment vertical="center"/>
    </xf>
    <xf numFmtId="49" fontId="19" fillId="0" borderId="25" xfId="0" applyNumberFormat="1" applyFont="1" applyFill="1" applyBorder="1" applyAlignment="1">
      <alignment horizontal="left" vertical="center"/>
    </xf>
    <xf numFmtId="4" fontId="18" fillId="0" borderId="26" xfId="0" applyNumberFormat="1" applyFont="1" applyFill="1" applyBorder="1" applyAlignment="1">
      <alignment horizontal="center" vertical="center"/>
    </xf>
    <xf numFmtId="0" fontId="21" fillId="5" borderId="28" xfId="0" applyFont="1" applyFill="1" applyBorder="1" applyAlignment="1">
      <alignment horizontal="center" vertical="center" wrapText="1"/>
    </xf>
    <xf numFmtId="49" fontId="20" fillId="4" borderId="39" xfId="0" applyNumberFormat="1" applyFont="1" applyFill="1" applyBorder="1" applyAlignment="1">
      <alignment horizontal="center" vertical="center" wrapText="1"/>
    </xf>
    <xf numFmtId="3" fontId="21" fillId="5" borderId="41" xfId="0" applyNumberFormat="1" applyFont="1" applyFill="1" applyBorder="1" applyAlignment="1">
      <alignment horizontal="center" vertical="center" wrapText="1"/>
    </xf>
    <xf numFmtId="3" fontId="21" fillId="5" borderId="42" xfId="0" applyNumberFormat="1" applyFont="1" applyFill="1" applyBorder="1" applyAlignment="1">
      <alignment horizontal="center" vertical="center" wrapText="1"/>
    </xf>
    <xf numFmtId="3" fontId="21" fillId="5" borderId="43" xfId="3" applyNumberFormat="1" applyFont="1" applyFill="1" applyBorder="1" applyAlignment="1">
      <alignment horizontal="center" vertical="center" wrapText="1"/>
    </xf>
    <xf numFmtId="0" fontId="21" fillId="5" borderId="28" xfId="0" applyFont="1" applyFill="1" applyBorder="1" applyAlignment="1" applyProtection="1">
      <alignment horizontal="center" vertical="center" wrapText="1"/>
      <protection locked="0"/>
    </xf>
    <xf numFmtId="49" fontId="20" fillId="4" borderId="0" xfId="0" applyNumberFormat="1" applyFont="1" applyFill="1" applyBorder="1" applyAlignment="1">
      <alignment horizontal="center" vertical="center" wrapText="1"/>
    </xf>
    <xf numFmtId="3" fontId="21" fillId="5" borderId="41" xfId="3" applyNumberFormat="1" applyFont="1" applyFill="1" applyBorder="1" applyAlignment="1">
      <alignment horizontal="center" vertical="center" wrapText="1"/>
    </xf>
    <xf numFmtId="3" fontId="21" fillId="5" borderId="42" xfId="3" applyNumberFormat="1" applyFont="1" applyFill="1" applyBorder="1" applyAlignment="1">
      <alignment horizontal="center" vertical="center" wrapText="1"/>
    </xf>
    <xf numFmtId="3" fontId="21" fillId="5" borderId="43" xfId="0" applyNumberFormat="1" applyFont="1" applyFill="1" applyBorder="1" applyAlignment="1">
      <alignment horizontal="center" vertical="center" wrapText="1"/>
    </xf>
    <xf numFmtId="3" fontId="21" fillId="5" borderId="37" xfId="0" applyNumberFormat="1" applyFont="1" applyFill="1" applyBorder="1" applyAlignment="1">
      <alignment horizontal="center" vertical="center" wrapText="1"/>
    </xf>
    <xf numFmtId="49" fontId="20" fillId="6" borderId="0" xfId="0" applyNumberFormat="1" applyFont="1" applyFill="1" applyBorder="1" applyAlignment="1">
      <alignment horizontal="center" vertical="center" wrapText="1"/>
    </xf>
    <xf numFmtId="49" fontId="20" fillId="7" borderId="0" xfId="0" applyNumberFormat="1" applyFont="1" applyFill="1" applyBorder="1" applyAlignment="1">
      <alignment horizontal="center" vertical="center" wrapText="1"/>
    </xf>
    <xf numFmtId="1" fontId="18" fillId="0" borderId="44" xfId="0" applyNumberFormat="1" applyFont="1" applyFill="1" applyBorder="1" applyAlignment="1">
      <alignment horizontal="center" vertical="center"/>
    </xf>
    <xf numFmtId="3" fontId="21" fillId="5" borderId="45" xfId="0" applyNumberFormat="1" applyFont="1" applyFill="1" applyBorder="1" applyAlignment="1">
      <alignment horizontal="center" vertical="center" wrapText="1"/>
    </xf>
    <xf numFmtId="3" fontId="18" fillId="8" borderId="46" xfId="0" applyNumberFormat="1" applyFont="1" applyFill="1" applyBorder="1" applyAlignment="1">
      <alignment horizontal="center" vertical="center"/>
    </xf>
    <xf numFmtId="3" fontId="18" fillId="0" borderId="41" xfId="0" applyNumberFormat="1" applyFont="1" applyFill="1" applyBorder="1" applyAlignment="1">
      <alignment horizontal="center" vertical="center"/>
    </xf>
    <xf numFmtId="3" fontId="18" fillId="0" borderId="47" xfId="0" applyNumberFormat="1" applyFont="1" applyFill="1" applyBorder="1" applyAlignment="1">
      <alignment horizontal="center" vertical="center"/>
    </xf>
    <xf numFmtId="0" fontId="2" fillId="0" borderId="38" xfId="0" applyFont="1" applyBorder="1"/>
    <xf numFmtId="0" fontId="2" fillId="0" borderId="0" xfId="0" applyFont="1" applyBorder="1"/>
    <xf numFmtId="0" fontId="11" fillId="0" borderId="0" xfId="2" applyFont="1" applyAlignment="1" applyProtection="1">
      <alignment horizontal="center" vertical="center" wrapText="1"/>
    </xf>
    <xf numFmtId="49" fontId="20" fillId="7" borderId="17" xfId="0" applyNumberFormat="1" applyFont="1" applyFill="1" applyBorder="1" applyAlignment="1">
      <alignment horizontal="center" vertical="center" wrapText="1"/>
    </xf>
    <xf numFmtId="49" fontId="20" fillId="7" borderId="18" xfId="0" applyNumberFormat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17" fillId="2" borderId="11" xfId="0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49" fontId="20" fillId="4" borderId="17" xfId="0" applyNumberFormat="1" applyFont="1" applyFill="1" applyBorder="1" applyAlignment="1">
      <alignment horizontal="center" vertical="center" wrapText="1"/>
    </xf>
    <xf numFmtId="49" fontId="20" fillId="4" borderId="18" xfId="0" applyNumberFormat="1" applyFont="1" applyFill="1" applyBorder="1" applyAlignment="1">
      <alignment horizontal="center" vertical="center" wrapText="1"/>
    </xf>
    <xf numFmtId="49" fontId="20" fillId="6" borderId="17" xfId="0" applyNumberFormat="1" applyFont="1" applyFill="1" applyBorder="1" applyAlignment="1">
      <alignment horizontal="center" vertical="center" wrapText="1"/>
    </xf>
    <xf numFmtId="49" fontId="20" fillId="6" borderId="18" xfId="0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horizontal="left" vertical="top" wrapText="1"/>
    </xf>
    <xf numFmtId="0" fontId="29" fillId="0" borderId="0" xfId="0" applyFont="1" applyAlignment="1">
      <alignment horizontal="left" vertical="top" wrapText="1"/>
    </xf>
    <xf numFmtId="0" fontId="18" fillId="0" borderId="18" xfId="0" applyFont="1" applyFill="1" applyBorder="1" applyAlignment="1">
      <alignment horizontal="left" vertical="center" wrapText="1"/>
    </xf>
    <xf numFmtId="0" fontId="18" fillId="0" borderId="40" xfId="0" applyFont="1" applyFill="1" applyBorder="1" applyAlignment="1">
      <alignment horizontal="left" vertical="center" wrapText="1"/>
    </xf>
    <xf numFmtId="0" fontId="28" fillId="0" borderId="0" xfId="0" applyFont="1" applyAlignment="1">
      <alignment horizontal="center" vertical="top" wrapText="1"/>
    </xf>
  </cellXfs>
  <cellStyles count="4">
    <cellStyle name="Normální" xfId="0" builtinId="0"/>
    <cellStyle name="Normální 2" xfId="2"/>
    <cellStyle name="normální_Sešit2" xfId="3"/>
    <cellStyle name="Procenta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572128</xdr:colOff>
      <xdr:row>36</xdr:row>
      <xdr:rowOff>57150</xdr:rowOff>
    </xdr:to>
    <xdr:pic>
      <xdr:nvPicPr>
        <xdr:cNvPr id="2" name="Obrázek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8594" t="11668" r="24731" b="3969"/>
        <a:stretch/>
      </xdr:blipFill>
      <xdr:spPr>
        <a:xfrm>
          <a:off x="0" y="0"/>
          <a:ext cx="9716128" cy="69151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Z&#352;%20&#270;&#225;blice%20-%20stavebn&#237;%20&#250;pravy%20kuchyn&#28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ozpočet"/>
    </sheetNames>
    <sheetDataSet>
      <sheetData sheetId="0">
        <row r="2">
          <cell r="A2" t="str">
            <v>ZŠ Ďáblice - rekonstrukce kuchyně - stavební úpravy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>
      <selection activeCell="A5" sqref="A5:C8"/>
    </sheetView>
  </sheetViews>
  <sheetFormatPr defaultRowHeight="15"/>
  <cols>
    <col min="4" max="4" width="23.42578125" customWidth="1"/>
    <col min="6" max="6" width="20" customWidth="1"/>
    <col min="8" max="8" width="6.140625" customWidth="1"/>
  </cols>
  <sheetData>
    <row r="1" spans="1:9">
      <c r="A1" s="104"/>
      <c r="B1" s="105" t="s">
        <v>141</v>
      </c>
      <c r="C1" s="106"/>
      <c r="D1" s="106"/>
      <c r="E1" s="106"/>
      <c r="F1" s="106"/>
      <c r="G1" s="106"/>
      <c r="H1" s="106"/>
      <c r="I1" s="93"/>
    </row>
    <row r="2" spans="1:9">
      <c r="A2" s="107"/>
      <c r="B2" s="108"/>
      <c r="C2" s="108"/>
      <c r="D2" s="108"/>
      <c r="E2" s="108"/>
      <c r="F2" s="108"/>
      <c r="G2" s="108"/>
      <c r="H2" s="108"/>
      <c r="I2" s="95"/>
    </row>
    <row r="3" spans="1:9">
      <c r="A3" s="107" t="s">
        <v>133</v>
      </c>
      <c r="B3" s="108"/>
      <c r="C3" s="108"/>
      <c r="D3" s="108"/>
      <c r="E3" s="108"/>
      <c r="F3" s="108"/>
      <c r="G3" s="108"/>
      <c r="H3" s="108"/>
      <c r="I3" s="95"/>
    </row>
    <row r="4" spans="1:9" ht="15.75" thickBot="1">
      <c r="A4" s="107"/>
      <c r="B4" s="108"/>
      <c r="C4" s="108"/>
      <c r="D4" s="108" t="s">
        <v>139</v>
      </c>
      <c r="E4" s="108"/>
      <c r="F4" s="108"/>
      <c r="G4" s="108"/>
      <c r="H4" s="108"/>
      <c r="I4" s="95"/>
    </row>
    <row r="5" spans="1:9" ht="15.75" thickBot="1">
      <c r="A5" s="132" t="s">
        <v>137</v>
      </c>
      <c r="B5" s="133" t="s">
        <v>131</v>
      </c>
      <c r="C5" s="133"/>
      <c r="D5" s="103">
        <f>'stavební upravy'!F37</f>
        <v>0</v>
      </c>
      <c r="E5" s="108"/>
      <c r="F5" s="103">
        <f>'stavební upravy'!F39</f>
        <v>0</v>
      </c>
      <c r="G5" s="108"/>
      <c r="H5" s="108" t="e">
        <f>F5/D5</f>
        <v>#DIV/0!</v>
      </c>
      <c r="I5" s="95"/>
    </row>
    <row r="6" spans="1:9" ht="15.75" thickBot="1">
      <c r="A6" s="132" t="s">
        <v>138</v>
      </c>
      <c r="B6" s="133" t="s">
        <v>132</v>
      </c>
      <c r="C6" s="133"/>
      <c r="D6" s="103">
        <f>technologie!H37</f>
        <v>0</v>
      </c>
      <c r="E6" s="108"/>
      <c r="F6" s="103">
        <f>technologie!J38</f>
        <v>0</v>
      </c>
      <c r="G6" s="108"/>
      <c r="H6" s="108" t="e">
        <f>F6/D6</f>
        <v>#DIV/0!</v>
      </c>
      <c r="I6" s="95"/>
    </row>
    <row r="7" spans="1:9" ht="15.75" thickBot="1">
      <c r="A7" s="132"/>
      <c r="B7" s="133"/>
      <c r="C7" s="133"/>
      <c r="D7" s="108"/>
      <c r="E7" s="108"/>
      <c r="F7" s="108"/>
      <c r="G7" s="108"/>
      <c r="H7" s="108"/>
      <c r="I7" s="95"/>
    </row>
    <row r="8" spans="1:9" ht="15.75" thickBot="1">
      <c r="A8" s="132"/>
      <c r="B8" s="133" t="s">
        <v>140</v>
      </c>
      <c r="C8" s="133"/>
      <c r="D8" s="103">
        <f>SUM(D5:D6)</f>
        <v>0</v>
      </c>
      <c r="E8" s="108"/>
      <c r="F8" s="103">
        <f>SUM(F5:F6)</f>
        <v>0</v>
      </c>
      <c r="G8" s="108"/>
      <c r="H8" s="108"/>
      <c r="I8" s="95"/>
    </row>
    <row r="9" spans="1:9" ht="15.75" thickBot="1">
      <c r="A9" s="109"/>
      <c r="B9" s="110"/>
      <c r="C9" s="110"/>
      <c r="D9" s="110"/>
      <c r="E9" s="110"/>
      <c r="F9" s="110"/>
      <c r="G9" s="110"/>
      <c r="H9" s="110"/>
      <c r="I9" s="97"/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4"/>
  <sheetViews>
    <sheetView showGridLines="0" tabSelected="1" view="pageLayout" zoomScale="115" zoomScaleNormal="115" zoomScalePageLayoutView="115" workbookViewId="0">
      <selection activeCell="B2" sqref="B2"/>
    </sheetView>
  </sheetViews>
  <sheetFormatPr defaultRowHeight="11.25" customHeight="1"/>
  <cols>
    <col min="1" max="1" width="8.42578125" style="1" customWidth="1"/>
    <col min="2" max="2" width="63.5703125" style="1" customWidth="1"/>
    <col min="3" max="3" width="4.7109375" style="1" customWidth="1"/>
    <col min="4" max="4" width="9.85546875" style="1" customWidth="1"/>
    <col min="5" max="5" width="11.7109375" style="1" customWidth="1"/>
    <col min="6" max="6" width="18.140625" style="1" customWidth="1"/>
    <col min="7" max="7" width="10.5703125" style="1" hidden="1" customWidth="1"/>
    <col min="8" max="8" width="10.85546875" style="1" hidden="1" customWidth="1"/>
    <col min="9" max="9" width="9.7109375" style="1" hidden="1" customWidth="1"/>
    <col min="10" max="10" width="11.5703125" style="1" hidden="1" customWidth="1"/>
    <col min="11" max="16384" width="9.140625" style="1"/>
  </cols>
  <sheetData>
    <row r="1" spans="1:12" ht="18" customHeight="1">
      <c r="A1" s="31"/>
      <c r="B1" s="32"/>
      <c r="C1" s="29"/>
      <c r="D1" s="29"/>
      <c r="E1" s="29"/>
      <c r="F1" s="29"/>
      <c r="G1" s="28"/>
      <c r="H1" s="28"/>
      <c r="I1" s="28"/>
      <c r="J1" s="28"/>
      <c r="K1" s="17"/>
    </row>
    <row r="2" spans="1:12" ht="11.25" customHeight="1">
      <c r="A2" s="14" t="s">
        <v>44</v>
      </c>
      <c r="B2" s="33" t="str">
        <f>'[1]Krycí list'!A2</f>
        <v>ZŠ Ďáblice - rekonstrukce kuchyně - stavební úpravy</v>
      </c>
      <c r="C2" s="5"/>
      <c r="D2" s="5"/>
      <c r="E2" s="134"/>
      <c r="F2" s="134"/>
      <c r="G2" s="30"/>
      <c r="H2" s="30"/>
      <c r="I2" s="28"/>
      <c r="J2" s="28"/>
      <c r="K2" s="17"/>
    </row>
    <row r="3" spans="1:12" ht="5.25" customHeight="1" thickBot="1">
      <c r="A3" s="29"/>
      <c r="B3" s="29"/>
      <c r="C3" s="29"/>
      <c r="D3" s="29"/>
      <c r="E3" s="29"/>
      <c r="F3" s="29"/>
      <c r="G3" s="28"/>
      <c r="H3" s="28"/>
      <c r="I3" s="28"/>
      <c r="J3" s="28"/>
      <c r="K3" s="17"/>
    </row>
    <row r="4" spans="1:12" ht="13.5" customHeight="1">
      <c r="A4" s="27"/>
      <c r="B4" s="26" t="s">
        <v>43</v>
      </c>
      <c r="C4" s="26" t="s">
        <v>42</v>
      </c>
      <c r="D4" s="26" t="s">
        <v>41</v>
      </c>
      <c r="E4" s="26" t="s">
        <v>40</v>
      </c>
      <c r="F4" s="25" t="s">
        <v>39</v>
      </c>
      <c r="G4" s="24" t="s">
        <v>38</v>
      </c>
      <c r="H4" s="23" t="s">
        <v>37</v>
      </c>
      <c r="I4" s="23" t="s">
        <v>36</v>
      </c>
      <c r="J4" s="23" t="s">
        <v>35</v>
      </c>
      <c r="K4" s="17"/>
    </row>
    <row r="5" spans="1:12" ht="11.25" customHeight="1" thickBot="1">
      <c r="A5" s="22"/>
      <c r="B5" s="21"/>
      <c r="C5" s="21"/>
      <c r="D5" s="21"/>
      <c r="E5" s="100"/>
      <c r="F5" s="20"/>
      <c r="G5" s="19"/>
      <c r="H5" s="18"/>
      <c r="I5" s="18"/>
      <c r="J5" s="18"/>
      <c r="K5" s="17"/>
    </row>
    <row r="6" spans="1:12" s="6" customFormat="1" ht="12.75" customHeight="1">
      <c r="A6" s="5">
        <v>1</v>
      </c>
      <c r="B6" s="5" t="s">
        <v>34</v>
      </c>
      <c r="C6" s="4" t="s">
        <v>17</v>
      </c>
      <c r="D6" s="3">
        <v>98.6</v>
      </c>
      <c r="E6" s="101"/>
      <c r="F6" s="2">
        <f t="shared" ref="F6:F35" si="0">E6*D6</f>
        <v>0</v>
      </c>
      <c r="G6" s="10"/>
      <c r="H6" s="9"/>
      <c r="I6" s="10"/>
      <c r="J6" s="9"/>
      <c r="K6" s="8"/>
      <c r="L6" s="16"/>
    </row>
    <row r="7" spans="1:12" s="6" customFormat="1" ht="12.75" customHeight="1">
      <c r="A7" s="5">
        <v>2</v>
      </c>
      <c r="B7" s="5" t="s">
        <v>33</v>
      </c>
      <c r="C7" s="4" t="s">
        <v>17</v>
      </c>
      <c r="D7" s="3">
        <v>48.69</v>
      </c>
      <c r="E7" s="101"/>
      <c r="F7" s="2">
        <f t="shared" si="0"/>
        <v>0</v>
      </c>
      <c r="G7" s="10"/>
      <c r="H7" s="9"/>
      <c r="I7" s="10"/>
      <c r="J7" s="9"/>
      <c r="K7" s="8"/>
      <c r="L7" s="16"/>
    </row>
    <row r="8" spans="1:12" s="6" customFormat="1" ht="12.75" customHeight="1">
      <c r="A8" s="5">
        <v>3</v>
      </c>
      <c r="B8" s="5" t="s">
        <v>32</v>
      </c>
      <c r="C8" s="4" t="s">
        <v>17</v>
      </c>
      <c r="D8" s="3">
        <f>D7</f>
        <v>48.69</v>
      </c>
      <c r="E8" s="101"/>
      <c r="F8" s="2">
        <f t="shared" si="0"/>
        <v>0</v>
      </c>
      <c r="G8" s="10"/>
      <c r="H8" s="9"/>
      <c r="I8" s="10"/>
      <c r="J8" s="9"/>
      <c r="K8" s="8"/>
      <c r="L8" s="16"/>
    </row>
    <row r="9" spans="1:12" s="6" customFormat="1" ht="12.75" customHeight="1">
      <c r="A9" s="5">
        <v>4</v>
      </c>
      <c r="B9" s="5" t="s">
        <v>31</v>
      </c>
      <c r="C9" s="4" t="s">
        <v>17</v>
      </c>
      <c r="D9" s="3">
        <f>98.6+D7</f>
        <v>147.29</v>
      </c>
      <c r="E9" s="101"/>
      <c r="F9" s="2">
        <f t="shared" si="0"/>
        <v>0</v>
      </c>
      <c r="G9" s="10"/>
      <c r="H9" s="9"/>
      <c r="I9" s="10"/>
      <c r="J9" s="9"/>
      <c r="K9" s="8"/>
      <c r="L9" s="16"/>
    </row>
    <row r="10" spans="1:12" s="6" customFormat="1" ht="12.75" customHeight="1">
      <c r="A10" s="5">
        <v>5</v>
      </c>
      <c r="B10" s="5" t="s">
        <v>134</v>
      </c>
      <c r="C10" s="4" t="s">
        <v>17</v>
      </c>
      <c r="D10" s="3">
        <f>6*2.8</f>
        <v>16.799999999999997</v>
      </c>
      <c r="E10" s="101"/>
      <c r="F10" s="2">
        <f t="shared" si="0"/>
        <v>0</v>
      </c>
      <c r="G10" s="10"/>
      <c r="H10" s="9"/>
      <c r="I10" s="10"/>
      <c r="J10" s="9"/>
      <c r="K10" s="8"/>
      <c r="L10" s="16"/>
    </row>
    <row r="11" spans="1:12" s="6" customFormat="1" ht="12.75" customHeight="1">
      <c r="A11" s="5">
        <v>11</v>
      </c>
      <c r="B11" s="5" t="s">
        <v>30</v>
      </c>
      <c r="C11" s="4" t="s">
        <v>29</v>
      </c>
      <c r="D11" s="3">
        <f>47+40+16+13.6</f>
        <v>116.6</v>
      </c>
      <c r="E11" s="101"/>
      <c r="F11" s="2">
        <f t="shared" si="0"/>
        <v>0</v>
      </c>
      <c r="G11" s="10"/>
      <c r="H11" s="9"/>
      <c r="I11" s="10"/>
      <c r="J11" s="9"/>
      <c r="K11" s="8"/>
      <c r="L11" s="16"/>
    </row>
    <row r="12" spans="1:12" s="6" customFormat="1" ht="12.75" customHeight="1">
      <c r="A12" s="5">
        <v>12</v>
      </c>
      <c r="B12" s="5" t="s">
        <v>28</v>
      </c>
      <c r="C12" s="4" t="s">
        <v>17</v>
      </c>
      <c r="D12" s="3">
        <f>50.4+23+54+21</f>
        <v>148.4</v>
      </c>
      <c r="E12" s="101"/>
      <c r="F12" s="2">
        <f t="shared" si="0"/>
        <v>0</v>
      </c>
      <c r="G12" s="10"/>
      <c r="H12" s="9"/>
      <c r="I12" s="10"/>
      <c r="J12" s="9"/>
      <c r="K12" s="8"/>
      <c r="L12" s="16"/>
    </row>
    <row r="13" spans="1:12" s="6" customFormat="1" ht="12.75" customHeight="1">
      <c r="A13" s="5">
        <v>13</v>
      </c>
      <c r="B13" s="5" t="s">
        <v>27</v>
      </c>
      <c r="C13" s="4" t="s">
        <v>3</v>
      </c>
      <c r="D13" s="3">
        <v>1</v>
      </c>
      <c r="E13" s="101"/>
      <c r="F13" s="2">
        <f t="shared" si="0"/>
        <v>0</v>
      </c>
      <c r="G13" s="10"/>
      <c r="H13" s="9"/>
      <c r="I13" s="10"/>
      <c r="J13" s="9"/>
      <c r="K13" s="8"/>
      <c r="L13" s="16"/>
    </row>
    <row r="14" spans="1:12" s="6" customFormat="1" ht="12.75" customHeight="1">
      <c r="A14" s="5">
        <v>14</v>
      </c>
      <c r="B14" s="5" t="s">
        <v>26</v>
      </c>
      <c r="C14" s="4" t="s">
        <v>3</v>
      </c>
      <c r="D14" s="3">
        <v>1</v>
      </c>
      <c r="E14" s="101"/>
      <c r="F14" s="2">
        <f t="shared" si="0"/>
        <v>0</v>
      </c>
      <c r="G14" s="10"/>
      <c r="H14" s="9"/>
      <c r="I14" s="10"/>
      <c r="J14" s="9"/>
      <c r="K14" s="8"/>
      <c r="L14" s="16"/>
    </row>
    <row r="15" spans="1:12" s="6" customFormat="1" ht="12.75" customHeight="1">
      <c r="A15" s="5">
        <v>15</v>
      </c>
      <c r="B15" s="5" t="s">
        <v>25</v>
      </c>
      <c r="C15" s="4" t="s">
        <v>17</v>
      </c>
      <c r="D15" s="3">
        <f>D12</f>
        <v>148.4</v>
      </c>
      <c r="E15" s="101"/>
      <c r="F15" s="2">
        <f t="shared" si="0"/>
        <v>0</v>
      </c>
      <c r="G15" s="10"/>
      <c r="H15" s="9"/>
      <c r="I15" s="10"/>
      <c r="J15" s="9"/>
      <c r="K15" s="8"/>
      <c r="L15" s="16"/>
    </row>
    <row r="16" spans="1:12" s="6" customFormat="1" ht="12.75" customHeight="1">
      <c r="A16" s="5">
        <v>16</v>
      </c>
      <c r="B16" s="5" t="s">
        <v>24</v>
      </c>
      <c r="C16" s="4" t="s">
        <v>17</v>
      </c>
      <c r="D16" s="3">
        <f>D15</f>
        <v>148.4</v>
      </c>
      <c r="E16" s="101"/>
      <c r="F16" s="2">
        <f t="shared" si="0"/>
        <v>0</v>
      </c>
      <c r="G16" s="10"/>
      <c r="H16" s="9"/>
      <c r="I16" s="10"/>
      <c r="J16" s="9"/>
      <c r="K16" s="8"/>
      <c r="L16" s="16"/>
    </row>
    <row r="17" spans="1:12" s="6" customFormat="1" ht="12.75" customHeight="1">
      <c r="A17" s="5">
        <v>17</v>
      </c>
      <c r="B17" s="5" t="s">
        <v>23</v>
      </c>
      <c r="C17" s="4" t="s">
        <v>17</v>
      </c>
      <c r="D17" s="3">
        <f>D16</f>
        <v>148.4</v>
      </c>
      <c r="E17" s="101"/>
      <c r="F17" s="2">
        <f t="shared" si="0"/>
        <v>0</v>
      </c>
      <c r="G17" s="10"/>
      <c r="H17" s="9"/>
      <c r="I17" s="10"/>
      <c r="J17" s="9"/>
      <c r="K17" s="8"/>
      <c r="L17" s="16"/>
    </row>
    <row r="18" spans="1:12" s="6" customFormat="1" ht="12.75" customHeight="1">
      <c r="A18" s="5">
        <v>18</v>
      </c>
      <c r="B18" s="5" t="s">
        <v>22</v>
      </c>
      <c r="C18" s="4" t="s">
        <v>17</v>
      </c>
      <c r="D18" s="3">
        <f>D11*0.2</f>
        <v>23.32</v>
      </c>
      <c r="E18" s="101"/>
      <c r="F18" s="2">
        <f t="shared" si="0"/>
        <v>0</v>
      </c>
      <c r="G18" s="10"/>
      <c r="H18" s="9"/>
      <c r="I18" s="10"/>
      <c r="J18" s="9"/>
      <c r="K18" s="8"/>
      <c r="L18" s="16"/>
    </row>
    <row r="19" spans="1:12" s="6" customFormat="1" ht="12.75" customHeight="1">
      <c r="A19" s="5">
        <v>19</v>
      </c>
      <c r="B19" s="5" t="s">
        <v>21</v>
      </c>
      <c r="C19" s="4" t="s">
        <v>17</v>
      </c>
      <c r="D19" s="3">
        <f>D11*0.2</f>
        <v>23.32</v>
      </c>
      <c r="E19" s="101"/>
      <c r="F19" s="2">
        <f t="shared" si="0"/>
        <v>0</v>
      </c>
      <c r="G19" s="10"/>
      <c r="H19" s="9"/>
      <c r="I19" s="10"/>
      <c r="J19" s="9"/>
      <c r="K19" s="8"/>
      <c r="L19" s="16"/>
    </row>
    <row r="20" spans="1:12" s="6" customFormat="1" ht="12.75" customHeight="1">
      <c r="A20" s="5">
        <v>20</v>
      </c>
      <c r="B20" s="5" t="s">
        <v>20</v>
      </c>
      <c r="C20" s="4" t="s">
        <v>17</v>
      </c>
      <c r="D20" s="3">
        <f>D19*1.1</f>
        <v>25.652000000000001</v>
      </c>
      <c r="E20" s="101"/>
      <c r="F20" s="2">
        <f t="shared" si="0"/>
        <v>0</v>
      </c>
      <c r="G20" s="10"/>
      <c r="H20" s="9"/>
      <c r="I20" s="10"/>
      <c r="J20" s="9"/>
      <c r="K20" s="8"/>
      <c r="L20" s="16"/>
    </row>
    <row r="21" spans="1:12" s="6" customFormat="1" ht="12.75" customHeight="1">
      <c r="A21" s="5">
        <v>21</v>
      </c>
      <c r="B21" s="5" t="s">
        <v>19</v>
      </c>
      <c r="C21" s="4" t="s">
        <v>17</v>
      </c>
      <c r="D21" s="3">
        <f>D15</f>
        <v>148.4</v>
      </c>
      <c r="E21" s="101"/>
      <c r="F21" s="2">
        <f t="shared" si="0"/>
        <v>0</v>
      </c>
      <c r="G21" s="10"/>
      <c r="H21" s="9"/>
      <c r="I21" s="10"/>
      <c r="J21" s="9"/>
      <c r="K21" s="8"/>
      <c r="L21" s="16"/>
    </row>
    <row r="22" spans="1:12" s="6" customFormat="1" ht="12.75" customHeight="1">
      <c r="A22" s="5">
        <v>22</v>
      </c>
      <c r="B22" s="5" t="s">
        <v>18</v>
      </c>
      <c r="C22" s="4" t="s">
        <v>17</v>
      </c>
      <c r="D22" s="3">
        <f>D21*1.1</f>
        <v>163.24</v>
      </c>
      <c r="E22" s="101"/>
      <c r="F22" s="2">
        <f t="shared" si="0"/>
        <v>0</v>
      </c>
      <c r="G22" s="10"/>
      <c r="H22" s="9"/>
      <c r="I22" s="10"/>
      <c r="J22" s="9"/>
      <c r="K22" s="8"/>
      <c r="L22" s="16"/>
    </row>
    <row r="23" spans="1:12" s="6" customFormat="1" ht="12.75" customHeight="1">
      <c r="A23" s="5">
        <v>23</v>
      </c>
      <c r="B23" s="5" t="s">
        <v>16</v>
      </c>
      <c r="C23" s="4" t="s">
        <v>3</v>
      </c>
      <c r="D23" s="3">
        <v>1</v>
      </c>
      <c r="E23" s="101"/>
      <c r="F23" s="2">
        <f t="shared" si="0"/>
        <v>0</v>
      </c>
      <c r="G23" s="10"/>
      <c r="H23" s="9"/>
      <c r="I23" s="10"/>
      <c r="J23" s="9"/>
      <c r="K23" s="8"/>
      <c r="L23" s="16"/>
    </row>
    <row r="24" spans="1:12" s="6" customFormat="1" ht="12.75" customHeight="1">
      <c r="A24" s="5">
        <v>24</v>
      </c>
      <c r="B24" s="5" t="s">
        <v>15</v>
      </c>
      <c r="C24" s="4" t="s">
        <v>3</v>
      </c>
      <c r="D24" s="3">
        <v>1</v>
      </c>
      <c r="E24" s="101"/>
      <c r="F24" s="2">
        <f t="shared" si="0"/>
        <v>0</v>
      </c>
      <c r="G24" s="10"/>
      <c r="H24" s="9"/>
      <c r="I24" s="10"/>
      <c r="J24" s="9"/>
      <c r="K24" s="8"/>
      <c r="L24" s="16"/>
    </row>
    <row r="25" spans="1:12" s="6" customFormat="1" ht="12.75" customHeight="1">
      <c r="A25" s="5">
        <v>25</v>
      </c>
      <c r="B25" s="5" t="s">
        <v>14</v>
      </c>
      <c r="C25" s="4" t="s">
        <v>3</v>
      </c>
      <c r="D25" s="3">
        <v>1</v>
      </c>
      <c r="E25" s="101"/>
      <c r="F25" s="2">
        <f t="shared" si="0"/>
        <v>0</v>
      </c>
      <c r="G25" s="10"/>
      <c r="H25" s="9"/>
      <c r="I25" s="10"/>
      <c r="J25" s="9"/>
      <c r="K25" s="8"/>
      <c r="L25" s="16"/>
    </row>
    <row r="26" spans="1:12" s="6" customFormat="1" ht="12.75" customHeight="1">
      <c r="A26" s="5">
        <v>26</v>
      </c>
      <c r="B26" s="5" t="s">
        <v>13</v>
      </c>
      <c r="C26" s="4" t="s">
        <v>3</v>
      </c>
      <c r="D26" s="3">
        <v>1</v>
      </c>
      <c r="E26" s="101"/>
      <c r="F26" s="2">
        <f t="shared" si="0"/>
        <v>0</v>
      </c>
      <c r="G26" s="10"/>
      <c r="H26" s="9"/>
      <c r="I26" s="10"/>
      <c r="J26" s="9"/>
      <c r="K26" s="8"/>
      <c r="L26" s="16"/>
    </row>
    <row r="27" spans="1:12" s="6" customFormat="1" ht="12.75" customHeight="1">
      <c r="A27" s="5">
        <v>27</v>
      </c>
      <c r="B27" s="5" t="s">
        <v>12</v>
      </c>
      <c r="C27" s="4" t="s">
        <v>7</v>
      </c>
      <c r="D27" s="3">
        <v>25.94</v>
      </c>
      <c r="E27" s="101"/>
      <c r="F27" s="2">
        <f t="shared" si="0"/>
        <v>0</v>
      </c>
      <c r="G27" s="10"/>
      <c r="H27" s="9"/>
      <c r="I27" s="10"/>
      <c r="J27" s="9"/>
      <c r="K27" s="8"/>
      <c r="L27" s="16"/>
    </row>
    <row r="28" spans="1:12" s="6" customFormat="1" ht="12.75" customHeight="1">
      <c r="A28" s="5">
        <v>28</v>
      </c>
      <c r="B28" s="5" t="s">
        <v>11</v>
      </c>
      <c r="C28" s="4" t="s">
        <v>7</v>
      </c>
      <c r="D28" s="3">
        <f>D27</f>
        <v>25.94</v>
      </c>
      <c r="E28" s="101"/>
      <c r="F28" s="2">
        <f t="shared" si="0"/>
        <v>0</v>
      </c>
      <c r="G28" s="10"/>
      <c r="H28" s="9"/>
      <c r="I28" s="10"/>
      <c r="J28" s="9"/>
      <c r="K28" s="8"/>
      <c r="L28" s="16"/>
    </row>
    <row r="29" spans="1:12" s="6" customFormat="1" ht="12.75" customHeight="1">
      <c r="A29" s="5">
        <v>29</v>
      </c>
      <c r="B29" s="5" t="s">
        <v>10</v>
      </c>
      <c r="C29" s="4" t="s">
        <v>7</v>
      </c>
      <c r="D29" s="3">
        <f>D27</f>
        <v>25.94</v>
      </c>
      <c r="E29" s="101"/>
      <c r="F29" s="2">
        <f t="shared" si="0"/>
        <v>0</v>
      </c>
      <c r="G29" s="10"/>
      <c r="H29" s="9"/>
      <c r="I29" s="10"/>
      <c r="J29" s="9"/>
      <c r="K29" s="8"/>
      <c r="L29" s="16"/>
    </row>
    <row r="30" spans="1:12" s="6" customFormat="1" ht="12.75" customHeight="1">
      <c r="A30" s="5">
        <v>30</v>
      </c>
      <c r="B30" s="5" t="s">
        <v>9</v>
      </c>
      <c r="C30" s="4" t="s">
        <v>7</v>
      </c>
      <c r="D30" s="3">
        <v>26.3</v>
      </c>
      <c r="E30" s="101"/>
      <c r="F30" s="2">
        <f t="shared" si="0"/>
        <v>0</v>
      </c>
      <c r="G30" s="10"/>
      <c r="H30" s="9"/>
      <c r="I30" s="10"/>
      <c r="J30" s="9"/>
      <c r="K30" s="8"/>
      <c r="L30" s="16"/>
    </row>
    <row r="31" spans="1:12" s="6" customFormat="1" ht="12.75" customHeight="1">
      <c r="A31" s="5">
        <v>31</v>
      </c>
      <c r="B31" s="5" t="s">
        <v>8</v>
      </c>
      <c r="C31" s="4" t="s">
        <v>7</v>
      </c>
      <c r="D31" s="3">
        <f>D30</f>
        <v>26.3</v>
      </c>
      <c r="E31" s="101"/>
      <c r="F31" s="2">
        <f t="shared" si="0"/>
        <v>0</v>
      </c>
      <c r="G31" s="10"/>
      <c r="H31" s="9"/>
      <c r="I31" s="10"/>
      <c r="J31" s="9"/>
      <c r="K31" s="8"/>
      <c r="L31" s="16"/>
    </row>
    <row r="32" spans="1:12" s="6" customFormat="1" ht="12.75" customHeight="1">
      <c r="A32" s="5">
        <v>32</v>
      </c>
      <c r="B32" s="5" t="s">
        <v>6</v>
      </c>
      <c r="C32" s="4" t="s">
        <v>3</v>
      </c>
      <c r="D32" s="3">
        <v>1</v>
      </c>
      <c r="E32" s="101"/>
      <c r="F32" s="2">
        <f t="shared" si="0"/>
        <v>0</v>
      </c>
      <c r="G32" s="10"/>
      <c r="H32" s="9"/>
      <c r="I32" s="10"/>
      <c r="J32" s="9"/>
      <c r="K32" s="8"/>
      <c r="L32" s="16"/>
    </row>
    <row r="33" spans="1:12" s="6" customFormat="1" ht="12.75" customHeight="1">
      <c r="A33" s="5">
        <v>33</v>
      </c>
      <c r="B33" s="5" t="s">
        <v>5</v>
      </c>
      <c r="C33" s="4" t="s">
        <v>3</v>
      </c>
      <c r="D33" s="3">
        <v>1</v>
      </c>
      <c r="E33" s="101"/>
      <c r="F33" s="2">
        <f t="shared" si="0"/>
        <v>0</v>
      </c>
      <c r="G33" s="10"/>
      <c r="H33" s="9"/>
      <c r="I33" s="10"/>
      <c r="J33" s="9"/>
      <c r="K33" s="8"/>
      <c r="L33" s="16"/>
    </row>
    <row r="34" spans="1:12" s="6" customFormat="1" ht="12.75" customHeight="1">
      <c r="A34" s="5">
        <v>34</v>
      </c>
      <c r="B34" s="5" t="s">
        <v>4</v>
      </c>
      <c r="C34" s="4" t="s">
        <v>3</v>
      </c>
      <c r="D34" s="3">
        <v>1</v>
      </c>
      <c r="E34" s="101"/>
      <c r="F34" s="2">
        <f t="shared" si="0"/>
        <v>0</v>
      </c>
      <c r="G34" s="10"/>
      <c r="H34" s="9"/>
      <c r="I34" s="10"/>
      <c r="J34" s="9"/>
      <c r="K34" s="8"/>
      <c r="L34" s="16"/>
    </row>
    <row r="35" spans="1:12" s="6" customFormat="1" ht="12.75" customHeight="1">
      <c r="A35" s="5">
        <v>35</v>
      </c>
      <c r="B35" s="5" t="s">
        <v>2</v>
      </c>
      <c r="C35" s="4" t="s">
        <v>1</v>
      </c>
      <c r="D35" s="3">
        <v>60</v>
      </c>
      <c r="E35" s="101"/>
      <c r="F35" s="2">
        <f t="shared" si="0"/>
        <v>0</v>
      </c>
      <c r="G35" s="10"/>
      <c r="H35" s="9"/>
      <c r="I35" s="10"/>
      <c r="J35" s="9"/>
      <c r="K35" s="8"/>
      <c r="L35" s="16"/>
    </row>
    <row r="36" spans="1:12" s="7" customFormat="1" ht="12.75" customHeight="1" thickBot="1">
      <c r="A36" s="5"/>
      <c r="B36" s="5"/>
      <c r="C36" s="4"/>
      <c r="D36" s="3"/>
      <c r="E36" s="2"/>
      <c r="F36" s="2"/>
      <c r="H36" s="15"/>
      <c r="J36" s="15"/>
    </row>
    <row r="37" spans="1:12" s="6" customFormat="1" ht="12.75" customHeight="1" thickBot="1">
      <c r="A37" s="5"/>
      <c r="B37" s="14" t="s">
        <v>0</v>
      </c>
      <c r="C37" s="13"/>
      <c r="D37" s="12"/>
      <c r="E37" s="11"/>
      <c r="F37" s="99">
        <f>SUM(F6:F36)</f>
        <v>0</v>
      </c>
      <c r="G37" s="10"/>
      <c r="H37" s="9"/>
      <c r="I37" s="10"/>
      <c r="J37" s="9"/>
      <c r="K37" s="8"/>
      <c r="L37" s="7"/>
    </row>
    <row r="38" spans="1:12" s="6" customFormat="1" ht="12.75" customHeight="1" thickBot="1">
      <c r="A38" s="5"/>
      <c r="B38" s="5"/>
      <c r="C38" s="4"/>
      <c r="D38" s="3"/>
      <c r="E38" s="2" t="s">
        <v>135</v>
      </c>
      <c r="F38" s="102">
        <v>0.21</v>
      </c>
      <c r="G38" s="10"/>
      <c r="H38" s="9"/>
      <c r="I38" s="10"/>
      <c r="J38" s="9"/>
      <c r="K38" s="8"/>
      <c r="L38" s="7"/>
    </row>
    <row r="39" spans="1:12" ht="15" customHeight="1" thickBot="1">
      <c r="A39" s="5"/>
      <c r="B39" s="5"/>
      <c r="C39" s="4"/>
      <c r="D39" s="3"/>
      <c r="E39" s="98" t="s">
        <v>136</v>
      </c>
      <c r="F39" s="99">
        <f>F37*1.21</f>
        <v>0</v>
      </c>
    </row>
    <row r="40" spans="1:12" ht="11.25" customHeight="1">
      <c r="A40" s="5"/>
      <c r="B40" s="5"/>
      <c r="C40" s="4"/>
      <c r="D40" s="3"/>
      <c r="E40" s="2"/>
      <c r="F40" s="2"/>
    </row>
    <row r="41" spans="1:12" ht="11.25" customHeight="1">
      <c r="A41" s="5"/>
      <c r="B41" s="5"/>
      <c r="C41" s="4"/>
      <c r="D41" s="3"/>
      <c r="E41" s="2"/>
      <c r="F41" s="2"/>
    </row>
    <row r="42" spans="1:12" ht="11.25" customHeight="1">
      <c r="A42" s="5"/>
      <c r="B42" s="5"/>
      <c r="C42" s="4"/>
      <c r="D42" s="3"/>
      <c r="E42" s="2"/>
      <c r="F42" s="2"/>
    </row>
    <row r="43" spans="1:12" ht="11.25" customHeight="1">
      <c r="A43" s="5"/>
      <c r="B43" s="5"/>
      <c r="C43" s="4"/>
      <c r="D43" s="3"/>
      <c r="E43" s="2"/>
      <c r="F43" s="2"/>
    </row>
    <row r="44" spans="1:12" ht="11.25" customHeight="1">
      <c r="A44" s="5"/>
      <c r="B44" s="5"/>
      <c r="C44" s="4"/>
      <c r="D44" s="3"/>
      <c r="E44" s="2"/>
      <c r="F44" s="2"/>
    </row>
    <row r="45" spans="1:12" ht="11.25" customHeight="1">
      <c r="A45" s="5"/>
      <c r="B45" s="5"/>
      <c r="C45" s="4"/>
      <c r="D45" s="3"/>
      <c r="E45" s="2"/>
      <c r="F45" s="2"/>
    </row>
    <row r="46" spans="1:12" ht="11.25" customHeight="1">
      <c r="A46" s="5"/>
      <c r="B46" s="5"/>
      <c r="C46" s="4"/>
      <c r="D46" s="3"/>
      <c r="E46" s="2"/>
      <c r="F46" s="2"/>
    </row>
    <row r="47" spans="1:12" ht="11.25" customHeight="1">
      <c r="A47" s="5"/>
      <c r="B47" s="5"/>
      <c r="C47" s="4"/>
      <c r="D47" s="3"/>
      <c r="E47" s="2"/>
      <c r="F47" s="2"/>
    </row>
    <row r="48" spans="1:12" ht="11.25" customHeight="1">
      <c r="A48" s="5"/>
      <c r="B48" s="5"/>
      <c r="C48" s="4"/>
      <c r="D48" s="3"/>
      <c r="E48" s="2"/>
      <c r="F48" s="2"/>
    </row>
    <row r="49" spans="1:6" ht="11.25" customHeight="1">
      <c r="A49" s="5"/>
      <c r="B49" s="5"/>
      <c r="C49" s="4"/>
      <c r="D49" s="3"/>
      <c r="E49" s="2"/>
      <c r="F49" s="2"/>
    </row>
    <row r="50" spans="1:6" ht="11.25" customHeight="1">
      <c r="A50" s="5"/>
      <c r="B50" s="5"/>
      <c r="C50" s="4"/>
      <c r="D50" s="3"/>
      <c r="E50" s="2"/>
      <c r="F50" s="2"/>
    </row>
    <row r="51" spans="1:6" ht="11.25" customHeight="1">
      <c r="A51" s="5"/>
      <c r="B51" s="5"/>
      <c r="C51" s="4"/>
      <c r="D51" s="3"/>
      <c r="E51" s="2"/>
      <c r="F51" s="2"/>
    </row>
    <row r="52" spans="1:6" ht="11.25" customHeight="1">
      <c r="A52" s="5"/>
      <c r="B52" s="5"/>
      <c r="C52" s="4"/>
      <c r="D52" s="3"/>
      <c r="E52" s="2"/>
      <c r="F52" s="2"/>
    </row>
    <row r="53" spans="1:6" ht="11.25" customHeight="1">
      <c r="A53" s="5"/>
      <c r="B53" s="5"/>
      <c r="C53" s="4"/>
      <c r="D53" s="3"/>
      <c r="E53" s="2"/>
      <c r="F53" s="2"/>
    </row>
    <row r="54" spans="1:6" ht="11.25" customHeight="1">
      <c r="A54" s="5"/>
      <c r="B54" s="5"/>
      <c r="C54" s="4"/>
      <c r="D54" s="3"/>
      <c r="E54" s="2"/>
      <c r="F54" s="2"/>
    </row>
  </sheetData>
  <mergeCells count="1">
    <mergeCell ref="E2:F2"/>
  </mergeCells>
  <printOptions horizontalCentered="1"/>
  <pageMargins left="0.78740155696868896" right="0.78740155696868896" top="0.28079710144927539" bottom="0.27173913043478259" header="0" footer="0"/>
  <pageSetup paperSize="9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42"/>
  <sheetViews>
    <sheetView topLeftCell="A40" workbookViewId="0">
      <selection activeCell="K34" sqref="K34"/>
    </sheetView>
  </sheetViews>
  <sheetFormatPr defaultRowHeight="15"/>
  <cols>
    <col min="1" max="1" width="4.140625" style="85" customWidth="1"/>
    <col min="2" max="2" width="6.5703125" style="86" customWidth="1"/>
    <col min="3" max="3" width="31.85546875" style="87" customWidth="1"/>
    <col min="4" max="4" width="8.140625" style="88" customWidth="1"/>
    <col min="5" max="5" width="10" style="88" customWidth="1"/>
    <col min="6" max="6" width="3.28515625" style="89" customWidth="1"/>
    <col min="7" max="7" width="9.140625" style="90"/>
    <col min="8" max="8" width="10.7109375" style="90" customWidth="1"/>
    <col min="9" max="9" width="2.7109375" style="91" customWidth="1"/>
    <col min="10" max="10" width="11.85546875" style="90" customWidth="1"/>
    <col min="11" max="251" width="9.140625" style="44"/>
    <col min="252" max="252" width="4.140625" style="44" customWidth="1"/>
    <col min="253" max="253" width="5.28515625" style="44" customWidth="1"/>
    <col min="254" max="254" width="30.42578125" style="44" customWidth="1"/>
    <col min="255" max="255" width="8.140625" style="44" customWidth="1"/>
    <col min="256" max="256" width="10.140625" style="44" customWidth="1"/>
    <col min="257" max="257" width="3.28515625" style="44" customWidth="1"/>
    <col min="258" max="258" width="10" style="44" customWidth="1"/>
    <col min="259" max="259" width="8.140625" style="44" customWidth="1"/>
    <col min="260" max="260" width="8.42578125" style="44" customWidth="1"/>
    <col min="261" max="261" width="2.7109375" style="44" customWidth="1"/>
    <col min="262" max="262" width="10" style="44" customWidth="1"/>
    <col min="263" max="263" width="15.140625" style="44" customWidth="1"/>
    <col min="264" max="264" width="13.5703125" style="44" bestFit="1" customWidth="1"/>
    <col min="265" max="265" width="5.7109375" style="44" customWidth="1"/>
    <col min="266" max="507" width="9.140625" style="44"/>
    <col min="508" max="508" width="4.140625" style="44" customWidth="1"/>
    <col min="509" max="509" width="5.28515625" style="44" customWidth="1"/>
    <col min="510" max="510" width="30.42578125" style="44" customWidth="1"/>
    <col min="511" max="511" width="8.140625" style="44" customWidth="1"/>
    <col min="512" max="512" width="10.140625" style="44" customWidth="1"/>
    <col min="513" max="513" width="3.28515625" style="44" customWidth="1"/>
    <col min="514" max="514" width="10" style="44" customWidth="1"/>
    <col min="515" max="515" width="8.140625" style="44" customWidth="1"/>
    <col min="516" max="516" width="8.42578125" style="44" customWidth="1"/>
    <col min="517" max="517" width="2.7109375" style="44" customWidth="1"/>
    <col min="518" max="518" width="10" style="44" customWidth="1"/>
    <col min="519" max="519" width="15.140625" style="44" customWidth="1"/>
    <col min="520" max="520" width="13.5703125" style="44" bestFit="1" customWidth="1"/>
    <col min="521" max="521" width="5.7109375" style="44" customWidth="1"/>
    <col min="522" max="763" width="9.140625" style="44"/>
    <col min="764" max="764" width="4.140625" style="44" customWidth="1"/>
    <col min="765" max="765" width="5.28515625" style="44" customWidth="1"/>
    <col min="766" max="766" width="30.42578125" style="44" customWidth="1"/>
    <col min="767" max="767" width="8.140625" style="44" customWidth="1"/>
    <col min="768" max="768" width="10.140625" style="44" customWidth="1"/>
    <col min="769" max="769" width="3.28515625" style="44" customWidth="1"/>
    <col min="770" max="770" width="10" style="44" customWidth="1"/>
    <col min="771" max="771" width="8.140625" style="44" customWidth="1"/>
    <col min="772" max="772" width="8.42578125" style="44" customWidth="1"/>
    <col min="773" max="773" width="2.7109375" style="44" customWidth="1"/>
    <col min="774" max="774" width="10" style="44" customWidth="1"/>
    <col min="775" max="775" width="15.140625" style="44" customWidth="1"/>
    <col min="776" max="776" width="13.5703125" style="44" bestFit="1" customWidth="1"/>
    <col min="777" max="777" width="5.7109375" style="44" customWidth="1"/>
    <col min="778" max="1019" width="9.140625" style="44"/>
    <col min="1020" max="1020" width="4.140625" style="44" customWidth="1"/>
    <col min="1021" max="1021" width="5.28515625" style="44" customWidth="1"/>
    <col min="1022" max="1022" width="30.42578125" style="44" customWidth="1"/>
    <col min="1023" max="1023" width="8.140625" style="44" customWidth="1"/>
    <col min="1024" max="1024" width="10.140625" style="44" customWidth="1"/>
    <col min="1025" max="1025" width="3.28515625" style="44" customWidth="1"/>
    <col min="1026" max="1026" width="10" style="44" customWidth="1"/>
    <col min="1027" max="1027" width="8.140625" style="44" customWidth="1"/>
    <col min="1028" max="1028" width="8.42578125" style="44" customWidth="1"/>
    <col min="1029" max="1029" width="2.7109375" style="44" customWidth="1"/>
    <col min="1030" max="1030" width="10" style="44" customWidth="1"/>
    <col min="1031" max="1031" width="15.140625" style="44" customWidth="1"/>
    <col min="1032" max="1032" width="13.5703125" style="44" bestFit="1" customWidth="1"/>
    <col min="1033" max="1033" width="5.7109375" style="44" customWidth="1"/>
    <col min="1034" max="1275" width="9.140625" style="44"/>
    <col min="1276" max="1276" width="4.140625" style="44" customWidth="1"/>
    <col min="1277" max="1277" width="5.28515625" style="44" customWidth="1"/>
    <col min="1278" max="1278" width="30.42578125" style="44" customWidth="1"/>
    <col min="1279" max="1279" width="8.140625" style="44" customWidth="1"/>
    <col min="1280" max="1280" width="10.140625" style="44" customWidth="1"/>
    <col min="1281" max="1281" width="3.28515625" style="44" customWidth="1"/>
    <col min="1282" max="1282" width="10" style="44" customWidth="1"/>
    <col min="1283" max="1283" width="8.140625" style="44" customWidth="1"/>
    <col min="1284" max="1284" width="8.42578125" style="44" customWidth="1"/>
    <col min="1285" max="1285" width="2.7109375" style="44" customWidth="1"/>
    <col min="1286" max="1286" width="10" style="44" customWidth="1"/>
    <col min="1287" max="1287" width="15.140625" style="44" customWidth="1"/>
    <col min="1288" max="1288" width="13.5703125" style="44" bestFit="1" customWidth="1"/>
    <col min="1289" max="1289" width="5.7109375" style="44" customWidth="1"/>
    <col min="1290" max="1531" width="9.140625" style="44"/>
    <col min="1532" max="1532" width="4.140625" style="44" customWidth="1"/>
    <col min="1533" max="1533" width="5.28515625" style="44" customWidth="1"/>
    <col min="1534" max="1534" width="30.42578125" style="44" customWidth="1"/>
    <col min="1535" max="1535" width="8.140625" style="44" customWidth="1"/>
    <col min="1536" max="1536" width="10.140625" style="44" customWidth="1"/>
    <col min="1537" max="1537" width="3.28515625" style="44" customWidth="1"/>
    <col min="1538" max="1538" width="10" style="44" customWidth="1"/>
    <col min="1539" max="1539" width="8.140625" style="44" customWidth="1"/>
    <col min="1540" max="1540" width="8.42578125" style="44" customWidth="1"/>
    <col min="1541" max="1541" width="2.7109375" style="44" customWidth="1"/>
    <col min="1542" max="1542" width="10" style="44" customWidth="1"/>
    <col min="1543" max="1543" width="15.140625" style="44" customWidth="1"/>
    <col min="1544" max="1544" width="13.5703125" style="44" bestFit="1" customWidth="1"/>
    <col min="1545" max="1545" width="5.7109375" style="44" customWidth="1"/>
    <col min="1546" max="1787" width="9.140625" style="44"/>
    <col min="1788" max="1788" width="4.140625" style="44" customWidth="1"/>
    <col min="1789" max="1789" width="5.28515625" style="44" customWidth="1"/>
    <col min="1790" max="1790" width="30.42578125" style="44" customWidth="1"/>
    <col min="1791" max="1791" width="8.140625" style="44" customWidth="1"/>
    <col min="1792" max="1792" width="10.140625" style="44" customWidth="1"/>
    <col min="1793" max="1793" width="3.28515625" style="44" customWidth="1"/>
    <col min="1794" max="1794" width="10" style="44" customWidth="1"/>
    <col min="1795" max="1795" width="8.140625" style="44" customWidth="1"/>
    <col min="1796" max="1796" width="8.42578125" style="44" customWidth="1"/>
    <col min="1797" max="1797" width="2.7109375" style="44" customWidth="1"/>
    <col min="1798" max="1798" width="10" style="44" customWidth="1"/>
    <col min="1799" max="1799" width="15.140625" style="44" customWidth="1"/>
    <col min="1800" max="1800" width="13.5703125" style="44" bestFit="1" customWidth="1"/>
    <col min="1801" max="1801" width="5.7109375" style="44" customWidth="1"/>
    <col min="1802" max="2043" width="9.140625" style="44"/>
    <col min="2044" max="2044" width="4.140625" style="44" customWidth="1"/>
    <col min="2045" max="2045" width="5.28515625" style="44" customWidth="1"/>
    <col min="2046" max="2046" width="30.42578125" style="44" customWidth="1"/>
    <col min="2047" max="2047" width="8.140625" style="44" customWidth="1"/>
    <col min="2048" max="2048" width="10.140625" style="44" customWidth="1"/>
    <col min="2049" max="2049" width="3.28515625" style="44" customWidth="1"/>
    <col min="2050" max="2050" width="10" style="44" customWidth="1"/>
    <col min="2051" max="2051" width="8.140625" style="44" customWidth="1"/>
    <col min="2052" max="2052" width="8.42578125" style="44" customWidth="1"/>
    <col min="2053" max="2053" width="2.7109375" style="44" customWidth="1"/>
    <col min="2054" max="2054" width="10" style="44" customWidth="1"/>
    <col min="2055" max="2055" width="15.140625" style="44" customWidth="1"/>
    <col min="2056" max="2056" width="13.5703125" style="44" bestFit="1" customWidth="1"/>
    <col min="2057" max="2057" width="5.7109375" style="44" customWidth="1"/>
    <col min="2058" max="2299" width="9.140625" style="44"/>
    <col min="2300" max="2300" width="4.140625" style="44" customWidth="1"/>
    <col min="2301" max="2301" width="5.28515625" style="44" customWidth="1"/>
    <col min="2302" max="2302" width="30.42578125" style="44" customWidth="1"/>
    <col min="2303" max="2303" width="8.140625" style="44" customWidth="1"/>
    <col min="2304" max="2304" width="10.140625" style="44" customWidth="1"/>
    <col min="2305" max="2305" width="3.28515625" style="44" customWidth="1"/>
    <col min="2306" max="2306" width="10" style="44" customWidth="1"/>
    <col min="2307" max="2307" width="8.140625" style="44" customWidth="1"/>
    <col min="2308" max="2308" width="8.42578125" style="44" customWidth="1"/>
    <col min="2309" max="2309" width="2.7109375" style="44" customWidth="1"/>
    <col min="2310" max="2310" width="10" style="44" customWidth="1"/>
    <col min="2311" max="2311" width="15.140625" style="44" customWidth="1"/>
    <col min="2312" max="2312" width="13.5703125" style="44" bestFit="1" customWidth="1"/>
    <col min="2313" max="2313" width="5.7109375" style="44" customWidth="1"/>
    <col min="2314" max="2555" width="9.140625" style="44"/>
    <col min="2556" max="2556" width="4.140625" style="44" customWidth="1"/>
    <col min="2557" max="2557" width="5.28515625" style="44" customWidth="1"/>
    <col min="2558" max="2558" width="30.42578125" style="44" customWidth="1"/>
    <col min="2559" max="2559" width="8.140625" style="44" customWidth="1"/>
    <col min="2560" max="2560" width="10.140625" style="44" customWidth="1"/>
    <col min="2561" max="2561" width="3.28515625" style="44" customWidth="1"/>
    <col min="2562" max="2562" width="10" style="44" customWidth="1"/>
    <col min="2563" max="2563" width="8.140625" style="44" customWidth="1"/>
    <col min="2564" max="2564" width="8.42578125" style="44" customWidth="1"/>
    <col min="2565" max="2565" width="2.7109375" style="44" customWidth="1"/>
    <col min="2566" max="2566" width="10" style="44" customWidth="1"/>
    <col min="2567" max="2567" width="15.140625" style="44" customWidth="1"/>
    <col min="2568" max="2568" width="13.5703125" style="44" bestFit="1" customWidth="1"/>
    <col min="2569" max="2569" width="5.7109375" style="44" customWidth="1"/>
    <col min="2570" max="2811" width="9.140625" style="44"/>
    <col min="2812" max="2812" width="4.140625" style="44" customWidth="1"/>
    <col min="2813" max="2813" width="5.28515625" style="44" customWidth="1"/>
    <col min="2814" max="2814" width="30.42578125" style="44" customWidth="1"/>
    <col min="2815" max="2815" width="8.140625" style="44" customWidth="1"/>
    <col min="2816" max="2816" width="10.140625" style="44" customWidth="1"/>
    <col min="2817" max="2817" width="3.28515625" style="44" customWidth="1"/>
    <col min="2818" max="2818" width="10" style="44" customWidth="1"/>
    <col min="2819" max="2819" width="8.140625" style="44" customWidth="1"/>
    <col min="2820" max="2820" width="8.42578125" style="44" customWidth="1"/>
    <col min="2821" max="2821" width="2.7109375" style="44" customWidth="1"/>
    <col min="2822" max="2822" width="10" style="44" customWidth="1"/>
    <col min="2823" max="2823" width="15.140625" style="44" customWidth="1"/>
    <col min="2824" max="2824" width="13.5703125" style="44" bestFit="1" customWidth="1"/>
    <col min="2825" max="2825" width="5.7109375" style="44" customWidth="1"/>
    <col min="2826" max="3067" width="9.140625" style="44"/>
    <col min="3068" max="3068" width="4.140625" style="44" customWidth="1"/>
    <col min="3069" max="3069" width="5.28515625" style="44" customWidth="1"/>
    <col min="3070" max="3070" width="30.42578125" style="44" customWidth="1"/>
    <col min="3071" max="3071" width="8.140625" style="44" customWidth="1"/>
    <col min="3072" max="3072" width="10.140625" style="44" customWidth="1"/>
    <col min="3073" max="3073" width="3.28515625" style="44" customWidth="1"/>
    <col min="3074" max="3074" width="10" style="44" customWidth="1"/>
    <col min="3075" max="3075" width="8.140625" style="44" customWidth="1"/>
    <col min="3076" max="3076" width="8.42578125" style="44" customWidth="1"/>
    <col min="3077" max="3077" width="2.7109375" style="44" customWidth="1"/>
    <col min="3078" max="3078" width="10" style="44" customWidth="1"/>
    <col min="3079" max="3079" width="15.140625" style="44" customWidth="1"/>
    <col min="3080" max="3080" width="13.5703125" style="44" bestFit="1" customWidth="1"/>
    <col min="3081" max="3081" width="5.7109375" style="44" customWidth="1"/>
    <col min="3082" max="3323" width="9.140625" style="44"/>
    <col min="3324" max="3324" width="4.140625" style="44" customWidth="1"/>
    <col min="3325" max="3325" width="5.28515625" style="44" customWidth="1"/>
    <col min="3326" max="3326" width="30.42578125" style="44" customWidth="1"/>
    <col min="3327" max="3327" width="8.140625" style="44" customWidth="1"/>
    <col min="3328" max="3328" width="10.140625" style="44" customWidth="1"/>
    <col min="3329" max="3329" width="3.28515625" style="44" customWidth="1"/>
    <col min="3330" max="3330" width="10" style="44" customWidth="1"/>
    <col min="3331" max="3331" width="8.140625" style="44" customWidth="1"/>
    <col min="3332" max="3332" width="8.42578125" style="44" customWidth="1"/>
    <col min="3333" max="3333" width="2.7109375" style="44" customWidth="1"/>
    <col min="3334" max="3334" width="10" style="44" customWidth="1"/>
    <col min="3335" max="3335" width="15.140625" style="44" customWidth="1"/>
    <col min="3336" max="3336" width="13.5703125" style="44" bestFit="1" customWidth="1"/>
    <col min="3337" max="3337" width="5.7109375" style="44" customWidth="1"/>
    <col min="3338" max="3579" width="9.140625" style="44"/>
    <col min="3580" max="3580" width="4.140625" style="44" customWidth="1"/>
    <col min="3581" max="3581" width="5.28515625" style="44" customWidth="1"/>
    <col min="3582" max="3582" width="30.42578125" style="44" customWidth="1"/>
    <col min="3583" max="3583" width="8.140625" style="44" customWidth="1"/>
    <col min="3584" max="3584" width="10.140625" style="44" customWidth="1"/>
    <col min="3585" max="3585" width="3.28515625" style="44" customWidth="1"/>
    <col min="3586" max="3586" width="10" style="44" customWidth="1"/>
    <col min="3587" max="3587" width="8.140625" style="44" customWidth="1"/>
    <col min="3588" max="3588" width="8.42578125" style="44" customWidth="1"/>
    <col min="3589" max="3589" width="2.7109375" style="44" customWidth="1"/>
    <col min="3590" max="3590" width="10" style="44" customWidth="1"/>
    <col min="3591" max="3591" width="15.140625" style="44" customWidth="1"/>
    <col min="3592" max="3592" width="13.5703125" style="44" bestFit="1" customWidth="1"/>
    <col min="3593" max="3593" width="5.7109375" style="44" customWidth="1"/>
    <col min="3594" max="3835" width="9.140625" style="44"/>
    <col min="3836" max="3836" width="4.140625" style="44" customWidth="1"/>
    <col min="3837" max="3837" width="5.28515625" style="44" customWidth="1"/>
    <col min="3838" max="3838" width="30.42578125" style="44" customWidth="1"/>
    <col min="3839" max="3839" width="8.140625" style="44" customWidth="1"/>
    <col min="3840" max="3840" width="10.140625" style="44" customWidth="1"/>
    <col min="3841" max="3841" width="3.28515625" style="44" customWidth="1"/>
    <col min="3842" max="3842" width="10" style="44" customWidth="1"/>
    <col min="3843" max="3843" width="8.140625" style="44" customWidth="1"/>
    <col min="3844" max="3844" width="8.42578125" style="44" customWidth="1"/>
    <col min="3845" max="3845" width="2.7109375" style="44" customWidth="1"/>
    <col min="3846" max="3846" width="10" style="44" customWidth="1"/>
    <col min="3847" max="3847" width="15.140625" style="44" customWidth="1"/>
    <col min="3848" max="3848" width="13.5703125" style="44" bestFit="1" customWidth="1"/>
    <col min="3849" max="3849" width="5.7109375" style="44" customWidth="1"/>
    <col min="3850" max="4091" width="9.140625" style="44"/>
    <col min="4092" max="4092" width="4.140625" style="44" customWidth="1"/>
    <col min="4093" max="4093" width="5.28515625" style="44" customWidth="1"/>
    <col min="4094" max="4094" width="30.42578125" style="44" customWidth="1"/>
    <col min="4095" max="4095" width="8.140625" style="44" customWidth="1"/>
    <col min="4096" max="4096" width="10.140625" style="44" customWidth="1"/>
    <col min="4097" max="4097" width="3.28515625" style="44" customWidth="1"/>
    <col min="4098" max="4098" width="10" style="44" customWidth="1"/>
    <col min="4099" max="4099" width="8.140625" style="44" customWidth="1"/>
    <col min="4100" max="4100" width="8.42578125" style="44" customWidth="1"/>
    <col min="4101" max="4101" width="2.7109375" style="44" customWidth="1"/>
    <col min="4102" max="4102" width="10" style="44" customWidth="1"/>
    <col min="4103" max="4103" width="15.140625" style="44" customWidth="1"/>
    <col min="4104" max="4104" width="13.5703125" style="44" bestFit="1" customWidth="1"/>
    <col min="4105" max="4105" width="5.7109375" style="44" customWidth="1"/>
    <col min="4106" max="4347" width="9.140625" style="44"/>
    <col min="4348" max="4348" width="4.140625" style="44" customWidth="1"/>
    <col min="4349" max="4349" width="5.28515625" style="44" customWidth="1"/>
    <col min="4350" max="4350" width="30.42578125" style="44" customWidth="1"/>
    <col min="4351" max="4351" width="8.140625" style="44" customWidth="1"/>
    <col min="4352" max="4352" width="10.140625" style="44" customWidth="1"/>
    <col min="4353" max="4353" width="3.28515625" style="44" customWidth="1"/>
    <col min="4354" max="4354" width="10" style="44" customWidth="1"/>
    <col min="4355" max="4355" width="8.140625" style="44" customWidth="1"/>
    <col min="4356" max="4356" width="8.42578125" style="44" customWidth="1"/>
    <col min="4357" max="4357" width="2.7109375" style="44" customWidth="1"/>
    <col min="4358" max="4358" width="10" style="44" customWidth="1"/>
    <col min="4359" max="4359" width="15.140625" style="44" customWidth="1"/>
    <col min="4360" max="4360" width="13.5703125" style="44" bestFit="1" customWidth="1"/>
    <col min="4361" max="4361" width="5.7109375" style="44" customWidth="1"/>
    <col min="4362" max="4603" width="9.140625" style="44"/>
    <col min="4604" max="4604" width="4.140625" style="44" customWidth="1"/>
    <col min="4605" max="4605" width="5.28515625" style="44" customWidth="1"/>
    <col min="4606" max="4606" width="30.42578125" style="44" customWidth="1"/>
    <col min="4607" max="4607" width="8.140625" style="44" customWidth="1"/>
    <col min="4608" max="4608" width="10.140625" style="44" customWidth="1"/>
    <col min="4609" max="4609" width="3.28515625" style="44" customWidth="1"/>
    <col min="4610" max="4610" width="10" style="44" customWidth="1"/>
    <col min="4611" max="4611" width="8.140625" style="44" customWidth="1"/>
    <col min="4612" max="4612" width="8.42578125" style="44" customWidth="1"/>
    <col min="4613" max="4613" width="2.7109375" style="44" customWidth="1"/>
    <col min="4614" max="4614" width="10" style="44" customWidth="1"/>
    <col min="4615" max="4615" width="15.140625" style="44" customWidth="1"/>
    <col min="4616" max="4616" width="13.5703125" style="44" bestFit="1" customWidth="1"/>
    <col min="4617" max="4617" width="5.7109375" style="44" customWidth="1"/>
    <col min="4618" max="4859" width="9.140625" style="44"/>
    <col min="4860" max="4860" width="4.140625" style="44" customWidth="1"/>
    <col min="4861" max="4861" width="5.28515625" style="44" customWidth="1"/>
    <col min="4862" max="4862" width="30.42578125" style="44" customWidth="1"/>
    <col min="4863" max="4863" width="8.140625" style="44" customWidth="1"/>
    <col min="4864" max="4864" width="10.140625" style="44" customWidth="1"/>
    <col min="4865" max="4865" width="3.28515625" style="44" customWidth="1"/>
    <col min="4866" max="4866" width="10" style="44" customWidth="1"/>
    <col min="4867" max="4867" width="8.140625" style="44" customWidth="1"/>
    <col min="4868" max="4868" width="8.42578125" style="44" customWidth="1"/>
    <col min="4869" max="4869" width="2.7109375" style="44" customWidth="1"/>
    <col min="4870" max="4870" width="10" style="44" customWidth="1"/>
    <col min="4871" max="4871" width="15.140625" style="44" customWidth="1"/>
    <col min="4872" max="4872" width="13.5703125" style="44" bestFit="1" customWidth="1"/>
    <col min="4873" max="4873" width="5.7109375" style="44" customWidth="1"/>
    <col min="4874" max="5115" width="9.140625" style="44"/>
    <col min="5116" max="5116" width="4.140625" style="44" customWidth="1"/>
    <col min="5117" max="5117" width="5.28515625" style="44" customWidth="1"/>
    <col min="5118" max="5118" width="30.42578125" style="44" customWidth="1"/>
    <col min="5119" max="5119" width="8.140625" style="44" customWidth="1"/>
    <col min="5120" max="5120" width="10.140625" style="44" customWidth="1"/>
    <col min="5121" max="5121" width="3.28515625" style="44" customWidth="1"/>
    <col min="5122" max="5122" width="10" style="44" customWidth="1"/>
    <col min="5123" max="5123" width="8.140625" style="44" customWidth="1"/>
    <col min="5124" max="5124" width="8.42578125" style="44" customWidth="1"/>
    <col min="5125" max="5125" width="2.7109375" style="44" customWidth="1"/>
    <col min="5126" max="5126" width="10" style="44" customWidth="1"/>
    <col min="5127" max="5127" width="15.140625" style="44" customWidth="1"/>
    <col min="5128" max="5128" width="13.5703125" style="44" bestFit="1" customWidth="1"/>
    <col min="5129" max="5129" width="5.7109375" style="44" customWidth="1"/>
    <col min="5130" max="5371" width="9.140625" style="44"/>
    <col min="5372" max="5372" width="4.140625" style="44" customWidth="1"/>
    <col min="5373" max="5373" width="5.28515625" style="44" customWidth="1"/>
    <col min="5374" max="5374" width="30.42578125" style="44" customWidth="1"/>
    <col min="5375" max="5375" width="8.140625" style="44" customWidth="1"/>
    <col min="5376" max="5376" width="10.140625" style="44" customWidth="1"/>
    <col min="5377" max="5377" width="3.28515625" style="44" customWidth="1"/>
    <col min="5378" max="5378" width="10" style="44" customWidth="1"/>
    <col min="5379" max="5379" width="8.140625" style="44" customWidth="1"/>
    <col min="5380" max="5380" width="8.42578125" style="44" customWidth="1"/>
    <col min="5381" max="5381" width="2.7109375" style="44" customWidth="1"/>
    <col min="5382" max="5382" width="10" style="44" customWidth="1"/>
    <col min="5383" max="5383" width="15.140625" style="44" customWidth="1"/>
    <col min="5384" max="5384" width="13.5703125" style="44" bestFit="1" customWidth="1"/>
    <col min="5385" max="5385" width="5.7109375" style="44" customWidth="1"/>
    <col min="5386" max="5627" width="9.140625" style="44"/>
    <col min="5628" max="5628" width="4.140625" style="44" customWidth="1"/>
    <col min="5629" max="5629" width="5.28515625" style="44" customWidth="1"/>
    <col min="5630" max="5630" width="30.42578125" style="44" customWidth="1"/>
    <col min="5631" max="5631" width="8.140625" style="44" customWidth="1"/>
    <col min="5632" max="5632" width="10.140625" style="44" customWidth="1"/>
    <col min="5633" max="5633" width="3.28515625" style="44" customWidth="1"/>
    <col min="5634" max="5634" width="10" style="44" customWidth="1"/>
    <col min="5635" max="5635" width="8.140625" style="44" customWidth="1"/>
    <col min="5636" max="5636" width="8.42578125" style="44" customWidth="1"/>
    <col min="5637" max="5637" width="2.7109375" style="44" customWidth="1"/>
    <col min="5638" max="5638" width="10" style="44" customWidth="1"/>
    <col min="5639" max="5639" width="15.140625" style="44" customWidth="1"/>
    <col min="5640" max="5640" width="13.5703125" style="44" bestFit="1" customWidth="1"/>
    <col min="5641" max="5641" width="5.7109375" style="44" customWidth="1"/>
    <col min="5642" max="5883" width="9.140625" style="44"/>
    <col min="5884" max="5884" width="4.140625" style="44" customWidth="1"/>
    <col min="5885" max="5885" width="5.28515625" style="44" customWidth="1"/>
    <col min="5886" max="5886" width="30.42578125" style="44" customWidth="1"/>
    <col min="5887" max="5887" width="8.140625" style="44" customWidth="1"/>
    <col min="5888" max="5888" width="10.140625" style="44" customWidth="1"/>
    <col min="5889" max="5889" width="3.28515625" style="44" customWidth="1"/>
    <col min="5890" max="5890" width="10" style="44" customWidth="1"/>
    <col min="5891" max="5891" width="8.140625" style="44" customWidth="1"/>
    <col min="5892" max="5892" width="8.42578125" style="44" customWidth="1"/>
    <col min="5893" max="5893" width="2.7109375" style="44" customWidth="1"/>
    <col min="5894" max="5894" width="10" style="44" customWidth="1"/>
    <col min="5895" max="5895" width="15.140625" style="44" customWidth="1"/>
    <col min="5896" max="5896" width="13.5703125" style="44" bestFit="1" customWidth="1"/>
    <col min="5897" max="5897" width="5.7109375" style="44" customWidth="1"/>
    <col min="5898" max="6139" width="9.140625" style="44"/>
    <col min="6140" max="6140" width="4.140625" style="44" customWidth="1"/>
    <col min="6141" max="6141" width="5.28515625" style="44" customWidth="1"/>
    <col min="6142" max="6142" width="30.42578125" style="44" customWidth="1"/>
    <col min="6143" max="6143" width="8.140625" style="44" customWidth="1"/>
    <col min="6144" max="6144" width="10.140625" style="44" customWidth="1"/>
    <col min="6145" max="6145" width="3.28515625" style="44" customWidth="1"/>
    <col min="6146" max="6146" width="10" style="44" customWidth="1"/>
    <col min="6147" max="6147" width="8.140625" style="44" customWidth="1"/>
    <col min="6148" max="6148" width="8.42578125" style="44" customWidth="1"/>
    <col min="6149" max="6149" width="2.7109375" style="44" customWidth="1"/>
    <col min="6150" max="6150" width="10" style="44" customWidth="1"/>
    <col min="6151" max="6151" width="15.140625" style="44" customWidth="1"/>
    <col min="6152" max="6152" width="13.5703125" style="44" bestFit="1" customWidth="1"/>
    <col min="6153" max="6153" width="5.7109375" style="44" customWidth="1"/>
    <col min="6154" max="6395" width="9.140625" style="44"/>
    <col min="6396" max="6396" width="4.140625" style="44" customWidth="1"/>
    <col min="6397" max="6397" width="5.28515625" style="44" customWidth="1"/>
    <col min="6398" max="6398" width="30.42578125" style="44" customWidth="1"/>
    <col min="6399" max="6399" width="8.140625" style="44" customWidth="1"/>
    <col min="6400" max="6400" width="10.140625" style="44" customWidth="1"/>
    <col min="6401" max="6401" width="3.28515625" style="44" customWidth="1"/>
    <col min="6402" max="6402" width="10" style="44" customWidth="1"/>
    <col min="6403" max="6403" width="8.140625" style="44" customWidth="1"/>
    <col min="6404" max="6404" width="8.42578125" style="44" customWidth="1"/>
    <col min="6405" max="6405" width="2.7109375" style="44" customWidth="1"/>
    <col min="6406" max="6406" width="10" style="44" customWidth="1"/>
    <col min="6407" max="6407" width="15.140625" style="44" customWidth="1"/>
    <col min="6408" max="6408" width="13.5703125" style="44" bestFit="1" customWidth="1"/>
    <col min="6409" max="6409" width="5.7109375" style="44" customWidth="1"/>
    <col min="6410" max="6651" width="9.140625" style="44"/>
    <col min="6652" max="6652" width="4.140625" style="44" customWidth="1"/>
    <col min="6653" max="6653" width="5.28515625" style="44" customWidth="1"/>
    <col min="6654" max="6654" width="30.42578125" style="44" customWidth="1"/>
    <col min="6655" max="6655" width="8.140625" style="44" customWidth="1"/>
    <col min="6656" max="6656" width="10.140625" style="44" customWidth="1"/>
    <col min="6657" max="6657" width="3.28515625" style="44" customWidth="1"/>
    <col min="6658" max="6658" width="10" style="44" customWidth="1"/>
    <col min="6659" max="6659" width="8.140625" style="44" customWidth="1"/>
    <col min="6660" max="6660" width="8.42578125" style="44" customWidth="1"/>
    <col min="6661" max="6661" width="2.7109375" style="44" customWidth="1"/>
    <col min="6662" max="6662" width="10" style="44" customWidth="1"/>
    <col min="6663" max="6663" width="15.140625" style="44" customWidth="1"/>
    <col min="6664" max="6664" width="13.5703125" style="44" bestFit="1" customWidth="1"/>
    <col min="6665" max="6665" width="5.7109375" style="44" customWidth="1"/>
    <col min="6666" max="6907" width="9.140625" style="44"/>
    <col min="6908" max="6908" width="4.140625" style="44" customWidth="1"/>
    <col min="6909" max="6909" width="5.28515625" style="44" customWidth="1"/>
    <col min="6910" max="6910" width="30.42578125" style="44" customWidth="1"/>
    <col min="6911" max="6911" width="8.140625" style="44" customWidth="1"/>
    <col min="6912" max="6912" width="10.140625" style="44" customWidth="1"/>
    <col min="6913" max="6913" width="3.28515625" style="44" customWidth="1"/>
    <col min="6914" max="6914" width="10" style="44" customWidth="1"/>
    <col min="6915" max="6915" width="8.140625" style="44" customWidth="1"/>
    <col min="6916" max="6916" width="8.42578125" style="44" customWidth="1"/>
    <col min="6917" max="6917" width="2.7109375" style="44" customWidth="1"/>
    <col min="6918" max="6918" width="10" style="44" customWidth="1"/>
    <col min="6919" max="6919" width="15.140625" style="44" customWidth="1"/>
    <col min="6920" max="6920" width="13.5703125" style="44" bestFit="1" customWidth="1"/>
    <col min="6921" max="6921" width="5.7109375" style="44" customWidth="1"/>
    <col min="6922" max="7163" width="9.140625" style="44"/>
    <col min="7164" max="7164" width="4.140625" style="44" customWidth="1"/>
    <col min="7165" max="7165" width="5.28515625" style="44" customWidth="1"/>
    <col min="7166" max="7166" width="30.42578125" style="44" customWidth="1"/>
    <col min="7167" max="7167" width="8.140625" style="44" customWidth="1"/>
    <col min="7168" max="7168" width="10.140625" style="44" customWidth="1"/>
    <col min="7169" max="7169" width="3.28515625" style="44" customWidth="1"/>
    <col min="7170" max="7170" width="10" style="44" customWidth="1"/>
    <col min="7171" max="7171" width="8.140625" style="44" customWidth="1"/>
    <col min="7172" max="7172" width="8.42578125" style="44" customWidth="1"/>
    <col min="7173" max="7173" width="2.7109375" style="44" customWidth="1"/>
    <col min="7174" max="7174" width="10" style="44" customWidth="1"/>
    <col min="7175" max="7175" width="15.140625" style="44" customWidth="1"/>
    <col min="7176" max="7176" width="13.5703125" style="44" bestFit="1" customWidth="1"/>
    <col min="7177" max="7177" width="5.7109375" style="44" customWidth="1"/>
    <col min="7178" max="7419" width="9.140625" style="44"/>
    <col min="7420" max="7420" width="4.140625" style="44" customWidth="1"/>
    <col min="7421" max="7421" width="5.28515625" style="44" customWidth="1"/>
    <col min="7422" max="7422" width="30.42578125" style="44" customWidth="1"/>
    <col min="7423" max="7423" width="8.140625" style="44" customWidth="1"/>
    <col min="7424" max="7424" width="10.140625" style="44" customWidth="1"/>
    <col min="7425" max="7425" width="3.28515625" style="44" customWidth="1"/>
    <col min="7426" max="7426" width="10" style="44" customWidth="1"/>
    <col min="7427" max="7427" width="8.140625" style="44" customWidth="1"/>
    <col min="7428" max="7428" width="8.42578125" style="44" customWidth="1"/>
    <col min="7429" max="7429" width="2.7109375" style="44" customWidth="1"/>
    <col min="7430" max="7430" width="10" style="44" customWidth="1"/>
    <col min="7431" max="7431" width="15.140625" style="44" customWidth="1"/>
    <col min="7432" max="7432" width="13.5703125" style="44" bestFit="1" customWidth="1"/>
    <col min="7433" max="7433" width="5.7109375" style="44" customWidth="1"/>
    <col min="7434" max="7675" width="9.140625" style="44"/>
    <col min="7676" max="7676" width="4.140625" style="44" customWidth="1"/>
    <col min="7677" max="7677" width="5.28515625" style="44" customWidth="1"/>
    <col min="7678" max="7678" width="30.42578125" style="44" customWidth="1"/>
    <col min="7679" max="7679" width="8.140625" style="44" customWidth="1"/>
    <col min="7680" max="7680" width="10.140625" style="44" customWidth="1"/>
    <col min="7681" max="7681" width="3.28515625" style="44" customWidth="1"/>
    <col min="7682" max="7682" width="10" style="44" customWidth="1"/>
    <col min="7683" max="7683" width="8.140625" style="44" customWidth="1"/>
    <col min="7684" max="7684" width="8.42578125" style="44" customWidth="1"/>
    <col min="7685" max="7685" width="2.7109375" style="44" customWidth="1"/>
    <col min="7686" max="7686" width="10" style="44" customWidth="1"/>
    <col min="7687" max="7687" width="15.140625" style="44" customWidth="1"/>
    <col min="7688" max="7688" width="13.5703125" style="44" bestFit="1" customWidth="1"/>
    <col min="7689" max="7689" width="5.7109375" style="44" customWidth="1"/>
    <col min="7690" max="7931" width="9.140625" style="44"/>
    <col min="7932" max="7932" width="4.140625" style="44" customWidth="1"/>
    <col min="7933" max="7933" width="5.28515625" style="44" customWidth="1"/>
    <col min="7934" max="7934" width="30.42578125" style="44" customWidth="1"/>
    <col min="7935" max="7935" width="8.140625" style="44" customWidth="1"/>
    <col min="7936" max="7936" width="10.140625" style="44" customWidth="1"/>
    <col min="7937" max="7937" width="3.28515625" style="44" customWidth="1"/>
    <col min="7938" max="7938" width="10" style="44" customWidth="1"/>
    <col min="7939" max="7939" width="8.140625" style="44" customWidth="1"/>
    <col min="7940" max="7940" width="8.42578125" style="44" customWidth="1"/>
    <col min="7941" max="7941" width="2.7109375" style="44" customWidth="1"/>
    <col min="7942" max="7942" width="10" style="44" customWidth="1"/>
    <col min="7943" max="7943" width="15.140625" style="44" customWidth="1"/>
    <col min="7944" max="7944" width="13.5703125" style="44" bestFit="1" customWidth="1"/>
    <col min="7945" max="7945" width="5.7109375" style="44" customWidth="1"/>
    <col min="7946" max="8187" width="9.140625" style="44"/>
    <col min="8188" max="8188" width="4.140625" style="44" customWidth="1"/>
    <col min="8189" max="8189" width="5.28515625" style="44" customWidth="1"/>
    <col min="8190" max="8190" width="30.42578125" style="44" customWidth="1"/>
    <col min="8191" max="8191" width="8.140625" style="44" customWidth="1"/>
    <col min="8192" max="8192" width="10.140625" style="44" customWidth="1"/>
    <col min="8193" max="8193" width="3.28515625" style="44" customWidth="1"/>
    <col min="8194" max="8194" width="10" style="44" customWidth="1"/>
    <col min="8195" max="8195" width="8.140625" style="44" customWidth="1"/>
    <col min="8196" max="8196" width="8.42578125" style="44" customWidth="1"/>
    <col min="8197" max="8197" width="2.7109375" style="44" customWidth="1"/>
    <col min="8198" max="8198" width="10" style="44" customWidth="1"/>
    <col min="8199" max="8199" width="15.140625" style="44" customWidth="1"/>
    <col min="8200" max="8200" width="13.5703125" style="44" bestFit="1" customWidth="1"/>
    <col min="8201" max="8201" width="5.7109375" style="44" customWidth="1"/>
    <col min="8202" max="8443" width="9.140625" style="44"/>
    <col min="8444" max="8444" width="4.140625" style="44" customWidth="1"/>
    <col min="8445" max="8445" width="5.28515625" style="44" customWidth="1"/>
    <col min="8446" max="8446" width="30.42578125" style="44" customWidth="1"/>
    <col min="8447" max="8447" width="8.140625" style="44" customWidth="1"/>
    <col min="8448" max="8448" width="10.140625" style="44" customWidth="1"/>
    <col min="8449" max="8449" width="3.28515625" style="44" customWidth="1"/>
    <col min="8450" max="8450" width="10" style="44" customWidth="1"/>
    <col min="8451" max="8451" width="8.140625" style="44" customWidth="1"/>
    <col min="8452" max="8452" width="8.42578125" style="44" customWidth="1"/>
    <col min="8453" max="8453" width="2.7109375" style="44" customWidth="1"/>
    <col min="8454" max="8454" width="10" style="44" customWidth="1"/>
    <col min="8455" max="8455" width="15.140625" style="44" customWidth="1"/>
    <col min="8456" max="8456" width="13.5703125" style="44" bestFit="1" customWidth="1"/>
    <col min="8457" max="8457" width="5.7109375" style="44" customWidth="1"/>
    <col min="8458" max="8699" width="9.140625" style="44"/>
    <col min="8700" max="8700" width="4.140625" style="44" customWidth="1"/>
    <col min="8701" max="8701" width="5.28515625" style="44" customWidth="1"/>
    <col min="8702" max="8702" width="30.42578125" style="44" customWidth="1"/>
    <col min="8703" max="8703" width="8.140625" style="44" customWidth="1"/>
    <col min="8704" max="8704" width="10.140625" style="44" customWidth="1"/>
    <col min="8705" max="8705" width="3.28515625" style="44" customWidth="1"/>
    <col min="8706" max="8706" width="10" style="44" customWidth="1"/>
    <col min="8707" max="8707" width="8.140625" style="44" customWidth="1"/>
    <col min="8708" max="8708" width="8.42578125" style="44" customWidth="1"/>
    <col min="8709" max="8709" width="2.7109375" style="44" customWidth="1"/>
    <col min="8710" max="8710" width="10" style="44" customWidth="1"/>
    <col min="8711" max="8711" width="15.140625" style="44" customWidth="1"/>
    <col min="8712" max="8712" width="13.5703125" style="44" bestFit="1" customWidth="1"/>
    <col min="8713" max="8713" width="5.7109375" style="44" customWidth="1"/>
    <col min="8714" max="8955" width="9.140625" style="44"/>
    <col min="8956" max="8956" width="4.140625" style="44" customWidth="1"/>
    <col min="8957" max="8957" width="5.28515625" style="44" customWidth="1"/>
    <col min="8958" max="8958" width="30.42578125" style="44" customWidth="1"/>
    <col min="8959" max="8959" width="8.140625" style="44" customWidth="1"/>
    <col min="8960" max="8960" width="10.140625" style="44" customWidth="1"/>
    <col min="8961" max="8961" width="3.28515625" style="44" customWidth="1"/>
    <col min="8962" max="8962" width="10" style="44" customWidth="1"/>
    <col min="8963" max="8963" width="8.140625" style="44" customWidth="1"/>
    <col min="8964" max="8964" width="8.42578125" style="44" customWidth="1"/>
    <col min="8965" max="8965" width="2.7109375" style="44" customWidth="1"/>
    <col min="8966" max="8966" width="10" style="44" customWidth="1"/>
    <col min="8967" max="8967" width="15.140625" style="44" customWidth="1"/>
    <col min="8968" max="8968" width="13.5703125" style="44" bestFit="1" customWidth="1"/>
    <col min="8969" max="8969" width="5.7109375" style="44" customWidth="1"/>
    <col min="8970" max="9211" width="9.140625" style="44"/>
    <col min="9212" max="9212" width="4.140625" style="44" customWidth="1"/>
    <col min="9213" max="9213" width="5.28515625" style="44" customWidth="1"/>
    <col min="9214" max="9214" width="30.42578125" style="44" customWidth="1"/>
    <col min="9215" max="9215" width="8.140625" style="44" customWidth="1"/>
    <col min="9216" max="9216" width="10.140625" style="44" customWidth="1"/>
    <col min="9217" max="9217" width="3.28515625" style="44" customWidth="1"/>
    <col min="9218" max="9218" width="10" style="44" customWidth="1"/>
    <col min="9219" max="9219" width="8.140625" style="44" customWidth="1"/>
    <col min="9220" max="9220" width="8.42578125" style="44" customWidth="1"/>
    <col min="9221" max="9221" width="2.7109375" style="44" customWidth="1"/>
    <col min="9222" max="9222" width="10" style="44" customWidth="1"/>
    <col min="9223" max="9223" width="15.140625" style="44" customWidth="1"/>
    <col min="9224" max="9224" width="13.5703125" style="44" bestFit="1" customWidth="1"/>
    <col min="9225" max="9225" width="5.7109375" style="44" customWidth="1"/>
    <col min="9226" max="9467" width="9.140625" style="44"/>
    <col min="9468" max="9468" width="4.140625" style="44" customWidth="1"/>
    <col min="9469" max="9469" width="5.28515625" style="44" customWidth="1"/>
    <col min="9470" max="9470" width="30.42578125" style="44" customWidth="1"/>
    <col min="9471" max="9471" width="8.140625" style="44" customWidth="1"/>
    <col min="9472" max="9472" width="10.140625" style="44" customWidth="1"/>
    <col min="9473" max="9473" width="3.28515625" style="44" customWidth="1"/>
    <col min="9474" max="9474" width="10" style="44" customWidth="1"/>
    <col min="9475" max="9475" width="8.140625" style="44" customWidth="1"/>
    <col min="9476" max="9476" width="8.42578125" style="44" customWidth="1"/>
    <col min="9477" max="9477" width="2.7109375" style="44" customWidth="1"/>
    <col min="9478" max="9478" width="10" style="44" customWidth="1"/>
    <col min="9479" max="9479" width="15.140625" style="44" customWidth="1"/>
    <col min="9480" max="9480" width="13.5703125" style="44" bestFit="1" customWidth="1"/>
    <col min="9481" max="9481" width="5.7109375" style="44" customWidth="1"/>
    <col min="9482" max="9723" width="9.140625" style="44"/>
    <col min="9724" max="9724" width="4.140625" style="44" customWidth="1"/>
    <col min="9725" max="9725" width="5.28515625" style="44" customWidth="1"/>
    <col min="9726" max="9726" width="30.42578125" style="44" customWidth="1"/>
    <col min="9727" max="9727" width="8.140625" style="44" customWidth="1"/>
    <col min="9728" max="9728" width="10.140625" style="44" customWidth="1"/>
    <col min="9729" max="9729" width="3.28515625" style="44" customWidth="1"/>
    <col min="9730" max="9730" width="10" style="44" customWidth="1"/>
    <col min="9731" max="9731" width="8.140625" style="44" customWidth="1"/>
    <col min="9732" max="9732" width="8.42578125" style="44" customWidth="1"/>
    <col min="9733" max="9733" width="2.7109375" style="44" customWidth="1"/>
    <col min="9734" max="9734" width="10" style="44" customWidth="1"/>
    <col min="9735" max="9735" width="15.140625" style="44" customWidth="1"/>
    <col min="9736" max="9736" width="13.5703125" style="44" bestFit="1" customWidth="1"/>
    <col min="9737" max="9737" width="5.7109375" style="44" customWidth="1"/>
    <col min="9738" max="9979" width="9.140625" style="44"/>
    <col min="9980" max="9980" width="4.140625" style="44" customWidth="1"/>
    <col min="9981" max="9981" width="5.28515625" style="44" customWidth="1"/>
    <col min="9982" max="9982" width="30.42578125" style="44" customWidth="1"/>
    <col min="9983" max="9983" width="8.140625" style="44" customWidth="1"/>
    <col min="9984" max="9984" width="10.140625" style="44" customWidth="1"/>
    <col min="9985" max="9985" width="3.28515625" style="44" customWidth="1"/>
    <col min="9986" max="9986" width="10" style="44" customWidth="1"/>
    <col min="9987" max="9987" width="8.140625" style="44" customWidth="1"/>
    <col min="9988" max="9988" width="8.42578125" style="44" customWidth="1"/>
    <col min="9989" max="9989" width="2.7109375" style="44" customWidth="1"/>
    <col min="9990" max="9990" width="10" style="44" customWidth="1"/>
    <col min="9991" max="9991" width="15.140625" style="44" customWidth="1"/>
    <col min="9992" max="9992" width="13.5703125" style="44" bestFit="1" customWidth="1"/>
    <col min="9993" max="9993" width="5.7109375" style="44" customWidth="1"/>
    <col min="9994" max="10235" width="9.140625" style="44"/>
    <col min="10236" max="10236" width="4.140625" style="44" customWidth="1"/>
    <col min="10237" max="10237" width="5.28515625" style="44" customWidth="1"/>
    <col min="10238" max="10238" width="30.42578125" style="44" customWidth="1"/>
    <col min="10239" max="10239" width="8.140625" style="44" customWidth="1"/>
    <col min="10240" max="10240" width="10.140625" style="44" customWidth="1"/>
    <col min="10241" max="10241" width="3.28515625" style="44" customWidth="1"/>
    <col min="10242" max="10242" width="10" style="44" customWidth="1"/>
    <col min="10243" max="10243" width="8.140625" style="44" customWidth="1"/>
    <col min="10244" max="10244" width="8.42578125" style="44" customWidth="1"/>
    <col min="10245" max="10245" width="2.7109375" style="44" customWidth="1"/>
    <col min="10246" max="10246" width="10" style="44" customWidth="1"/>
    <col min="10247" max="10247" width="15.140625" style="44" customWidth="1"/>
    <col min="10248" max="10248" width="13.5703125" style="44" bestFit="1" customWidth="1"/>
    <col min="10249" max="10249" width="5.7109375" style="44" customWidth="1"/>
    <col min="10250" max="10491" width="9.140625" style="44"/>
    <col min="10492" max="10492" width="4.140625" style="44" customWidth="1"/>
    <col min="10493" max="10493" width="5.28515625" style="44" customWidth="1"/>
    <col min="10494" max="10494" width="30.42578125" style="44" customWidth="1"/>
    <col min="10495" max="10495" width="8.140625" style="44" customWidth="1"/>
    <col min="10496" max="10496" width="10.140625" style="44" customWidth="1"/>
    <col min="10497" max="10497" width="3.28515625" style="44" customWidth="1"/>
    <col min="10498" max="10498" width="10" style="44" customWidth="1"/>
    <col min="10499" max="10499" width="8.140625" style="44" customWidth="1"/>
    <col min="10500" max="10500" width="8.42578125" style="44" customWidth="1"/>
    <col min="10501" max="10501" width="2.7109375" style="44" customWidth="1"/>
    <col min="10502" max="10502" width="10" style="44" customWidth="1"/>
    <col min="10503" max="10503" width="15.140625" style="44" customWidth="1"/>
    <col min="10504" max="10504" width="13.5703125" style="44" bestFit="1" customWidth="1"/>
    <col min="10505" max="10505" width="5.7109375" style="44" customWidth="1"/>
    <col min="10506" max="10747" width="9.140625" style="44"/>
    <col min="10748" max="10748" width="4.140625" style="44" customWidth="1"/>
    <col min="10749" max="10749" width="5.28515625" style="44" customWidth="1"/>
    <col min="10750" max="10750" width="30.42578125" style="44" customWidth="1"/>
    <col min="10751" max="10751" width="8.140625" style="44" customWidth="1"/>
    <col min="10752" max="10752" width="10.140625" style="44" customWidth="1"/>
    <col min="10753" max="10753" width="3.28515625" style="44" customWidth="1"/>
    <col min="10754" max="10754" width="10" style="44" customWidth="1"/>
    <col min="10755" max="10755" width="8.140625" style="44" customWidth="1"/>
    <col min="10756" max="10756" width="8.42578125" style="44" customWidth="1"/>
    <col min="10757" max="10757" width="2.7109375" style="44" customWidth="1"/>
    <col min="10758" max="10758" width="10" style="44" customWidth="1"/>
    <col min="10759" max="10759" width="15.140625" style="44" customWidth="1"/>
    <col min="10760" max="10760" width="13.5703125" style="44" bestFit="1" customWidth="1"/>
    <col min="10761" max="10761" width="5.7109375" style="44" customWidth="1"/>
    <col min="10762" max="11003" width="9.140625" style="44"/>
    <col min="11004" max="11004" width="4.140625" style="44" customWidth="1"/>
    <col min="11005" max="11005" width="5.28515625" style="44" customWidth="1"/>
    <col min="11006" max="11006" width="30.42578125" style="44" customWidth="1"/>
    <col min="11007" max="11007" width="8.140625" style="44" customWidth="1"/>
    <col min="11008" max="11008" width="10.140625" style="44" customWidth="1"/>
    <col min="11009" max="11009" width="3.28515625" style="44" customWidth="1"/>
    <col min="11010" max="11010" width="10" style="44" customWidth="1"/>
    <col min="11011" max="11011" width="8.140625" style="44" customWidth="1"/>
    <col min="11012" max="11012" width="8.42578125" style="44" customWidth="1"/>
    <col min="11013" max="11013" width="2.7109375" style="44" customWidth="1"/>
    <col min="11014" max="11014" width="10" style="44" customWidth="1"/>
    <col min="11015" max="11015" width="15.140625" style="44" customWidth="1"/>
    <col min="11016" max="11016" width="13.5703125" style="44" bestFit="1" customWidth="1"/>
    <col min="11017" max="11017" width="5.7109375" style="44" customWidth="1"/>
    <col min="11018" max="11259" width="9.140625" style="44"/>
    <col min="11260" max="11260" width="4.140625" style="44" customWidth="1"/>
    <col min="11261" max="11261" width="5.28515625" style="44" customWidth="1"/>
    <col min="11262" max="11262" width="30.42578125" style="44" customWidth="1"/>
    <col min="11263" max="11263" width="8.140625" style="44" customWidth="1"/>
    <col min="11264" max="11264" width="10.140625" style="44" customWidth="1"/>
    <col min="11265" max="11265" width="3.28515625" style="44" customWidth="1"/>
    <col min="11266" max="11266" width="10" style="44" customWidth="1"/>
    <col min="11267" max="11267" width="8.140625" style="44" customWidth="1"/>
    <col min="11268" max="11268" width="8.42578125" style="44" customWidth="1"/>
    <col min="11269" max="11269" width="2.7109375" style="44" customWidth="1"/>
    <col min="11270" max="11270" width="10" style="44" customWidth="1"/>
    <col min="11271" max="11271" width="15.140625" style="44" customWidth="1"/>
    <col min="11272" max="11272" width="13.5703125" style="44" bestFit="1" customWidth="1"/>
    <col min="11273" max="11273" width="5.7109375" style="44" customWidth="1"/>
    <col min="11274" max="11515" width="9.140625" style="44"/>
    <col min="11516" max="11516" width="4.140625" style="44" customWidth="1"/>
    <col min="11517" max="11517" width="5.28515625" style="44" customWidth="1"/>
    <col min="11518" max="11518" width="30.42578125" style="44" customWidth="1"/>
    <col min="11519" max="11519" width="8.140625" style="44" customWidth="1"/>
    <col min="11520" max="11520" width="10.140625" style="44" customWidth="1"/>
    <col min="11521" max="11521" width="3.28515625" style="44" customWidth="1"/>
    <col min="11522" max="11522" width="10" style="44" customWidth="1"/>
    <col min="11523" max="11523" width="8.140625" style="44" customWidth="1"/>
    <col min="11524" max="11524" width="8.42578125" style="44" customWidth="1"/>
    <col min="11525" max="11525" width="2.7109375" style="44" customWidth="1"/>
    <col min="11526" max="11526" width="10" style="44" customWidth="1"/>
    <col min="11527" max="11527" width="15.140625" style="44" customWidth="1"/>
    <col min="11528" max="11528" width="13.5703125" style="44" bestFit="1" customWidth="1"/>
    <col min="11529" max="11529" width="5.7109375" style="44" customWidth="1"/>
    <col min="11530" max="11771" width="9.140625" style="44"/>
    <col min="11772" max="11772" width="4.140625" style="44" customWidth="1"/>
    <col min="11773" max="11773" width="5.28515625" style="44" customWidth="1"/>
    <col min="11774" max="11774" width="30.42578125" style="44" customWidth="1"/>
    <col min="11775" max="11775" width="8.140625" style="44" customWidth="1"/>
    <col min="11776" max="11776" width="10.140625" style="44" customWidth="1"/>
    <col min="11777" max="11777" width="3.28515625" style="44" customWidth="1"/>
    <col min="11778" max="11778" width="10" style="44" customWidth="1"/>
    <col min="11779" max="11779" width="8.140625" style="44" customWidth="1"/>
    <col min="11780" max="11780" width="8.42578125" style="44" customWidth="1"/>
    <col min="11781" max="11781" width="2.7109375" style="44" customWidth="1"/>
    <col min="11782" max="11782" width="10" style="44" customWidth="1"/>
    <col min="11783" max="11783" width="15.140625" style="44" customWidth="1"/>
    <col min="11784" max="11784" width="13.5703125" style="44" bestFit="1" customWidth="1"/>
    <col min="11785" max="11785" width="5.7109375" style="44" customWidth="1"/>
    <col min="11786" max="12027" width="9.140625" style="44"/>
    <col min="12028" max="12028" width="4.140625" style="44" customWidth="1"/>
    <col min="12029" max="12029" width="5.28515625" style="44" customWidth="1"/>
    <col min="12030" max="12030" width="30.42578125" style="44" customWidth="1"/>
    <col min="12031" max="12031" width="8.140625" style="44" customWidth="1"/>
    <col min="12032" max="12032" width="10.140625" style="44" customWidth="1"/>
    <col min="12033" max="12033" width="3.28515625" style="44" customWidth="1"/>
    <col min="12034" max="12034" width="10" style="44" customWidth="1"/>
    <col min="12035" max="12035" width="8.140625" style="44" customWidth="1"/>
    <col min="12036" max="12036" width="8.42578125" style="44" customWidth="1"/>
    <col min="12037" max="12037" width="2.7109375" style="44" customWidth="1"/>
    <col min="12038" max="12038" width="10" style="44" customWidth="1"/>
    <col min="12039" max="12039" width="15.140625" style="44" customWidth="1"/>
    <col min="12040" max="12040" width="13.5703125" style="44" bestFit="1" customWidth="1"/>
    <col min="12041" max="12041" width="5.7109375" style="44" customWidth="1"/>
    <col min="12042" max="12283" width="9.140625" style="44"/>
    <col min="12284" max="12284" width="4.140625" style="44" customWidth="1"/>
    <col min="12285" max="12285" width="5.28515625" style="44" customWidth="1"/>
    <col min="12286" max="12286" width="30.42578125" style="44" customWidth="1"/>
    <col min="12287" max="12287" width="8.140625" style="44" customWidth="1"/>
    <col min="12288" max="12288" width="10.140625" style="44" customWidth="1"/>
    <col min="12289" max="12289" width="3.28515625" style="44" customWidth="1"/>
    <col min="12290" max="12290" width="10" style="44" customWidth="1"/>
    <col min="12291" max="12291" width="8.140625" style="44" customWidth="1"/>
    <col min="12292" max="12292" width="8.42578125" style="44" customWidth="1"/>
    <col min="12293" max="12293" width="2.7109375" style="44" customWidth="1"/>
    <col min="12294" max="12294" width="10" style="44" customWidth="1"/>
    <col min="12295" max="12295" width="15.140625" style="44" customWidth="1"/>
    <col min="12296" max="12296" width="13.5703125" style="44" bestFit="1" customWidth="1"/>
    <col min="12297" max="12297" width="5.7109375" style="44" customWidth="1"/>
    <col min="12298" max="12539" width="9.140625" style="44"/>
    <col min="12540" max="12540" width="4.140625" style="44" customWidth="1"/>
    <col min="12541" max="12541" width="5.28515625" style="44" customWidth="1"/>
    <col min="12542" max="12542" width="30.42578125" style="44" customWidth="1"/>
    <col min="12543" max="12543" width="8.140625" style="44" customWidth="1"/>
    <col min="12544" max="12544" width="10.140625" style="44" customWidth="1"/>
    <col min="12545" max="12545" width="3.28515625" style="44" customWidth="1"/>
    <col min="12546" max="12546" width="10" style="44" customWidth="1"/>
    <col min="12547" max="12547" width="8.140625" style="44" customWidth="1"/>
    <col min="12548" max="12548" width="8.42578125" style="44" customWidth="1"/>
    <col min="12549" max="12549" width="2.7109375" style="44" customWidth="1"/>
    <col min="12550" max="12550" width="10" style="44" customWidth="1"/>
    <col min="12551" max="12551" width="15.140625" style="44" customWidth="1"/>
    <col min="12552" max="12552" width="13.5703125" style="44" bestFit="1" customWidth="1"/>
    <col min="12553" max="12553" width="5.7109375" style="44" customWidth="1"/>
    <col min="12554" max="12795" width="9.140625" style="44"/>
    <col min="12796" max="12796" width="4.140625" style="44" customWidth="1"/>
    <col min="12797" max="12797" width="5.28515625" style="44" customWidth="1"/>
    <col min="12798" max="12798" width="30.42578125" style="44" customWidth="1"/>
    <col min="12799" max="12799" width="8.140625" style="44" customWidth="1"/>
    <col min="12800" max="12800" width="10.140625" style="44" customWidth="1"/>
    <col min="12801" max="12801" width="3.28515625" style="44" customWidth="1"/>
    <col min="12802" max="12802" width="10" style="44" customWidth="1"/>
    <col min="12803" max="12803" width="8.140625" style="44" customWidth="1"/>
    <col min="12804" max="12804" width="8.42578125" style="44" customWidth="1"/>
    <col min="12805" max="12805" width="2.7109375" style="44" customWidth="1"/>
    <col min="12806" max="12806" width="10" style="44" customWidth="1"/>
    <col min="12807" max="12807" width="15.140625" style="44" customWidth="1"/>
    <col min="12808" max="12808" width="13.5703125" style="44" bestFit="1" customWidth="1"/>
    <col min="12809" max="12809" width="5.7109375" style="44" customWidth="1"/>
    <col min="12810" max="13051" width="9.140625" style="44"/>
    <col min="13052" max="13052" width="4.140625" style="44" customWidth="1"/>
    <col min="13053" max="13053" width="5.28515625" style="44" customWidth="1"/>
    <col min="13054" max="13054" width="30.42578125" style="44" customWidth="1"/>
    <col min="13055" max="13055" width="8.140625" style="44" customWidth="1"/>
    <col min="13056" max="13056" width="10.140625" style="44" customWidth="1"/>
    <col min="13057" max="13057" width="3.28515625" style="44" customWidth="1"/>
    <col min="13058" max="13058" width="10" style="44" customWidth="1"/>
    <col min="13059" max="13059" width="8.140625" style="44" customWidth="1"/>
    <col min="13060" max="13060" width="8.42578125" style="44" customWidth="1"/>
    <col min="13061" max="13061" width="2.7109375" style="44" customWidth="1"/>
    <col min="13062" max="13062" width="10" style="44" customWidth="1"/>
    <col min="13063" max="13063" width="15.140625" style="44" customWidth="1"/>
    <col min="13064" max="13064" width="13.5703125" style="44" bestFit="1" customWidth="1"/>
    <col min="13065" max="13065" width="5.7109375" style="44" customWidth="1"/>
    <col min="13066" max="13307" width="9.140625" style="44"/>
    <col min="13308" max="13308" width="4.140625" style="44" customWidth="1"/>
    <col min="13309" max="13309" width="5.28515625" style="44" customWidth="1"/>
    <col min="13310" max="13310" width="30.42578125" style="44" customWidth="1"/>
    <col min="13311" max="13311" width="8.140625" style="44" customWidth="1"/>
    <col min="13312" max="13312" width="10.140625" style="44" customWidth="1"/>
    <col min="13313" max="13313" width="3.28515625" style="44" customWidth="1"/>
    <col min="13314" max="13314" width="10" style="44" customWidth="1"/>
    <col min="13315" max="13315" width="8.140625" style="44" customWidth="1"/>
    <col min="13316" max="13316" width="8.42578125" style="44" customWidth="1"/>
    <col min="13317" max="13317" width="2.7109375" style="44" customWidth="1"/>
    <col min="13318" max="13318" width="10" style="44" customWidth="1"/>
    <col min="13319" max="13319" width="15.140625" style="44" customWidth="1"/>
    <col min="13320" max="13320" width="13.5703125" style="44" bestFit="1" customWidth="1"/>
    <col min="13321" max="13321" width="5.7109375" style="44" customWidth="1"/>
    <col min="13322" max="13563" width="9.140625" style="44"/>
    <col min="13564" max="13564" width="4.140625" style="44" customWidth="1"/>
    <col min="13565" max="13565" width="5.28515625" style="44" customWidth="1"/>
    <col min="13566" max="13566" width="30.42578125" style="44" customWidth="1"/>
    <col min="13567" max="13567" width="8.140625" style="44" customWidth="1"/>
    <col min="13568" max="13568" width="10.140625" style="44" customWidth="1"/>
    <col min="13569" max="13569" width="3.28515625" style="44" customWidth="1"/>
    <col min="13570" max="13570" width="10" style="44" customWidth="1"/>
    <col min="13571" max="13571" width="8.140625" style="44" customWidth="1"/>
    <col min="13572" max="13572" width="8.42578125" style="44" customWidth="1"/>
    <col min="13573" max="13573" width="2.7109375" style="44" customWidth="1"/>
    <col min="13574" max="13574" width="10" style="44" customWidth="1"/>
    <col min="13575" max="13575" width="15.140625" style="44" customWidth="1"/>
    <col min="13576" max="13576" width="13.5703125" style="44" bestFit="1" customWidth="1"/>
    <col min="13577" max="13577" width="5.7109375" style="44" customWidth="1"/>
    <col min="13578" max="13819" width="9.140625" style="44"/>
    <col min="13820" max="13820" width="4.140625" style="44" customWidth="1"/>
    <col min="13821" max="13821" width="5.28515625" style="44" customWidth="1"/>
    <col min="13822" max="13822" width="30.42578125" style="44" customWidth="1"/>
    <col min="13823" max="13823" width="8.140625" style="44" customWidth="1"/>
    <col min="13824" max="13824" width="10.140625" style="44" customWidth="1"/>
    <col min="13825" max="13825" width="3.28515625" style="44" customWidth="1"/>
    <col min="13826" max="13826" width="10" style="44" customWidth="1"/>
    <col min="13827" max="13827" width="8.140625" style="44" customWidth="1"/>
    <col min="13828" max="13828" width="8.42578125" style="44" customWidth="1"/>
    <col min="13829" max="13829" width="2.7109375" style="44" customWidth="1"/>
    <col min="13830" max="13830" width="10" style="44" customWidth="1"/>
    <col min="13831" max="13831" width="15.140625" style="44" customWidth="1"/>
    <col min="13832" max="13832" width="13.5703125" style="44" bestFit="1" customWidth="1"/>
    <col min="13833" max="13833" width="5.7109375" style="44" customWidth="1"/>
    <col min="13834" max="14075" width="9.140625" style="44"/>
    <col min="14076" max="14076" width="4.140625" style="44" customWidth="1"/>
    <col min="14077" max="14077" width="5.28515625" style="44" customWidth="1"/>
    <col min="14078" max="14078" width="30.42578125" style="44" customWidth="1"/>
    <col min="14079" max="14079" width="8.140625" style="44" customWidth="1"/>
    <col min="14080" max="14080" width="10.140625" style="44" customWidth="1"/>
    <col min="14081" max="14081" width="3.28515625" style="44" customWidth="1"/>
    <col min="14082" max="14082" width="10" style="44" customWidth="1"/>
    <col min="14083" max="14083" width="8.140625" style="44" customWidth="1"/>
    <col min="14084" max="14084" width="8.42578125" style="44" customWidth="1"/>
    <col min="14085" max="14085" width="2.7109375" style="44" customWidth="1"/>
    <col min="14086" max="14086" width="10" style="44" customWidth="1"/>
    <col min="14087" max="14087" width="15.140625" style="44" customWidth="1"/>
    <col min="14088" max="14088" width="13.5703125" style="44" bestFit="1" customWidth="1"/>
    <col min="14089" max="14089" width="5.7109375" style="44" customWidth="1"/>
    <col min="14090" max="14331" width="9.140625" style="44"/>
    <col min="14332" max="14332" width="4.140625" style="44" customWidth="1"/>
    <col min="14333" max="14333" width="5.28515625" style="44" customWidth="1"/>
    <col min="14334" max="14334" width="30.42578125" style="44" customWidth="1"/>
    <col min="14335" max="14335" width="8.140625" style="44" customWidth="1"/>
    <col min="14336" max="14336" width="10.140625" style="44" customWidth="1"/>
    <col min="14337" max="14337" width="3.28515625" style="44" customWidth="1"/>
    <col min="14338" max="14338" width="10" style="44" customWidth="1"/>
    <col min="14339" max="14339" width="8.140625" style="44" customWidth="1"/>
    <col min="14340" max="14340" width="8.42578125" style="44" customWidth="1"/>
    <col min="14341" max="14341" width="2.7109375" style="44" customWidth="1"/>
    <col min="14342" max="14342" width="10" style="44" customWidth="1"/>
    <col min="14343" max="14343" width="15.140625" style="44" customWidth="1"/>
    <col min="14344" max="14344" width="13.5703125" style="44" bestFit="1" customWidth="1"/>
    <col min="14345" max="14345" width="5.7109375" style="44" customWidth="1"/>
    <col min="14346" max="14587" width="9.140625" style="44"/>
    <col min="14588" max="14588" width="4.140625" style="44" customWidth="1"/>
    <col min="14589" max="14589" width="5.28515625" style="44" customWidth="1"/>
    <col min="14590" max="14590" width="30.42578125" style="44" customWidth="1"/>
    <col min="14591" max="14591" width="8.140625" style="44" customWidth="1"/>
    <col min="14592" max="14592" width="10.140625" style="44" customWidth="1"/>
    <col min="14593" max="14593" width="3.28515625" style="44" customWidth="1"/>
    <col min="14594" max="14594" width="10" style="44" customWidth="1"/>
    <col min="14595" max="14595" width="8.140625" style="44" customWidth="1"/>
    <col min="14596" max="14596" width="8.42578125" style="44" customWidth="1"/>
    <col min="14597" max="14597" width="2.7109375" style="44" customWidth="1"/>
    <col min="14598" max="14598" width="10" style="44" customWidth="1"/>
    <col min="14599" max="14599" width="15.140625" style="44" customWidth="1"/>
    <col min="14600" max="14600" width="13.5703125" style="44" bestFit="1" customWidth="1"/>
    <col min="14601" max="14601" width="5.7109375" style="44" customWidth="1"/>
    <col min="14602" max="14843" width="9.140625" style="44"/>
    <col min="14844" max="14844" width="4.140625" style="44" customWidth="1"/>
    <col min="14845" max="14845" width="5.28515625" style="44" customWidth="1"/>
    <col min="14846" max="14846" width="30.42578125" style="44" customWidth="1"/>
    <col min="14847" max="14847" width="8.140625" style="44" customWidth="1"/>
    <col min="14848" max="14848" width="10.140625" style="44" customWidth="1"/>
    <col min="14849" max="14849" width="3.28515625" style="44" customWidth="1"/>
    <col min="14850" max="14850" width="10" style="44" customWidth="1"/>
    <col min="14851" max="14851" width="8.140625" style="44" customWidth="1"/>
    <col min="14852" max="14852" width="8.42578125" style="44" customWidth="1"/>
    <col min="14853" max="14853" width="2.7109375" style="44" customWidth="1"/>
    <col min="14854" max="14854" width="10" style="44" customWidth="1"/>
    <col min="14855" max="14855" width="15.140625" style="44" customWidth="1"/>
    <col min="14856" max="14856" width="13.5703125" style="44" bestFit="1" customWidth="1"/>
    <col min="14857" max="14857" width="5.7109375" style="44" customWidth="1"/>
    <col min="14858" max="15099" width="9.140625" style="44"/>
    <col min="15100" max="15100" width="4.140625" style="44" customWidth="1"/>
    <col min="15101" max="15101" width="5.28515625" style="44" customWidth="1"/>
    <col min="15102" max="15102" width="30.42578125" style="44" customWidth="1"/>
    <col min="15103" max="15103" width="8.140625" style="44" customWidth="1"/>
    <col min="15104" max="15104" width="10.140625" style="44" customWidth="1"/>
    <col min="15105" max="15105" width="3.28515625" style="44" customWidth="1"/>
    <col min="15106" max="15106" width="10" style="44" customWidth="1"/>
    <col min="15107" max="15107" width="8.140625" style="44" customWidth="1"/>
    <col min="15108" max="15108" width="8.42578125" style="44" customWidth="1"/>
    <col min="15109" max="15109" width="2.7109375" style="44" customWidth="1"/>
    <col min="15110" max="15110" width="10" style="44" customWidth="1"/>
    <col min="15111" max="15111" width="15.140625" style="44" customWidth="1"/>
    <col min="15112" max="15112" width="13.5703125" style="44" bestFit="1" customWidth="1"/>
    <col min="15113" max="15113" width="5.7109375" style="44" customWidth="1"/>
    <col min="15114" max="15355" width="9.140625" style="44"/>
    <col min="15356" max="15356" width="4.140625" style="44" customWidth="1"/>
    <col min="15357" max="15357" width="5.28515625" style="44" customWidth="1"/>
    <col min="15358" max="15358" width="30.42578125" style="44" customWidth="1"/>
    <col min="15359" max="15359" width="8.140625" style="44" customWidth="1"/>
    <col min="15360" max="15360" width="10.140625" style="44" customWidth="1"/>
    <col min="15361" max="15361" width="3.28515625" style="44" customWidth="1"/>
    <col min="15362" max="15362" width="10" style="44" customWidth="1"/>
    <col min="15363" max="15363" width="8.140625" style="44" customWidth="1"/>
    <col min="15364" max="15364" width="8.42578125" style="44" customWidth="1"/>
    <col min="15365" max="15365" width="2.7109375" style="44" customWidth="1"/>
    <col min="15366" max="15366" width="10" style="44" customWidth="1"/>
    <col min="15367" max="15367" width="15.140625" style="44" customWidth="1"/>
    <col min="15368" max="15368" width="13.5703125" style="44" bestFit="1" customWidth="1"/>
    <col min="15369" max="15369" width="5.7109375" style="44" customWidth="1"/>
    <col min="15370" max="15611" width="9.140625" style="44"/>
    <col min="15612" max="15612" width="4.140625" style="44" customWidth="1"/>
    <col min="15613" max="15613" width="5.28515625" style="44" customWidth="1"/>
    <col min="15614" max="15614" width="30.42578125" style="44" customWidth="1"/>
    <col min="15615" max="15615" width="8.140625" style="44" customWidth="1"/>
    <col min="15616" max="15616" width="10.140625" style="44" customWidth="1"/>
    <col min="15617" max="15617" width="3.28515625" style="44" customWidth="1"/>
    <col min="15618" max="15618" width="10" style="44" customWidth="1"/>
    <col min="15619" max="15619" width="8.140625" style="44" customWidth="1"/>
    <col min="15620" max="15620" width="8.42578125" style="44" customWidth="1"/>
    <col min="15621" max="15621" width="2.7109375" style="44" customWidth="1"/>
    <col min="15622" max="15622" width="10" style="44" customWidth="1"/>
    <col min="15623" max="15623" width="15.140625" style="44" customWidth="1"/>
    <col min="15624" max="15624" width="13.5703125" style="44" bestFit="1" customWidth="1"/>
    <col min="15625" max="15625" width="5.7109375" style="44" customWidth="1"/>
    <col min="15626" max="15867" width="9.140625" style="44"/>
    <col min="15868" max="15868" width="4.140625" style="44" customWidth="1"/>
    <col min="15869" max="15869" width="5.28515625" style="44" customWidth="1"/>
    <col min="15870" max="15870" width="30.42578125" style="44" customWidth="1"/>
    <col min="15871" max="15871" width="8.140625" style="44" customWidth="1"/>
    <col min="15872" max="15872" width="10.140625" style="44" customWidth="1"/>
    <col min="15873" max="15873" width="3.28515625" style="44" customWidth="1"/>
    <col min="15874" max="15874" width="10" style="44" customWidth="1"/>
    <col min="15875" max="15875" width="8.140625" style="44" customWidth="1"/>
    <col min="15876" max="15876" width="8.42578125" style="44" customWidth="1"/>
    <col min="15877" max="15877" width="2.7109375" style="44" customWidth="1"/>
    <col min="15878" max="15878" width="10" style="44" customWidth="1"/>
    <col min="15879" max="15879" width="15.140625" style="44" customWidth="1"/>
    <col min="15880" max="15880" width="13.5703125" style="44" bestFit="1" customWidth="1"/>
    <col min="15881" max="15881" width="5.7109375" style="44" customWidth="1"/>
    <col min="15882" max="16123" width="9.140625" style="44"/>
    <col min="16124" max="16124" width="4.140625" style="44" customWidth="1"/>
    <col min="16125" max="16125" width="5.28515625" style="44" customWidth="1"/>
    <col min="16126" max="16126" width="30.42578125" style="44" customWidth="1"/>
    <col min="16127" max="16127" width="8.140625" style="44" customWidth="1"/>
    <col min="16128" max="16128" width="10.140625" style="44" customWidth="1"/>
    <col min="16129" max="16129" width="3.28515625" style="44" customWidth="1"/>
    <col min="16130" max="16130" width="10" style="44" customWidth="1"/>
    <col min="16131" max="16131" width="8.140625" style="44" customWidth="1"/>
    <col min="16132" max="16132" width="8.42578125" style="44" customWidth="1"/>
    <col min="16133" max="16133" width="2.7109375" style="44" customWidth="1"/>
    <col min="16134" max="16134" width="10" style="44" customWidth="1"/>
    <col min="16135" max="16135" width="15.140625" style="44" customWidth="1"/>
    <col min="16136" max="16136" width="13.5703125" style="44" bestFit="1" customWidth="1"/>
    <col min="16137" max="16137" width="5.7109375" style="44" customWidth="1"/>
    <col min="16138" max="16384" width="9.140625" style="44"/>
  </cols>
  <sheetData>
    <row r="1" spans="1:35" s="35" customFormat="1" ht="15.75">
      <c r="A1" s="138" t="s">
        <v>142</v>
      </c>
      <c r="B1" s="138"/>
      <c r="C1" s="138"/>
      <c r="D1" s="138"/>
      <c r="E1" s="138"/>
      <c r="F1" s="138"/>
      <c r="G1" s="138"/>
      <c r="H1" s="138"/>
      <c r="I1" s="138"/>
      <c r="J1" s="138"/>
    </row>
    <row r="2" spans="1:35" s="34" customFormat="1" ht="30.75" customHeight="1" thickBot="1">
      <c r="A2" s="137" t="s">
        <v>45</v>
      </c>
      <c r="B2" s="137"/>
      <c r="C2" s="137"/>
      <c r="D2" s="137"/>
      <c r="E2" s="137"/>
      <c r="F2" s="137"/>
      <c r="G2" s="137"/>
      <c r="H2" s="137"/>
      <c r="I2" s="137"/>
      <c r="J2" s="137"/>
    </row>
    <row r="3" spans="1:35" s="35" customFormat="1" ht="13.5" thickBot="1">
      <c r="A3" s="139"/>
      <c r="B3" s="140"/>
      <c r="C3" s="140"/>
      <c r="D3" s="140"/>
      <c r="E3" s="140"/>
      <c r="F3" s="140"/>
      <c r="G3" s="140"/>
      <c r="H3" s="140"/>
      <c r="I3" s="140"/>
      <c r="J3" s="141"/>
    </row>
    <row r="4" spans="1:35" ht="33" thickTop="1" thickBot="1">
      <c r="A4" s="36" t="s">
        <v>46</v>
      </c>
      <c r="B4" s="37" t="s">
        <v>47</v>
      </c>
      <c r="C4" s="38" t="s">
        <v>48</v>
      </c>
      <c r="D4" s="38" t="s">
        <v>49</v>
      </c>
      <c r="E4" s="38" t="s">
        <v>50</v>
      </c>
      <c r="F4" s="39" t="s">
        <v>51</v>
      </c>
      <c r="G4" s="40" t="s">
        <v>52</v>
      </c>
      <c r="H4" s="40" t="s">
        <v>53</v>
      </c>
      <c r="I4" s="41" t="s">
        <v>54</v>
      </c>
      <c r="J4" s="42" t="s">
        <v>55</v>
      </c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</row>
    <row r="5" spans="1:35" ht="14.25" customHeight="1" thickTop="1" thickBot="1">
      <c r="A5" s="142" t="s">
        <v>56</v>
      </c>
      <c r="B5" s="143"/>
      <c r="C5" s="143"/>
      <c r="D5" s="143"/>
      <c r="E5" s="143"/>
      <c r="F5" s="143"/>
      <c r="G5" s="115"/>
      <c r="H5" s="45"/>
      <c r="I5" s="45"/>
      <c r="J5" s="46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</row>
    <row r="6" spans="1:35" s="54" customFormat="1" ht="33">
      <c r="A6" s="47" t="s">
        <v>57</v>
      </c>
      <c r="B6" s="48"/>
      <c r="C6" s="49" t="s">
        <v>58</v>
      </c>
      <c r="D6" s="50"/>
      <c r="E6" s="50"/>
      <c r="F6" s="114">
        <v>1</v>
      </c>
      <c r="G6" s="116"/>
      <c r="H6" s="55">
        <f>(F6*G6)</f>
        <v>0</v>
      </c>
      <c r="I6" s="51">
        <v>21</v>
      </c>
      <c r="J6" s="53">
        <f t="shared" ref="J6:J34" si="0">SUM(H6*(I6+100)/100)</f>
        <v>0</v>
      </c>
    </row>
    <row r="7" spans="1:35" s="54" customFormat="1" ht="22.5">
      <c r="A7" s="47" t="s">
        <v>59</v>
      </c>
      <c r="B7" s="48"/>
      <c r="C7" s="49" t="s">
        <v>60</v>
      </c>
      <c r="D7" s="50" t="s">
        <v>61</v>
      </c>
      <c r="E7" s="50"/>
      <c r="F7" s="114">
        <v>1</v>
      </c>
      <c r="G7" s="117"/>
      <c r="H7" s="55">
        <f t="shared" ref="H7:H34" si="1">(F7*G7)</f>
        <v>0</v>
      </c>
      <c r="I7" s="51">
        <v>21</v>
      </c>
      <c r="J7" s="53">
        <f t="shared" si="0"/>
        <v>0</v>
      </c>
    </row>
    <row r="8" spans="1:35" s="54" customFormat="1" ht="22.5">
      <c r="A8" s="47" t="s">
        <v>62</v>
      </c>
      <c r="B8" s="48"/>
      <c r="C8" s="49" t="s">
        <v>63</v>
      </c>
      <c r="D8" s="50" t="s">
        <v>64</v>
      </c>
      <c r="E8" s="50"/>
      <c r="F8" s="114">
        <v>1</v>
      </c>
      <c r="G8" s="117"/>
      <c r="H8" s="55">
        <f t="shared" si="1"/>
        <v>0</v>
      </c>
      <c r="I8" s="51">
        <v>21</v>
      </c>
      <c r="J8" s="53">
        <f t="shared" si="0"/>
        <v>0</v>
      </c>
    </row>
    <row r="9" spans="1:35" s="54" customFormat="1" ht="45" thickBot="1">
      <c r="A9" s="47" t="s">
        <v>65</v>
      </c>
      <c r="B9" s="48"/>
      <c r="C9" s="50" t="s">
        <v>66</v>
      </c>
      <c r="D9" s="50" t="s">
        <v>67</v>
      </c>
      <c r="E9" s="50" t="s">
        <v>68</v>
      </c>
      <c r="F9" s="114">
        <v>1</v>
      </c>
      <c r="G9" s="118"/>
      <c r="H9" s="55">
        <f t="shared" si="1"/>
        <v>0</v>
      </c>
      <c r="I9" s="51">
        <v>21</v>
      </c>
      <c r="J9" s="53">
        <f t="shared" si="0"/>
        <v>0</v>
      </c>
    </row>
    <row r="10" spans="1:35" ht="14.25" customHeight="1" thickTop="1" thickBot="1">
      <c r="A10" s="142" t="s">
        <v>69</v>
      </c>
      <c r="B10" s="143"/>
      <c r="C10" s="143"/>
      <c r="D10" s="143"/>
      <c r="E10" s="143"/>
      <c r="F10" s="143"/>
      <c r="G10" s="120"/>
      <c r="H10" s="45"/>
      <c r="I10" s="45"/>
      <c r="J10" s="46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</row>
    <row r="11" spans="1:35" s="54" customFormat="1" ht="56.25">
      <c r="A11" s="47" t="s">
        <v>70</v>
      </c>
      <c r="B11" s="48"/>
      <c r="C11" s="56" t="s">
        <v>71</v>
      </c>
      <c r="D11" s="56" t="s">
        <v>72</v>
      </c>
      <c r="E11" s="56"/>
      <c r="F11" s="119">
        <v>1</v>
      </c>
      <c r="G11" s="121"/>
      <c r="H11" s="55">
        <f t="shared" si="1"/>
        <v>0</v>
      </c>
      <c r="I11" s="51">
        <v>21</v>
      </c>
      <c r="J11" s="53">
        <f t="shared" si="0"/>
        <v>0</v>
      </c>
    </row>
    <row r="12" spans="1:35" s="54" customFormat="1" ht="56.25">
      <c r="A12" s="47" t="s">
        <v>74</v>
      </c>
      <c r="B12" s="48"/>
      <c r="C12" s="56" t="s">
        <v>71</v>
      </c>
      <c r="D12" s="56" t="s">
        <v>72</v>
      </c>
      <c r="E12" s="56"/>
      <c r="F12" s="119">
        <v>1</v>
      </c>
      <c r="G12" s="122"/>
      <c r="H12" s="55">
        <f t="shared" si="1"/>
        <v>0</v>
      </c>
      <c r="I12" s="51">
        <v>21</v>
      </c>
      <c r="J12" s="53">
        <f t="shared" si="0"/>
        <v>0</v>
      </c>
    </row>
    <row r="13" spans="1:35" s="54" customFormat="1" ht="77.25">
      <c r="A13" s="47" t="s">
        <v>75</v>
      </c>
      <c r="B13" s="48"/>
      <c r="C13" s="49" t="s">
        <v>76</v>
      </c>
      <c r="D13" s="50" t="s">
        <v>73</v>
      </c>
      <c r="E13" s="50" t="s">
        <v>77</v>
      </c>
      <c r="F13" s="114">
        <v>1</v>
      </c>
      <c r="G13" s="117"/>
      <c r="H13" s="55">
        <f t="shared" si="1"/>
        <v>0</v>
      </c>
      <c r="I13" s="51">
        <v>21</v>
      </c>
      <c r="J13" s="53">
        <f t="shared" si="0"/>
        <v>0</v>
      </c>
    </row>
    <row r="14" spans="1:35" s="54" customFormat="1" ht="57" thickBot="1">
      <c r="A14" s="47" t="s">
        <v>78</v>
      </c>
      <c r="B14" s="48"/>
      <c r="C14" s="56" t="s">
        <v>79</v>
      </c>
      <c r="D14" s="56" t="s">
        <v>80</v>
      </c>
      <c r="E14" s="56"/>
      <c r="F14" s="119">
        <v>1</v>
      </c>
      <c r="G14" s="118"/>
      <c r="H14" s="55">
        <f t="shared" si="1"/>
        <v>0</v>
      </c>
      <c r="I14" s="51">
        <v>21</v>
      </c>
      <c r="J14" s="53">
        <f t="shared" si="0"/>
        <v>0</v>
      </c>
    </row>
    <row r="15" spans="1:35" ht="14.25" customHeight="1" thickTop="1" thickBot="1">
      <c r="A15" s="142" t="s">
        <v>56</v>
      </c>
      <c r="B15" s="143"/>
      <c r="C15" s="143"/>
      <c r="D15" s="143"/>
      <c r="E15" s="143"/>
      <c r="F15" s="143"/>
      <c r="G15" s="120"/>
      <c r="H15" s="45"/>
      <c r="I15" s="45"/>
      <c r="J15" s="46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</row>
    <row r="16" spans="1:35" s="54" customFormat="1" ht="22.5">
      <c r="A16" s="47" t="s">
        <v>81</v>
      </c>
      <c r="B16" s="48"/>
      <c r="C16" s="49" t="s">
        <v>82</v>
      </c>
      <c r="D16" s="50" t="s">
        <v>83</v>
      </c>
      <c r="E16" s="50"/>
      <c r="F16" s="114">
        <v>1</v>
      </c>
      <c r="G16" s="116"/>
      <c r="H16" s="55">
        <f t="shared" si="1"/>
        <v>0</v>
      </c>
      <c r="I16" s="51">
        <v>21</v>
      </c>
      <c r="J16" s="53">
        <f t="shared" si="0"/>
        <v>0</v>
      </c>
    </row>
    <row r="17" spans="1:35" s="54" customFormat="1" ht="56.25">
      <c r="A17" s="47" t="s">
        <v>84</v>
      </c>
      <c r="B17" s="48"/>
      <c r="C17" s="49" t="s">
        <v>85</v>
      </c>
      <c r="D17" s="50" t="s">
        <v>86</v>
      </c>
      <c r="E17" s="50"/>
      <c r="F17" s="114">
        <v>1</v>
      </c>
      <c r="G17" s="117"/>
      <c r="H17" s="55">
        <f t="shared" si="1"/>
        <v>0</v>
      </c>
      <c r="I17" s="51">
        <v>21</v>
      </c>
      <c r="J17" s="53">
        <f t="shared" si="0"/>
        <v>0</v>
      </c>
    </row>
    <row r="18" spans="1:35" s="54" customFormat="1" ht="33.75">
      <c r="A18" s="47" t="s">
        <v>87</v>
      </c>
      <c r="B18" s="48"/>
      <c r="C18" s="49" t="s">
        <v>88</v>
      </c>
      <c r="D18" s="50" t="s">
        <v>89</v>
      </c>
      <c r="E18" s="50"/>
      <c r="F18" s="114">
        <v>1</v>
      </c>
      <c r="G18" s="117"/>
      <c r="H18" s="55">
        <f t="shared" si="1"/>
        <v>0</v>
      </c>
      <c r="I18" s="51">
        <v>21</v>
      </c>
      <c r="J18" s="53">
        <f t="shared" si="0"/>
        <v>0</v>
      </c>
    </row>
    <row r="19" spans="1:35" s="54" customFormat="1" ht="23.25" thickBot="1">
      <c r="A19" s="47" t="s">
        <v>90</v>
      </c>
      <c r="B19" s="48"/>
      <c r="C19" s="49" t="s">
        <v>91</v>
      </c>
      <c r="D19" s="50" t="s">
        <v>89</v>
      </c>
      <c r="E19" s="50"/>
      <c r="F19" s="114">
        <v>1</v>
      </c>
      <c r="G19" s="123"/>
      <c r="H19" s="55">
        <f t="shared" si="1"/>
        <v>0</v>
      </c>
      <c r="I19" s="51">
        <v>21</v>
      </c>
      <c r="J19" s="53">
        <f t="shared" si="0"/>
        <v>0</v>
      </c>
    </row>
    <row r="20" spans="1:35" ht="14.25" customHeight="1" thickTop="1" thickBot="1">
      <c r="A20" s="142" t="s">
        <v>92</v>
      </c>
      <c r="B20" s="143"/>
      <c r="C20" s="143"/>
      <c r="D20" s="143"/>
      <c r="E20" s="143"/>
      <c r="F20" s="143"/>
      <c r="G20" s="120"/>
      <c r="H20" s="45"/>
      <c r="I20" s="45"/>
      <c r="J20" s="46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</row>
    <row r="21" spans="1:35" s="54" customFormat="1" ht="34.5" thickBot="1">
      <c r="A21" s="47" t="s">
        <v>93</v>
      </c>
      <c r="B21" s="48"/>
      <c r="C21" s="57" t="s">
        <v>94</v>
      </c>
      <c r="D21" s="50" t="s">
        <v>95</v>
      </c>
      <c r="E21" s="50"/>
      <c r="F21" s="114">
        <v>1</v>
      </c>
      <c r="G21" s="124"/>
      <c r="H21" s="55">
        <f t="shared" si="1"/>
        <v>0</v>
      </c>
      <c r="I21" s="51">
        <v>21</v>
      </c>
      <c r="J21" s="53">
        <f t="shared" si="0"/>
        <v>0</v>
      </c>
    </row>
    <row r="22" spans="1:35" ht="14.25" customHeight="1" thickTop="1" thickBot="1">
      <c r="A22" s="142" t="s">
        <v>96</v>
      </c>
      <c r="B22" s="143"/>
      <c r="C22" s="143"/>
      <c r="D22" s="143"/>
      <c r="E22" s="143"/>
      <c r="F22" s="143"/>
      <c r="G22" s="120"/>
      <c r="H22" s="45"/>
      <c r="I22" s="45"/>
      <c r="J22" s="46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</row>
    <row r="23" spans="1:35" s="54" customFormat="1" ht="45">
      <c r="A23" s="47" t="s">
        <v>97</v>
      </c>
      <c r="B23" s="48"/>
      <c r="C23" s="49" t="s">
        <v>98</v>
      </c>
      <c r="D23" s="50" t="s">
        <v>99</v>
      </c>
      <c r="E23" s="50" t="s">
        <v>100</v>
      </c>
      <c r="F23" s="114">
        <v>1</v>
      </c>
      <c r="G23" s="116"/>
      <c r="H23" s="55">
        <f t="shared" si="1"/>
        <v>0</v>
      </c>
      <c r="I23" s="51">
        <v>21</v>
      </c>
      <c r="J23" s="53">
        <f t="shared" si="0"/>
        <v>0</v>
      </c>
    </row>
    <row r="24" spans="1:35" s="54" customFormat="1" ht="56.25">
      <c r="A24" s="47"/>
      <c r="B24" s="48"/>
      <c r="C24" s="57" t="s">
        <v>101</v>
      </c>
      <c r="D24" s="50"/>
      <c r="E24" s="50"/>
      <c r="F24" s="114">
        <v>1</v>
      </c>
      <c r="G24" s="117"/>
      <c r="H24" s="55">
        <f t="shared" si="1"/>
        <v>0</v>
      </c>
      <c r="I24" s="51">
        <v>21</v>
      </c>
      <c r="J24" s="53">
        <f t="shared" si="0"/>
        <v>0</v>
      </c>
    </row>
    <row r="25" spans="1:35" s="54" customFormat="1" ht="22.5">
      <c r="A25" s="47" t="s">
        <v>102</v>
      </c>
      <c r="B25" s="48"/>
      <c r="C25" s="49" t="s">
        <v>60</v>
      </c>
      <c r="D25" s="50" t="s">
        <v>61</v>
      </c>
      <c r="E25" s="50"/>
      <c r="F25" s="114">
        <v>1</v>
      </c>
      <c r="G25" s="117"/>
      <c r="H25" s="55">
        <f t="shared" si="1"/>
        <v>0</v>
      </c>
      <c r="I25" s="51">
        <v>21</v>
      </c>
      <c r="J25" s="53">
        <f t="shared" si="0"/>
        <v>0</v>
      </c>
    </row>
    <row r="26" spans="1:35" s="54" customFormat="1" ht="33.75">
      <c r="A26" s="47" t="s">
        <v>103</v>
      </c>
      <c r="B26" s="48"/>
      <c r="C26" s="57" t="s">
        <v>104</v>
      </c>
      <c r="D26" s="50" t="s">
        <v>105</v>
      </c>
      <c r="E26" s="50"/>
      <c r="F26" s="114">
        <v>1</v>
      </c>
      <c r="G26" s="117"/>
      <c r="H26" s="55">
        <f t="shared" si="1"/>
        <v>0</v>
      </c>
      <c r="I26" s="51">
        <v>21</v>
      </c>
      <c r="J26" s="53">
        <f t="shared" si="0"/>
        <v>0</v>
      </c>
    </row>
    <row r="27" spans="1:35" s="54" customFormat="1" ht="23.25" thickBot="1">
      <c r="A27" s="47" t="s">
        <v>106</v>
      </c>
      <c r="B27" s="48"/>
      <c r="C27" s="57" t="s">
        <v>107</v>
      </c>
      <c r="D27" s="50" t="s">
        <v>108</v>
      </c>
      <c r="E27" s="50"/>
      <c r="F27" s="114">
        <v>1</v>
      </c>
      <c r="G27" s="123"/>
      <c r="H27" s="55">
        <f t="shared" si="1"/>
        <v>0</v>
      </c>
      <c r="I27" s="51">
        <v>21</v>
      </c>
      <c r="J27" s="53">
        <f t="shared" si="0"/>
        <v>0</v>
      </c>
    </row>
    <row r="28" spans="1:35" ht="14.25" customHeight="1" thickTop="1" thickBot="1">
      <c r="A28" s="144" t="s">
        <v>109</v>
      </c>
      <c r="B28" s="145"/>
      <c r="C28" s="145"/>
      <c r="D28" s="145"/>
      <c r="E28" s="145"/>
      <c r="F28" s="145"/>
      <c r="G28" s="125"/>
      <c r="H28" s="58"/>
      <c r="I28" s="58"/>
      <c r="J28" s="59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</row>
    <row r="29" spans="1:35" s="54" customFormat="1" ht="67.5">
      <c r="A29" s="47"/>
      <c r="B29" s="48"/>
      <c r="C29" s="50" t="s">
        <v>110</v>
      </c>
      <c r="D29" s="50"/>
      <c r="E29" s="50"/>
      <c r="F29" s="114">
        <v>1</v>
      </c>
      <c r="G29" s="116"/>
      <c r="H29" s="55">
        <f t="shared" si="1"/>
        <v>0</v>
      </c>
      <c r="I29" s="51">
        <v>21</v>
      </c>
      <c r="J29" s="53">
        <f t="shared" si="0"/>
        <v>0</v>
      </c>
    </row>
    <row r="30" spans="1:35" s="54" customFormat="1" ht="23.25" thickBot="1">
      <c r="A30" s="47"/>
      <c r="B30" s="48"/>
      <c r="C30" s="49" t="s">
        <v>111</v>
      </c>
      <c r="D30" s="50"/>
      <c r="E30" s="50"/>
      <c r="F30" s="114">
        <v>3</v>
      </c>
      <c r="G30" s="123"/>
      <c r="H30" s="55">
        <f t="shared" si="1"/>
        <v>0</v>
      </c>
      <c r="I30" s="52">
        <v>21</v>
      </c>
      <c r="J30" s="53">
        <f t="shared" si="0"/>
        <v>0</v>
      </c>
      <c r="M30" s="60"/>
      <c r="N30" s="61"/>
      <c r="O30" s="62"/>
      <c r="P30" s="63"/>
    </row>
    <row r="31" spans="1:35" ht="14.25" customHeight="1" thickTop="1" thickBot="1">
      <c r="A31" s="135" t="s">
        <v>112</v>
      </c>
      <c r="B31" s="136"/>
      <c r="C31" s="136"/>
      <c r="D31" s="136"/>
      <c r="E31" s="136"/>
      <c r="F31" s="136"/>
      <c r="G31" s="126"/>
      <c r="H31" s="64"/>
      <c r="I31" s="64"/>
      <c r="J31" s="65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</row>
    <row r="32" spans="1:35" s="54" customFormat="1" ht="33.75">
      <c r="A32" s="47" t="s">
        <v>113</v>
      </c>
      <c r="B32" s="48"/>
      <c r="C32" s="57" t="s">
        <v>114</v>
      </c>
      <c r="D32" s="50"/>
      <c r="E32" s="50" t="s">
        <v>115</v>
      </c>
      <c r="F32" s="114">
        <v>2</v>
      </c>
      <c r="G32" s="116"/>
      <c r="H32" s="55">
        <f t="shared" si="1"/>
        <v>0</v>
      </c>
      <c r="I32" s="51">
        <v>21</v>
      </c>
      <c r="J32" s="53">
        <f t="shared" si="0"/>
        <v>0</v>
      </c>
    </row>
    <row r="33" spans="1:18" s="54" customFormat="1" ht="45">
      <c r="A33" s="47" t="s">
        <v>116</v>
      </c>
      <c r="B33" s="48"/>
      <c r="C33" s="57" t="s">
        <v>117</v>
      </c>
      <c r="D33" s="50" t="s">
        <v>118</v>
      </c>
      <c r="E33" s="50" t="s">
        <v>115</v>
      </c>
      <c r="F33" s="114">
        <v>1</v>
      </c>
      <c r="G33" s="117"/>
      <c r="H33" s="55">
        <f t="shared" si="1"/>
        <v>0</v>
      </c>
      <c r="I33" s="51">
        <v>21</v>
      </c>
      <c r="J33" s="53">
        <f t="shared" si="0"/>
        <v>0</v>
      </c>
    </row>
    <row r="34" spans="1:18" s="54" customFormat="1" ht="23.25" thickBot="1">
      <c r="A34" s="47" t="s">
        <v>119</v>
      </c>
      <c r="B34" s="48"/>
      <c r="C34" s="57" t="s">
        <v>120</v>
      </c>
      <c r="D34" s="50"/>
      <c r="E34" s="50"/>
      <c r="F34" s="114">
        <v>2</v>
      </c>
      <c r="G34" s="123"/>
      <c r="H34" s="128">
        <f t="shared" si="1"/>
        <v>0</v>
      </c>
      <c r="I34" s="51">
        <v>21</v>
      </c>
      <c r="J34" s="53">
        <f t="shared" si="0"/>
        <v>0</v>
      </c>
    </row>
    <row r="35" spans="1:18" s="67" customFormat="1" ht="37.5" customHeight="1" thickTop="1" thickBot="1">
      <c r="A35" s="111"/>
      <c r="B35" s="112"/>
      <c r="C35" s="148" t="s">
        <v>121</v>
      </c>
      <c r="D35" s="148"/>
      <c r="E35" s="148"/>
      <c r="F35" s="148"/>
      <c r="G35" s="149"/>
      <c r="H35" s="130"/>
      <c r="I35" s="127">
        <v>21</v>
      </c>
      <c r="J35" s="113">
        <f>H35*1.21</f>
        <v>0</v>
      </c>
      <c r="K35" s="66"/>
      <c r="L35" s="66"/>
      <c r="M35" s="66"/>
      <c r="N35" s="66"/>
      <c r="O35" s="66"/>
      <c r="P35" s="66"/>
      <c r="Q35" s="66"/>
      <c r="R35" s="66"/>
    </row>
    <row r="36" spans="1:18" s="67" customFormat="1" ht="27.75" customHeight="1" thickTop="1" thickBot="1">
      <c r="A36" s="111"/>
      <c r="B36" s="112"/>
      <c r="C36" s="148" t="s">
        <v>122</v>
      </c>
      <c r="D36" s="148"/>
      <c r="E36" s="148"/>
      <c r="F36" s="148"/>
      <c r="G36" s="148"/>
      <c r="H36" s="131"/>
      <c r="I36" s="127">
        <v>21</v>
      </c>
      <c r="J36" s="113">
        <f>H36*1.21</f>
        <v>0</v>
      </c>
      <c r="K36" s="66"/>
      <c r="L36" s="66"/>
      <c r="M36" s="66"/>
      <c r="N36" s="66"/>
      <c r="O36" s="66"/>
      <c r="P36" s="66"/>
      <c r="Q36" s="66"/>
      <c r="R36" s="66"/>
    </row>
    <row r="37" spans="1:18" s="67" customFormat="1" ht="12.75" customHeight="1">
      <c r="A37" s="68"/>
      <c r="B37" s="69"/>
      <c r="C37" s="70" t="s">
        <v>123</v>
      </c>
      <c r="D37" s="71"/>
      <c r="E37" s="71"/>
      <c r="F37" s="72"/>
      <c r="G37" s="73"/>
      <c r="H37" s="129">
        <f>SUM(H5:H36)</f>
        <v>0</v>
      </c>
      <c r="I37" s="74"/>
      <c r="J37" s="75"/>
      <c r="K37" s="43"/>
      <c r="L37" s="43"/>
      <c r="M37" s="43"/>
      <c r="N37" s="43"/>
      <c r="O37" s="43"/>
      <c r="P37" s="43"/>
      <c r="Q37" s="43"/>
      <c r="R37" s="43"/>
    </row>
    <row r="38" spans="1:18" s="67" customFormat="1" ht="12.75" customHeight="1" thickBot="1">
      <c r="A38" s="76"/>
      <c r="B38" s="77"/>
      <c r="C38" s="78" t="s">
        <v>124</v>
      </c>
      <c r="D38" s="79"/>
      <c r="E38" s="79"/>
      <c r="F38" s="80"/>
      <c r="G38" s="81"/>
      <c r="H38" s="82"/>
      <c r="I38" s="83">
        <v>21</v>
      </c>
      <c r="J38" s="84">
        <f>H37*1.21</f>
        <v>0</v>
      </c>
      <c r="K38" s="66"/>
      <c r="L38" s="66"/>
      <c r="M38" s="66"/>
      <c r="N38" s="66"/>
      <c r="O38" s="66"/>
      <c r="P38" s="66"/>
      <c r="Q38" s="66"/>
      <c r="R38" s="66"/>
    </row>
    <row r="39" spans="1:18" ht="16.5" thickTop="1" thickBot="1"/>
    <row r="40" spans="1:18" ht="375" customHeight="1">
      <c r="A40" s="150" t="s">
        <v>125</v>
      </c>
      <c r="B40" s="150"/>
      <c r="C40" s="147" t="s">
        <v>126</v>
      </c>
      <c r="D40" s="147"/>
      <c r="E40" s="147"/>
      <c r="F40" s="147"/>
      <c r="G40" s="147"/>
      <c r="H40" s="147"/>
      <c r="I40" s="147"/>
      <c r="J40" s="147"/>
      <c r="K40" s="92"/>
      <c r="L40" s="92"/>
      <c r="M40" s="93"/>
    </row>
    <row r="41" spans="1:18" ht="66.75" customHeight="1">
      <c r="A41" s="146" t="s">
        <v>127</v>
      </c>
      <c r="B41" s="146"/>
      <c r="C41" s="147" t="s">
        <v>128</v>
      </c>
      <c r="D41" s="147"/>
      <c r="E41" s="147"/>
      <c r="F41" s="147"/>
      <c r="G41" s="147"/>
      <c r="H41" s="147"/>
      <c r="I41" s="147"/>
      <c r="J41" s="147"/>
      <c r="K41" s="94"/>
      <c r="L41" s="94"/>
      <c r="M41" s="95"/>
    </row>
    <row r="42" spans="1:18" ht="92.25" customHeight="1" thickBot="1">
      <c r="A42" s="146" t="s">
        <v>129</v>
      </c>
      <c r="B42" s="146"/>
      <c r="C42" s="147" t="s">
        <v>130</v>
      </c>
      <c r="D42" s="147"/>
      <c r="E42" s="147"/>
      <c r="F42" s="147"/>
      <c r="G42" s="147"/>
      <c r="H42" s="147"/>
      <c r="I42" s="147"/>
      <c r="J42" s="147"/>
      <c r="K42" s="96"/>
      <c r="L42" s="96"/>
      <c r="M42" s="97"/>
    </row>
  </sheetData>
  <mergeCells count="18">
    <mergeCell ref="A42:B42"/>
    <mergeCell ref="C42:J42"/>
    <mergeCell ref="C35:G35"/>
    <mergeCell ref="C36:G36"/>
    <mergeCell ref="A40:B40"/>
    <mergeCell ref="C40:J40"/>
    <mergeCell ref="A41:B41"/>
    <mergeCell ref="C41:J41"/>
    <mergeCell ref="A31:F31"/>
    <mergeCell ref="A2:J2"/>
    <mergeCell ref="A1:J1"/>
    <mergeCell ref="A3:J3"/>
    <mergeCell ref="A5:F5"/>
    <mergeCell ref="A10:F10"/>
    <mergeCell ref="A15:F15"/>
    <mergeCell ref="A20:F20"/>
    <mergeCell ref="A22:F22"/>
    <mergeCell ref="A28:F28"/>
  </mergeCells>
  <pageMargins left="0.7" right="0.7" top="0.78740157499999996" bottom="0.78740157499999996" header="0.3" footer="0.3"/>
  <pageSetup paperSize="9" scale="2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1</vt:i4>
      </vt:variant>
    </vt:vector>
  </HeadingPairs>
  <TitlesOfParts>
    <vt:vector size="6" baseType="lpstr">
      <vt:lpstr>1. list</vt:lpstr>
      <vt:lpstr>stavební upravy</vt:lpstr>
      <vt:lpstr>technologie</vt:lpstr>
      <vt:lpstr>planek</vt:lpstr>
      <vt:lpstr>List3</vt:lpstr>
      <vt:lpstr>'stavební upravy'!Oblast_tisku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hrdlicka</dc:creator>
  <cp:lastModifiedBy>hrdlicka</cp:lastModifiedBy>
  <dcterms:created xsi:type="dcterms:W3CDTF">2020-06-29T13:31:28Z</dcterms:created>
  <dcterms:modified xsi:type="dcterms:W3CDTF">2020-07-14T13:28:57Z</dcterms:modified>
</cp:coreProperties>
</file>