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filterPrivacy="1" autoCompressPictures="0"/>
  <bookViews>
    <workbookView xWindow="0" yWindow="0" windowWidth="28800" windowHeight="12210"/>
  </bookViews>
  <sheets>
    <sheet name="Roční kalendář" sheetId="1" r:id="rId1"/>
  </sheets>
  <definedNames>
    <definedName name="AprSun1">DATE(CalendarYear,4,1)-WEEKDAY(DATE(CalendarYear,4,1))+1</definedName>
    <definedName name="AugSun1">DATE(CalendarYear,8,1)-WEEKDAY(DATE(CalendarYear,8,1))+1</definedName>
    <definedName name="CalendarYear">'Roční kalendář'!$C$1</definedName>
    <definedName name="DecSun1">DATE(CalendarYear,12,1)-WEEKDAY(DATE(CalendarYear,12,1))+1</definedName>
    <definedName name="FebSun1">DATE(CalendarYear,2,1)-WEEKDAY(DATE(CalendarYear,2,1))+1</definedName>
    <definedName name="JanSun1">DATE(CalendarYear,1,1)-WEEKDAY(DATE(CalendarYear,1,1))+1</definedName>
    <definedName name="JulSun1">DATE(CalendarYear,7,1)-WEEKDAY(DATE(CalendarYear,7,1))+1</definedName>
    <definedName name="JunSun1">DATE(CalendarYear,6,1)-WEEKDAY(DATE(CalendarYear,6,1))+1</definedName>
    <definedName name="MarSun1">DATE(CalendarYear,3,1)-WEEKDAY(DATE(CalendarYear,3,1))+1</definedName>
    <definedName name="MaySun1">DATE(CalendarYear,5,1)-WEEKDAY(DATE(CalendarYear,5,1))+1</definedName>
    <definedName name="NovSun1">DATE(CalendarYear,11,1)-WEEKDAY(DATE(CalendarYear,11,1))+1</definedName>
    <definedName name="_xlnm.Print_Area" localSheetId="0">'Roční kalendář'!$A$1:$U$57</definedName>
    <definedName name="OctSun1">DATE(CalendarYear,10,1)-WEEKDAY(DATE(CalendarYear,10,1))+1</definedName>
    <definedName name="SepSun1">DATE(CalendarYear,9,1)-WEEKDAY(DATE(CalendarYear,9,1))+1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55" i="1" l="1"/>
  <c r="P55" i="1"/>
  <c r="O55" i="1"/>
  <c r="N55" i="1"/>
  <c r="M55" i="1"/>
  <c r="L55" i="1"/>
  <c r="K55" i="1"/>
  <c r="Q28" i="1"/>
  <c r="P28" i="1"/>
  <c r="O28" i="1"/>
  <c r="N28" i="1"/>
  <c r="M28" i="1"/>
  <c r="L28" i="1"/>
  <c r="K28" i="1"/>
  <c r="Q27" i="1"/>
  <c r="P27" i="1"/>
  <c r="O27" i="1"/>
  <c r="N27" i="1"/>
  <c r="M27" i="1"/>
  <c r="L27" i="1"/>
  <c r="K27" i="1"/>
  <c r="Q26" i="1"/>
  <c r="P26" i="1"/>
  <c r="O26" i="1"/>
  <c r="N26" i="1"/>
  <c r="M26" i="1"/>
  <c r="L26" i="1"/>
  <c r="K26" i="1"/>
  <c r="Q25" i="1"/>
  <c r="P25" i="1"/>
  <c r="O25" i="1"/>
  <c r="N25" i="1"/>
  <c r="M25" i="1"/>
  <c r="L25" i="1"/>
  <c r="K25" i="1"/>
  <c r="Q24" i="1"/>
  <c r="P24" i="1"/>
  <c r="O24" i="1"/>
  <c r="N24" i="1"/>
  <c r="M24" i="1"/>
  <c r="L24" i="1"/>
  <c r="K24" i="1"/>
  <c r="I55" i="1"/>
  <c r="H55" i="1"/>
  <c r="G55" i="1"/>
  <c r="F55" i="1"/>
  <c r="E55" i="1"/>
  <c r="D55" i="1"/>
  <c r="C55" i="1"/>
  <c r="I28" i="1"/>
  <c r="H28" i="1"/>
  <c r="G28" i="1"/>
  <c r="F28" i="1"/>
  <c r="E28" i="1"/>
  <c r="D28" i="1"/>
  <c r="C28" i="1"/>
  <c r="I27" i="1"/>
  <c r="H27" i="1"/>
  <c r="G27" i="1"/>
  <c r="F27" i="1"/>
  <c r="E27" i="1"/>
  <c r="D27" i="1"/>
  <c r="C27" i="1"/>
  <c r="I26" i="1"/>
  <c r="H26" i="1"/>
  <c r="G26" i="1"/>
  <c r="F26" i="1"/>
  <c r="E26" i="1"/>
  <c r="D26" i="1"/>
  <c r="C26" i="1"/>
  <c r="I25" i="1"/>
  <c r="H25" i="1"/>
  <c r="G25" i="1"/>
  <c r="F25" i="1"/>
  <c r="E25" i="1"/>
  <c r="D25" i="1"/>
  <c r="C25" i="1"/>
  <c r="I24" i="1"/>
  <c r="H24" i="1"/>
  <c r="G24" i="1"/>
  <c r="F24" i="1"/>
  <c r="E24" i="1"/>
  <c r="D24" i="1"/>
  <c r="C24" i="1"/>
  <c r="Q20" i="1"/>
  <c r="P20" i="1"/>
  <c r="O20" i="1"/>
  <c r="N20" i="1"/>
  <c r="M20" i="1"/>
  <c r="L20" i="1"/>
  <c r="K20" i="1"/>
  <c r="Q19" i="1"/>
  <c r="P19" i="1"/>
  <c r="O19" i="1"/>
  <c r="N19" i="1"/>
  <c r="M19" i="1"/>
  <c r="L19" i="1"/>
  <c r="K19" i="1"/>
  <c r="Q18" i="1"/>
  <c r="P18" i="1"/>
  <c r="O18" i="1"/>
  <c r="N18" i="1"/>
  <c r="M18" i="1"/>
  <c r="L18" i="1"/>
  <c r="K18" i="1"/>
  <c r="Q17" i="1"/>
  <c r="P17" i="1"/>
  <c r="O17" i="1"/>
  <c r="N17" i="1"/>
  <c r="M17" i="1"/>
  <c r="L17" i="1"/>
  <c r="K17" i="1"/>
  <c r="Q16" i="1"/>
  <c r="P16" i="1"/>
  <c r="O16" i="1"/>
  <c r="N16" i="1"/>
  <c r="M16" i="1"/>
  <c r="L16" i="1"/>
  <c r="K16" i="1"/>
  <c r="Q15" i="1"/>
  <c r="P15" i="1"/>
  <c r="O15" i="1"/>
  <c r="N15" i="1"/>
  <c r="M15" i="1"/>
  <c r="L15" i="1"/>
  <c r="K15" i="1"/>
  <c r="I20" i="1"/>
  <c r="H20" i="1"/>
  <c r="G20" i="1"/>
  <c r="F20" i="1"/>
  <c r="E20" i="1"/>
  <c r="D20" i="1"/>
  <c r="C20" i="1"/>
  <c r="I19" i="1"/>
  <c r="H19" i="1"/>
  <c r="G19" i="1"/>
  <c r="F19" i="1"/>
  <c r="E19" i="1"/>
  <c r="D19" i="1"/>
  <c r="C19" i="1"/>
  <c r="I18" i="1"/>
  <c r="H18" i="1"/>
  <c r="G18" i="1"/>
  <c r="F18" i="1"/>
  <c r="E18" i="1"/>
  <c r="D18" i="1"/>
  <c r="C18" i="1"/>
  <c r="I17" i="1"/>
  <c r="H17" i="1"/>
  <c r="G17" i="1"/>
  <c r="F17" i="1"/>
  <c r="E17" i="1"/>
  <c r="D17" i="1"/>
  <c r="C17" i="1"/>
  <c r="I16" i="1"/>
  <c r="H16" i="1"/>
  <c r="G16" i="1"/>
  <c r="F16" i="1"/>
  <c r="E16" i="1"/>
  <c r="D16" i="1"/>
  <c r="C16" i="1"/>
  <c r="I15" i="1"/>
  <c r="H15" i="1"/>
  <c r="G15" i="1"/>
  <c r="F15" i="1"/>
  <c r="E15" i="1"/>
  <c r="D15" i="1"/>
  <c r="C15" i="1"/>
  <c r="Q11" i="1"/>
  <c r="P11" i="1"/>
  <c r="O11" i="1"/>
  <c r="N11" i="1"/>
  <c r="M11" i="1"/>
  <c r="L11" i="1"/>
  <c r="K11" i="1"/>
  <c r="Q10" i="1"/>
  <c r="P10" i="1"/>
  <c r="O10" i="1"/>
  <c r="N10" i="1"/>
  <c r="M10" i="1"/>
  <c r="L10" i="1"/>
  <c r="K10" i="1"/>
  <c r="Q9" i="1"/>
  <c r="P9" i="1"/>
  <c r="O9" i="1"/>
  <c r="N9" i="1"/>
  <c r="M9" i="1"/>
  <c r="L9" i="1"/>
  <c r="K9" i="1"/>
  <c r="Q8" i="1"/>
  <c r="P8" i="1"/>
  <c r="O8" i="1"/>
  <c r="N8" i="1"/>
  <c r="M8" i="1"/>
  <c r="L8" i="1"/>
  <c r="K8" i="1"/>
  <c r="Q7" i="1"/>
  <c r="P7" i="1"/>
  <c r="O7" i="1"/>
  <c r="N7" i="1"/>
  <c r="M7" i="1"/>
  <c r="L7" i="1"/>
  <c r="K7" i="1"/>
  <c r="Q6" i="1"/>
  <c r="P6" i="1"/>
  <c r="O6" i="1"/>
  <c r="N6" i="1"/>
  <c r="M6" i="1"/>
  <c r="L6" i="1"/>
  <c r="K6" i="1"/>
  <c r="I11" i="1"/>
  <c r="H11" i="1"/>
  <c r="G11" i="1"/>
  <c r="F11" i="1"/>
  <c r="E11" i="1"/>
  <c r="D11" i="1"/>
  <c r="C11" i="1"/>
  <c r="I10" i="1"/>
  <c r="H10" i="1"/>
  <c r="G10" i="1"/>
  <c r="F10" i="1"/>
  <c r="E10" i="1"/>
  <c r="D10" i="1"/>
  <c r="C10" i="1"/>
  <c r="I9" i="1"/>
  <c r="H9" i="1"/>
  <c r="G9" i="1"/>
  <c r="F9" i="1"/>
  <c r="E9" i="1"/>
  <c r="D9" i="1"/>
  <c r="C9" i="1"/>
  <c r="I8" i="1"/>
  <c r="H8" i="1"/>
  <c r="G8" i="1"/>
  <c r="F8" i="1"/>
  <c r="E8" i="1"/>
  <c r="D8" i="1"/>
  <c r="C8" i="1"/>
  <c r="I7" i="1"/>
  <c r="H7" i="1"/>
  <c r="G7" i="1"/>
  <c r="F7" i="1"/>
  <c r="E7" i="1"/>
  <c r="D7" i="1"/>
  <c r="C7" i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<sst xmlns="http://schemas.openxmlformats.org/spreadsheetml/2006/main" count="63" uniqueCount="28">
  <si>
    <t>ČERVENEC</t>
  </si>
  <si>
    <t>SRPEN</t>
  </si>
  <si>
    <t>ZÁŘÍ</t>
  </si>
  <si>
    <t>ŘÍJEN</t>
  </si>
  <si>
    <t>LISTOPAD</t>
  </si>
  <si>
    <t>PROSINEC</t>
  </si>
  <si>
    <t>Po</t>
  </si>
  <si>
    <t>Út</t>
  </si>
  <si>
    <t>St</t>
  </si>
  <si>
    <t>Čt</t>
  </si>
  <si>
    <t>Pá</t>
  </si>
  <si>
    <t>So</t>
  </si>
  <si>
    <t>Ne</t>
  </si>
  <si>
    <t>BIOKONTEJNERY</t>
  </si>
  <si>
    <t>VELKOOBJEMOVÉ KONTEJNERY NA BIOODPAD</t>
  </si>
  <si>
    <t>není-li uveden čas odvozu, bude VOK odvezen po naplnění</t>
  </si>
  <si>
    <t>termíny mohou být upravovány podle aktuální potřeby</t>
  </si>
  <si>
    <t>radnice + Chřibská od 9:00</t>
  </si>
  <si>
    <t>radnice od 9:00; Chřibská od 13:00 do 16:00</t>
  </si>
  <si>
    <t>Chřibská od 13:00 do 16:00</t>
  </si>
  <si>
    <t>radnice + Chřibská od 9:00 (přidané termíny)</t>
  </si>
  <si>
    <t>Vážení zastupitelé, na základě stížností občanů a zjištěné nedostatečné kapacity VO kontejnerů na bioodpad</t>
  </si>
  <si>
    <t xml:space="preserve">je v tomto návrhu: </t>
  </si>
  <si>
    <t>přidání 4 termínů pro přistavení biokontejneru v tomto roce do obou lokalit (modré označení)</t>
  </si>
  <si>
    <t>zajištění operativního přistavení dalšího kontejneru na vyžádání v případě přeplnění stávajího.</t>
  </si>
  <si>
    <t>Martin Lonek</t>
  </si>
  <si>
    <t>předkladatel bodu</t>
  </si>
  <si>
    <t>děkuji vám za případnou podporu tohoto návrhu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</si>
</sst>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"/>
  </numFmts>
  <fonts count="14" x14ac:knownFonts="1"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ajor"/>
    </font>
    <font>
      <b/>
      <sz val="9.5"/>
      <color theme="8"/>
      <name val="Calibri"/>
      <family val="2"/>
      <scheme val="major"/>
    </font>
    <font>
      <b/>
      <sz val="26"/>
      <color theme="0"/>
      <name val="Calibri"/>
      <family val="2"/>
      <scheme val="major"/>
    </font>
    <font>
      <sz val="8"/>
      <color theme="0"/>
      <name val="Calibri"/>
      <family val="2"/>
      <scheme val="minor"/>
    </font>
    <font>
      <b/>
      <sz val="13.5"/>
      <color theme="0"/>
      <name val="Calibri"/>
      <family val="2"/>
      <scheme val="major"/>
    </font>
    <font>
      <sz val="9"/>
      <color theme="1"/>
      <name val="Calibri"/>
      <family val="2"/>
      <scheme val="minor"/>
    </font>
    <font>
      <sz val="9"/>
      <color theme="8"/>
      <name val="Calibri"/>
      <family val="2"/>
      <scheme val="minor"/>
    </font>
    <font>
      <sz val="8"/>
      <color theme="8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b/>
      <sz val="8"/>
      <color theme="0" tint="-0.249977111117893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0" fillId="2" borderId="0" xfId="0" applyFont="1" applyFill="1"/>
    <xf numFmtId="0" fontId="5" fillId="2" borderId="0" xfId="0" applyFont="1" applyFill="1"/>
    <xf numFmtId="0" fontId="0" fillId="2" borderId="0" xfId="0" applyFont="1" applyFill="1" applyBorder="1"/>
    <xf numFmtId="164" fontId="0" fillId="2" borderId="0" xfId="0" applyNumberFormat="1" applyFont="1" applyFill="1" applyBorder="1"/>
    <xf numFmtId="49" fontId="0" fillId="0" borderId="0" xfId="0" applyNumberFormat="1" applyFont="1"/>
    <xf numFmtId="49" fontId="8" fillId="0" borderId="0" xfId="0" applyNumberFormat="1" applyFont="1"/>
    <xf numFmtId="49" fontId="9" fillId="0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vertical="center"/>
    </xf>
    <xf numFmtId="49" fontId="10" fillId="0" borderId="0" xfId="0" applyNumberFormat="1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164" fontId="0" fillId="4" borderId="0" xfId="0" applyNumberFormat="1" applyFont="1" applyFill="1" applyBorder="1" applyAlignment="1">
      <alignment horizontal="center"/>
    </xf>
    <xf numFmtId="0" fontId="0" fillId="4" borderId="0" xfId="0" applyFill="1"/>
    <xf numFmtId="49" fontId="12" fillId="0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49" fontId="7" fillId="0" borderId="0" xfId="0" applyNumberFormat="1" applyFont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0" fillId="5" borderId="0" xfId="0" applyFill="1"/>
    <xf numFmtId="0" fontId="0" fillId="0" borderId="0" xfId="0" applyFill="1"/>
    <xf numFmtId="0" fontId="0" fillId="0" borderId="0" xfId="0" applyFont="1" applyFill="1"/>
    <xf numFmtId="49" fontId="10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0" fontId="7" fillId="0" borderId="0" xfId="0" applyFont="1" applyFill="1"/>
    <xf numFmtId="164" fontId="0" fillId="5" borderId="0" xfId="0" applyNumberFormat="1" applyFont="1" applyFill="1" applyBorder="1" applyAlignment="1">
      <alignment horizontal="center"/>
    </xf>
    <xf numFmtId="164" fontId="0" fillId="6" borderId="0" xfId="0" applyNumberFormat="1" applyFont="1" applyFill="1" applyBorder="1" applyAlignment="1">
      <alignment horizontal="center"/>
    </xf>
    <xf numFmtId="0" fontId="0" fillId="6" borderId="0" xfId="0" applyFill="1"/>
    <xf numFmtId="0" fontId="13" fillId="0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mruColors>
      <color rgb="FFFF66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C$1" max="2999" min="1900" page="10" val="201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0</xdr:row>
          <xdr:rowOff>38100</xdr:rowOff>
        </xdr:from>
        <xdr:to>
          <xdr:col>1</xdr:col>
          <xdr:colOff>266700</xdr:colOff>
          <xdr:row>0</xdr:row>
          <xdr:rowOff>342900</xdr:rowOff>
        </xdr:to>
        <xdr:sp macro="" textlink="">
          <xdr:nvSpPr>
            <xdr:cNvPr id="1033" name="Spinner" descr="Use the spinner button to change calendar year or enter year in cell B1.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vic">
  <a:themeElements>
    <a:clrScheme name="Small Business Calendar 2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8FB08C"/>
      </a:hlink>
      <a:folHlink>
        <a:srgbClr val="694F07"/>
      </a:folHlink>
    </a:clrScheme>
    <a:fontScheme name="Custom 2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/>
    <pageSetUpPr fitToPage="1"/>
  </sheetPr>
  <dimension ref="B1:AP69"/>
  <sheetViews>
    <sheetView showGridLines="0" tabSelected="1" zoomScale="160" zoomScaleNormal="160" workbookViewId="0">
      <selection activeCell="U20" sqref="U20"/>
    </sheetView>
  </sheetViews>
  <sheetFormatPr defaultColWidth="9.5" defaultRowHeight="11.25" x14ac:dyDescent="0.2"/>
  <cols>
    <col min="1" max="1" width="2.5" style="1" customWidth="1"/>
    <col min="2" max="2" width="5.1640625" style="1" customWidth="1"/>
    <col min="3" max="17" width="5" style="1" customWidth="1"/>
    <col min="18" max="18" width="2.1640625" style="1" customWidth="1"/>
    <col min="19" max="19" width="1.1640625" style="1" customWidth="1"/>
    <col min="20" max="20" width="5.1640625" customWidth="1"/>
    <col min="21" max="21" width="42" style="1" customWidth="1"/>
    <col min="22" max="22" width="9.33203125" style="1" customWidth="1"/>
    <col min="23" max="23" width="13.5" style="1" customWidth="1"/>
    <col min="24" max="43" width="9.33203125" style="1" customWidth="1"/>
    <col min="44" max="44" width="9.5" style="1" customWidth="1"/>
    <col min="45" max="16384" width="9.5" style="1"/>
  </cols>
  <sheetData>
    <row r="1" spans="2:42" ht="30" customHeight="1" x14ac:dyDescent="0.2">
      <c r="B1" s="7"/>
      <c r="C1" s="38">
        <v>2016</v>
      </c>
      <c r="D1" s="38"/>
      <c r="E1" s="38"/>
      <c r="F1" s="38"/>
      <c r="G1" s="14"/>
      <c r="H1" s="8"/>
      <c r="I1" s="8"/>
      <c r="J1" s="8"/>
      <c r="K1" s="39" t="s">
        <v>14</v>
      </c>
      <c r="L1" s="39"/>
      <c r="M1" s="39"/>
      <c r="N1" s="39"/>
      <c r="O1" s="39"/>
      <c r="P1" s="39"/>
      <c r="Q1" s="39"/>
      <c r="R1" s="39"/>
      <c r="S1" s="39"/>
      <c r="T1" s="39"/>
      <c r="U1" s="39"/>
      <c r="V1" s="7"/>
      <c r="W1" s="7"/>
      <c r="X1"/>
      <c r="Y1"/>
      <c r="Z1"/>
      <c r="AA1"/>
    </row>
    <row r="2" spans="2:42" ht="15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/>
    </row>
    <row r="3" spans="2:42" ht="15" customHeight="1" x14ac:dyDescent="0.2">
      <c r="B3" s="2"/>
      <c r="H3" s="27"/>
      <c r="I3" s="27"/>
      <c r="J3" s="4"/>
      <c r="K3" s="27"/>
      <c r="L3" s="27"/>
      <c r="M3" s="27"/>
      <c r="N3" s="27"/>
      <c r="O3" s="27"/>
      <c r="P3" s="27"/>
      <c r="R3" s="2"/>
      <c r="S3" s="9"/>
      <c r="U3" s="21" t="s">
        <v>13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2:42" ht="15" customHeight="1" x14ac:dyDescent="0.25">
      <c r="B4" s="2"/>
      <c r="C4" s="6" t="s">
        <v>0</v>
      </c>
      <c r="D4" s="5"/>
      <c r="E4" s="5"/>
      <c r="F4" s="5"/>
      <c r="G4" s="5"/>
      <c r="H4" s="5"/>
      <c r="I4" s="5"/>
      <c r="J4" s="4"/>
      <c r="K4" s="6" t="s">
        <v>1</v>
      </c>
      <c r="L4" s="5"/>
      <c r="M4" s="5"/>
      <c r="N4" s="5"/>
      <c r="O4" s="5"/>
      <c r="P4" s="5"/>
      <c r="Q4" s="5"/>
      <c r="R4" s="2"/>
      <c r="S4" s="7"/>
      <c r="T4" s="19"/>
      <c r="U4" s="23" t="s">
        <v>18</v>
      </c>
      <c r="Z4" s="2"/>
      <c r="AH4" s="2"/>
      <c r="AP4" s="2"/>
    </row>
    <row r="5" spans="2:42" ht="15" customHeight="1" x14ac:dyDescent="0.2">
      <c r="C5" s="16" t="s">
        <v>6</v>
      </c>
      <c r="D5" s="16" t="s">
        <v>7</v>
      </c>
      <c r="E5" s="16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4"/>
      <c r="K5" s="16" t="s">
        <v>6</v>
      </c>
      <c r="L5" s="16" t="s">
        <v>7</v>
      </c>
      <c r="M5" s="16" t="s">
        <v>8</v>
      </c>
      <c r="N5" s="16" t="s">
        <v>9</v>
      </c>
      <c r="O5" s="16" t="s">
        <v>10</v>
      </c>
      <c r="P5" s="16" t="s">
        <v>11</v>
      </c>
      <c r="Q5" s="16" t="s">
        <v>12</v>
      </c>
      <c r="R5" s="2"/>
      <c r="S5" s="7"/>
      <c r="T5" s="25"/>
      <c r="U5" s="23" t="s">
        <v>17</v>
      </c>
      <c r="Z5" s="2"/>
      <c r="AH5" s="2"/>
      <c r="AP5" s="2"/>
    </row>
    <row r="6" spans="2:42" ht="15" customHeight="1" x14ac:dyDescent="0.2">
      <c r="C6" s="4" t="str">
        <f>IF(DAY(JulSun1)=1,"",IF(AND(YEAR(JulSun1+1)=CalendarYear,MONTH(JulSun1+1)=7),JulSun1+1,""))</f>
        <v/>
      </c>
      <c r="D6" s="4" t="str">
        <f>IF(DAY(JulSun1)=1,"",IF(AND(YEAR(JulSun1+2)=CalendarYear,MONTH(JulSun1+2)=7),JulSun1+2,""))</f>
        <v/>
      </c>
      <c r="E6" s="4" t="str">
        <f>IF(DAY(JulSun1)=1,"",IF(AND(YEAR(JulSun1+3)=CalendarYear,MONTH(JulSun1+3)=7),JulSun1+3,""))</f>
        <v/>
      </c>
      <c r="F6" s="4" t="str">
        <f>IF(DAY(JulSun1)=1,"",IF(AND(YEAR(JulSun1+4)=CalendarYear,MONTH(JulSun1+4)=7),JulSun1+4,""))</f>
        <v/>
      </c>
      <c r="G6" s="4">
        <f>IF(DAY(JulSun1)=1,"",IF(AND(YEAR(JulSun1+5)=CalendarYear,MONTH(JulSun1+5)=7),JulSun1+5,""))</f>
        <v>42552</v>
      </c>
      <c r="H6" s="4">
        <f>IF(DAY(JulSun1)=1,"",IF(AND(YEAR(JulSun1+6)=CalendarYear,MONTH(JulSun1+6)=7),JulSun1+6,""))</f>
        <v>42553</v>
      </c>
      <c r="I6" s="4">
        <f>IF(DAY(JulSun1)=1,IF(AND(YEAR(JulSun1)=CalendarYear,MONTH(JulSun1)=7),JulSun1,""),IF(AND(YEAR(JulSun1+7)=CalendarYear,MONTH(JulSun1+7)=7),JulSun1+7,""))</f>
        <v>42554</v>
      </c>
      <c r="J6" s="2"/>
      <c r="K6" s="4">
        <f>IF(DAY(AugSun1)=1,"",IF(AND(YEAR(AugSun1+1)=CalendarYear,MONTH(AugSun1+1)=8),AugSun1+1,""))</f>
        <v>42583</v>
      </c>
      <c r="L6" s="4">
        <f>IF(DAY(AugSun1)=1,"",IF(AND(YEAR(AugSun1+2)=CalendarYear,MONTH(AugSun1+2)=8),AugSun1+2,""))</f>
        <v>42584</v>
      </c>
      <c r="M6" s="4">
        <f>IF(DAY(AugSun1)=1,"",IF(AND(YEAR(AugSun1+3)=CalendarYear,MONTH(AugSun1+3)=8),AugSun1+3,""))</f>
        <v>42585</v>
      </c>
      <c r="N6" s="4">
        <f>IF(DAY(AugSun1)=1,"",IF(AND(YEAR(AugSun1+4)=CalendarYear,MONTH(AugSun1+4)=8),AugSun1+4,""))</f>
        <v>42586</v>
      </c>
      <c r="O6" s="4">
        <f>IF(DAY(AugSun1)=1,"",IF(AND(YEAR(AugSun1+5)=CalendarYear,MONTH(AugSun1+5)=8),AugSun1+5,""))</f>
        <v>42587</v>
      </c>
      <c r="P6" s="34">
        <f>IF(DAY(AugSun1)=1,"",IF(AND(YEAR(AugSun1+6)=CalendarYear,MONTH(AugSun1+6)=8),AugSun1+6,""))</f>
        <v>42588</v>
      </c>
      <c r="Q6" s="4">
        <f>IF(DAY(AugSun1)=1,IF(AND(YEAR(AugSun1)=CalendarYear,MONTH(AugSun1)=8),AugSun1,""),IF(AND(YEAR(AugSun1+7)=CalendarYear,MONTH(AugSun1+7)=8),AugSun1+7,""))</f>
        <v>42589</v>
      </c>
      <c r="R6" s="2"/>
      <c r="S6" s="7"/>
      <c r="T6" s="22"/>
      <c r="U6" s="23" t="s">
        <v>19</v>
      </c>
      <c r="Z6" s="2"/>
      <c r="AH6" s="2"/>
      <c r="AP6" s="2"/>
    </row>
    <row r="7" spans="2:42" ht="15" customHeight="1" x14ac:dyDescent="0.2">
      <c r="C7" s="4">
        <f>IF(DAY(JulSun1)=1,IF(AND(YEAR(JulSun1+1)=CalendarYear,MONTH(JulSun1+1)=7),JulSun1+1,""),IF(AND(YEAR(JulSun1+8)=CalendarYear,MONTH(JulSun1+8)=7),JulSun1+8,""))</f>
        <v>42555</v>
      </c>
      <c r="D7" s="4">
        <f>IF(DAY(JulSun1)=1,IF(AND(YEAR(JulSun1+2)=CalendarYear,MONTH(JulSun1+2)=7),JulSun1+2,""),IF(AND(YEAR(JulSun1+9)=CalendarYear,MONTH(JulSun1+9)=7),JulSun1+9,""))</f>
        <v>42556</v>
      </c>
      <c r="E7" s="4">
        <f>IF(DAY(JulSun1)=1,IF(AND(YEAR(JulSun1+3)=CalendarYear,MONTH(JulSun1+3)=7),JulSun1+3,""),IF(AND(YEAR(JulSun1+10)=CalendarYear,MONTH(JulSun1+10)=7),JulSun1+10,""))</f>
        <v>42557</v>
      </c>
      <c r="F7" s="4">
        <f>IF(DAY(JulSun1)=1,IF(AND(YEAR(JulSun1+4)=CalendarYear,MONTH(JulSun1+4)=7),JulSun1+4,""),IF(AND(YEAR(JulSun1+11)=CalendarYear,MONTH(JulSun1+11)=7),JulSun1+11,""))</f>
        <v>42558</v>
      </c>
      <c r="G7" s="4">
        <f>IF(DAY(JulSun1)=1,IF(AND(YEAR(JulSun1+5)=CalendarYear,MONTH(JulSun1+5)=7),JulSun1+5,""),IF(AND(YEAR(JulSun1+12)=CalendarYear,MONTH(JulSun1+12)=7),JulSun1+12,""))</f>
        <v>42559</v>
      </c>
      <c r="H7" s="34">
        <f>IF(DAY(JulSun1)=1,IF(AND(YEAR(JulSun1+6)=CalendarYear,MONTH(JulSun1+6)=7),JulSun1+6,""),IF(AND(YEAR(JulSun1+13)=CalendarYear,MONTH(JulSun1+13)=7),JulSun1+13,""))</f>
        <v>42560</v>
      </c>
      <c r="I7" s="4">
        <f>IF(DAY(JulSun1)=1,IF(AND(YEAR(JulSun1+7)=CalendarYear,MONTH(JulSun1+7)=7),JulSun1+7,""),IF(AND(YEAR(JulSun1+14)=CalendarYear,MONTH(JulSun1+14)=7),JulSun1+14,""))</f>
        <v>42561</v>
      </c>
      <c r="J7" s="27"/>
      <c r="K7" s="4">
        <f>IF(DAY(AugSun1)=1,IF(AND(YEAR(AugSun1+1)=CalendarYear,MONTH(AugSun1+1)=8),AugSun1+1,""),IF(AND(YEAR(AugSun1+8)=CalendarYear,MONTH(AugSun1+8)=8),AugSun1+8,""))</f>
        <v>42590</v>
      </c>
      <c r="L7" s="4">
        <f>IF(DAY(AugSun1)=1,IF(AND(YEAR(AugSun1+2)=CalendarYear,MONTH(AugSun1+2)=8),AugSun1+2,""),IF(AND(YEAR(AugSun1+9)=CalendarYear,MONTH(AugSun1+9)=8),AugSun1+9,""))</f>
        <v>42591</v>
      </c>
      <c r="M7" s="4">
        <f>IF(DAY(AugSun1)=1,IF(AND(YEAR(AugSun1+3)=CalendarYear,MONTH(AugSun1+3)=8),AugSun1+3,""),IF(AND(YEAR(AugSun1+10)=CalendarYear,MONTH(AugSun1+10)=8),AugSun1+10,""))</f>
        <v>42592</v>
      </c>
      <c r="N7" s="4">
        <f>IF(DAY(AugSun1)=1,IF(AND(YEAR(AugSun1+4)=CalendarYear,MONTH(AugSun1+4)=8),AugSun1+4,""),IF(AND(YEAR(AugSun1+11)=CalendarYear,MONTH(AugSun1+11)=8),AugSun1+11,""))</f>
        <v>42593</v>
      </c>
      <c r="O7" s="4">
        <f>IF(DAY(AugSun1)=1,IF(AND(YEAR(AugSun1+5)=CalendarYear,MONTH(AugSun1+5)=8),AugSun1+5,""),IF(AND(YEAR(AugSun1+12)=CalendarYear,MONTH(AugSun1+12)=8),AugSun1+12,""))</f>
        <v>42594</v>
      </c>
      <c r="P7" s="35">
        <f>IF(DAY(AugSun1)=1,IF(AND(YEAR(AugSun1+6)=CalendarYear,MONTH(AugSun1+6)=8),AugSun1+6,""),IF(AND(YEAR(AugSun1+13)=CalendarYear,MONTH(AugSun1+13)=8),AugSun1+13,""))</f>
        <v>42595</v>
      </c>
      <c r="Q7" s="4">
        <f>IF(DAY(AugSun1)=1,IF(AND(YEAR(AugSun1+7)=CalendarYear,MONTH(AugSun1+7)=8),AugSun1+7,""),IF(AND(YEAR(AugSun1+14)=CalendarYear,MONTH(AugSun1+14)=8),AugSun1+14,""))</f>
        <v>42596</v>
      </c>
      <c r="R7" s="2"/>
      <c r="S7" s="7"/>
      <c r="T7" s="36"/>
      <c r="U7" s="15" t="s">
        <v>20</v>
      </c>
      <c r="Z7" s="2"/>
      <c r="AH7" s="2"/>
      <c r="AP7" s="2"/>
    </row>
    <row r="8" spans="2:42" ht="15" customHeight="1" x14ac:dyDescent="0.2">
      <c r="C8" s="4">
        <f>IF(DAY(JulSun1)=1,IF(AND(YEAR(JulSun1+8)=CalendarYear,MONTH(JulSun1+8)=7),JulSun1+8,""),IF(AND(YEAR(JulSun1+15)=CalendarYear,MONTH(JulSun1+15)=7),JulSun1+15,""))</f>
        <v>42562</v>
      </c>
      <c r="D8" s="4">
        <f>IF(DAY(JulSun1)=1,IF(AND(YEAR(JulSun1+9)=CalendarYear,MONTH(JulSun1+9)=7),JulSun1+9,""),IF(AND(YEAR(JulSun1+16)=CalendarYear,MONTH(JulSun1+16)=7),JulSun1+16,""))</f>
        <v>42563</v>
      </c>
      <c r="E8" s="4">
        <f>IF(DAY(JulSun1)=1,IF(AND(YEAR(JulSun1+10)=CalendarYear,MONTH(JulSun1+10)=7),JulSun1+10,""),IF(AND(YEAR(JulSun1+17)=CalendarYear,MONTH(JulSun1+17)=7),JulSun1+17,""))</f>
        <v>42564</v>
      </c>
      <c r="F8" s="4">
        <f>IF(DAY(JulSun1)=1,IF(AND(YEAR(JulSun1+11)=CalendarYear,MONTH(JulSun1+11)=7),JulSun1+11,""),IF(AND(YEAR(JulSun1+18)=CalendarYear,MONTH(JulSun1+18)=7),JulSun1+18,""))</f>
        <v>42565</v>
      </c>
      <c r="G8" s="4">
        <f>IF(DAY(JulSun1)=1,IF(AND(YEAR(JulSun1+12)=CalendarYear,MONTH(JulSun1+12)=7),JulSun1+12,""),IF(AND(YEAR(JulSun1+19)=CalendarYear,MONTH(JulSun1+19)=7),JulSun1+19,""))</f>
        <v>42566</v>
      </c>
      <c r="H8" s="35">
        <f>IF(DAY(JulSun1)=1,IF(AND(YEAR(JulSun1+13)=CalendarYear,MONTH(JulSun1+13)=7),JulSun1+13,""),IF(AND(YEAR(JulSun1+20)=CalendarYear,MONTH(JulSun1+20)=7),JulSun1+20,""))</f>
        <v>42567</v>
      </c>
      <c r="I8" s="4">
        <f>IF(DAY(JulSun1)=1,IF(AND(YEAR(JulSun1+14)=CalendarYear,MONTH(JulSun1+14)=7),JulSun1+14,""),IF(AND(YEAR(JulSun1+21)=CalendarYear,MONTH(JulSun1+21)=7),JulSun1+21,""))</f>
        <v>42568</v>
      </c>
      <c r="J8" s="27"/>
      <c r="K8" s="4">
        <f>IF(DAY(AugSun1)=1,IF(AND(YEAR(AugSun1+8)=CalendarYear,MONTH(AugSun1+8)=8),AugSun1+8,""),IF(AND(YEAR(AugSun1+15)=CalendarYear,MONTH(AugSun1+15)=8),AugSun1+15,""))</f>
        <v>42597</v>
      </c>
      <c r="L8" s="4">
        <f>IF(DAY(AugSun1)=1,IF(AND(YEAR(AugSun1+9)=CalendarYear,MONTH(AugSun1+9)=8),AugSun1+9,""),IF(AND(YEAR(AugSun1+16)=CalendarYear,MONTH(AugSun1+16)=8),AugSun1+16,""))</f>
        <v>42598</v>
      </c>
      <c r="M8" s="4">
        <f>IF(DAY(AugSun1)=1,IF(AND(YEAR(AugSun1+10)=CalendarYear,MONTH(AugSun1+10)=8),AugSun1+10,""),IF(AND(YEAR(AugSun1+17)=CalendarYear,MONTH(AugSun1+17)=8),AugSun1+17,""))</f>
        <v>42599</v>
      </c>
      <c r="N8" s="4">
        <f>IF(DAY(AugSun1)=1,IF(AND(YEAR(AugSun1+11)=CalendarYear,MONTH(AugSun1+11)=8),AugSun1+11,""),IF(AND(YEAR(AugSun1+18)=CalendarYear,MONTH(AugSun1+18)=8),AugSun1+18,""))</f>
        <v>42600</v>
      </c>
      <c r="O8" s="4">
        <f>IF(DAY(AugSun1)=1,IF(AND(YEAR(AugSun1+12)=CalendarYear,MONTH(AugSun1+12)=8),AugSun1+12,""),IF(AND(YEAR(AugSun1+19)=CalendarYear,MONTH(AugSun1+19)=8),AugSun1+19,""))</f>
        <v>42601</v>
      </c>
      <c r="P8" s="34">
        <f>IF(DAY(AugSun1)=1,IF(AND(YEAR(AugSun1+13)=CalendarYear,MONTH(AugSun1+13)=8),AugSun1+13,""),IF(AND(YEAR(AugSun1+20)=CalendarYear,MONTH(AugSun1+20)=8),AugSun1+20,""))</f>
        <v>42602</v>
      </c>
      <c r="Q8" s="4">
        <f>IF(DAY(AugSun1)=1,IF(AND(YEAR(AugSun1+14)=CalendarYear,MONTH(AugSun1+14)=8),AugSun1+14,""),IF(AND(YEAR(AugSun1+21)=CalendarYear,MONTH(AugSun1+21)=8),AugSun1+21,""))</f>
        <v>42603</v>
      </c>
      <c r="R8" s="2"/>
      <c r="S8" s="7"/>
      <c r="T8" s="40" t="s">
        <v>15</v>
      </c>
      <c r="U8" s="40"/>
      <c r="V8" s="40"/>
      <c r="Z8" s="2"/>
      <c r="AH8" s="2"/>
      <c r="AP8" s="2"/>
    </row>
    <row r="9" spans="2:42" ht="15" customHeight="1" x14ac:dyDescent="0.2">
      <c r="C9" s="4">
        <f>IF(DAY(JulSun1)=1,IF(AND(YEAR(JulSun1+15)=CalendarYear,MONTH(JulSun1+15)=7),JulSun1+15,""),IF(AND(YEAR(JulSun1+22)=CalendarYear,MONTH(JulSun1+22)=7),JulSun1+22,""))</f>
        <v>42569</v>
      </c>
      <c r="D9" s="4">
        <f>IF(DAY(JulSun1)=1,IF(AND(YEAR(JulSun1+16)=CalendarYear,MONTH(JulSun1+16)=7),JulSun1+16,""),IF(AND(YEAR(JulSun1+23)=CalendarYear,MONTH(JulSun1+23)=7),JulSun1+23,""))</f>
        <v>42570</v>
      </c>
      <c r="E9" s="4">
        <f>IF(DAY(JulSun1)=1,IF(AND(YEAR(JulSun1+17)=CalendarYear,MONTH(JulSun1+17)=7),JulSun1+17,""),IF(AND(YEAR(JulSun1+24)=CalendarYear,MONTH(JulSun1+24)=7),JulSun1+24,""))</f>
        <v>42571</v>
      </c>
      <c r="F9" s="4">
        <f>IF(DAY(JulSun1)=1,IF(AND(YEAR(JulSun1+18)=CalendarYear,MONTH(JulSun1+18)=7),JulSun1+18,""),IF(AND(YEAR(JulSun1+25)=CalendarYear,MONTH(JulSun1+25)=7),JulSun1+25,""))</f>
        <v>42572</v>
      </c>
      <c r="G9" s="4">
        <f>IF(DAY(JulSun1)=1,IF(AND(YEAR(JulSun1+19)=CalendarYear,MONTH(JulSun1+19)=7),JulSun1+19,""),IF(AND(YEAR(JulSun1+26)=CalendarYear,MONTH(JulSun1+26)=7),JulSun1+26,""))</f>
        <v>42573</v>
      </c>
      <c r="H9" s="34">
        <f>IF(DAY(JulSun1)=1,IF(AND(YEAR(JulSun1+20)=CalendarYear,MONTH(JulSun1+20)=7),JulSun1+20,""),IF(AND(YEAR(JulSun1+27)=CalendarYear,MONTH(JulSun1+27)=7),JulSun1+27,""))</f>
        <v>42574</v>
      </c>
      <c r="I9" s="4">
        <f>IF(DAY(JulSun1)=1,IF(AND(YEAR(JulSun1+21)=CalendarYear,MONTH(JulSun1+21)=7),JulSun1+21,""),IF(AND(YEAR(JulSun1+28)=CalendarYear,MONTH(JulSun1+28)=7),JulSun1+28,""))</f>
        <v>42575</v>
      </c>
      <c r="J9" s="27"/>
      <c r="K9" s="4">
        <f>IF(DAY(AugSun1)=1,IF(AND(YEAR(AugSun1+15)=CalendarYear,MONTH(AugSun1+15)=8),AugSun1+15,""),IF(AND(YEAR(AugSun1+22)=CalendarYear,MONTH(AugSun1+22)=8),AugSun1+22,""))</f>
        <v>42604</v>
      </c>
      <c r="L9" s="4">
        <f>IF(DAY(AugSun1)=1,IF(AND(YEAR(AugSun1+16)=CalendarYear,MONTH(AugSun1+16)=8),AugSun1+16,""),IF(AND(YEAR(AugSun1+23)=CalendarYear,MONTH(AugSun1+23)=8),AugSun1+23,""))</f>
        <v>42605</v>
      </c>
      <c r="M9" s="4">
        <f>IF(DAY(AugSun1)=1,IF(AND(YEAR(AugSun1+17)=CalendarYear,MONTH(AugSun1+17)=8),AugSun1+17,""),IF(AND(YEAR(AugSun1+24)=CalendarYear,MONTH(AugSun1+24)=8),AugSun1+24,""))</f>
        <v>42606</v>
      </c>
      <c r="N9" s="4">
        <f>IF(DAY(AugSun1)=1,IF(AND(YEAR(AugSun1+18)=CalendarYear,MONTH(AugSun1+18)=8),AugSun1+18,""),IF(AND(YEAR(AugSun1+25)=CalendarYear,MONTH(AugSun1+25)=8),AugSun1+25,""))</f>
        <v>42607</v>
      </c>
      <c r="O9" s="4">
        <f>IF(DAY(AugSun1)=1,IF(AND(YEAR(AugSun1+19)=CalendarYear,MONTH(AugSun1+19)=8),AugSun1+19,""),IF(AND(YEAR(AugSun1+26)=CalendarYear,MONTH(AugSun1+26)=8),AugSun1+26,""))</f>
        <v>42608</v>
      </c>
      <c r="P9" s="35">
        <f>IF(DAY(AugSun1)=1,IF(AND(YEAR(AugSun1+20)=CalendarYear,MONTH(AugSun1+20)=8),AugSun1+20,""),IF(AND(YEAR(AugSun1+27)=CalendarYear,MONTH(AugSun1+27)=8),AugSun1+27,""))</f>
        <v>42609</v>
      </c>
      <c r="Q9" s="4">
        <f>IF(DAY(AugSun1)=1,IF(AND(YEAR(AugSun1+21)=CalendarYear,MONTH(AugSun1+21)=8),AugSun1+21,""),IF(AND(YEAR(AugSun1+28)=CalendarYear,MONTH(AugSun1+28)=8),AugSun1+28,""))</f>
        <v>42610</v>
      </c>
      <c r="R9" s="2"/>
      <c r="S9" s="7"/>
      <c r="T9" s="40" t="s">
        <v>16</v>
      </c>
      <c r="U9" s="40"/>
      <c r="V9" s="40"/>
      <c r="Z9" s="2"/>
      <c r="AH9" s="2"/>
      <c r="AP9" s="2"/>
    </row>
    <row r="10" spans="2:42" ht="15" customHeight="1" x14ac:dyDescent="0.2">
      <c r="C10" s="4">
        <f>IF(DAY(JulSun1)=1,IF(AND(YEAR(JulSun1+22)=CalendarYear,MONTH(JulSun1+22)=7),JulSun1+22,""),IF(AND(YEAR(JulSun1+29)=CalendarYear,MONTH(JulSun1+29)=7),JulSun1+29,""))</f>
        <v>42576</v>
      </c>
      <c r="D10" s="4">
        <f>IF(DAY(JulSun1)=1,IF(AND(YEAR(JulSun1+23)=CalendarYear,MONTH(JulSun1+23)=7),JulSun1+23,""),IF(AND(YEAR(JulSun1+30)=CalendarYear,MONTH(JulSun1+30)=7),JulSun1+30,""))</f>
        <v>42577</v>
      </c>
      <c r="E10" s="4">
        <f>IF(DAY(JulSun1)=1,IF(AND(YEAR(JulSun1+24)=CalendarYear,MONTH(JulSun1+24)=7),JulSun1+24,""),IF(AND(YEAR(JulSun1+31)=CalendarYear,MONTH(JulSun1+31)=7),JulSun1+31,""))</f>
        <v>42578</v>
      </c>
      <c r="F10" s="4">
        <f>IF(DAY(JulSun1)=1,IF(AND(YEAR(JulSun1+25)=CalendarYear,MONTH(JulSun1+25)=7),JulSun1+25,""),IF(AND(YEAR(JulSun1+32)=CalendarYear,MONTH(JulSun1+32)=7),JulSun1+32,""))</f>
        <v>42579</v>
      </c>
      <c r="G10" s="4">
        <f>IF(DAY(JulSun1)=1,IF(AND(YEAR(JulSun1+26)=CalendarYear,MONTH(JulSun1+26)=7),JulSun1+26,""),IF(AND(YEAR(JulSun1+33)=CalendarYear,MONTH(JulSun1+33)=7),JulSun1+33,""))</f>
        <v>42580</v>
      </c>
      <c r="H10" s="35">
        <f>IF(DAY(JulSun1)=1,IF(AND(YEAR(JulSun1+27)=CalendarYear,MONTH(JulSun1+27)=7),JulSun1+27,""),IF(AND(YEAR(JulSun1+34)=CalendarYear,MONTH(JulSun1+34)=7),JulSun1+34,""))</f>
        <v>42581</v>
      </c>
      <c r="I10" s="4">
        <f>IF(DAY(JulSun1)=1,IF(AND(YEAR(JulSun1+28)=CalendarYear,MONTH(JulSun1+28)=7),JulSun1+28,""),IF(AND(YEAR(JulSun1+35)=CalendarYear,MONTH(JulSun1+35)=7),JulSun1+35,""))</f>
        <v>42582</v>
      </c>
      <c r="J10" s="27"/>
      <c r="K10" s="4">
        <f>IF(DAY(AugSun1)=1,IF(AND(YEAR(AugSun1+22)=CalendarYear,MONTH(AugSun1+22)=8),AugSun1+22,""),IF(AND(YEAR(AugSun1+29)=CalendarYear,MONTH(AugSun1+29)=8),AugSun1+29,""))</f>
        <v>42611</v>
      </c>
      <c r="L10" s="4">
        <f>IF(DAY(AugSun1)=1,IF(AND(YEAR(AugSun1+23)=CalendarYear,MONTH(AugSun1+23)=8),AugSun1+23,""),IF(AND(YEAR(AugSun1+30)=CalendarYear,MONTH(AugSun1+30)=8),AugSun1+30,""))</f>
        <v>42612</v>
      </c>
      <c r="M10" s="4">
        <f>IF(DAY(AugSun1)=1,IF(AND(YEAR(AugSun1+24)=CalendarYear,MONTH(AugSun1+24)=8),AugSun1+24,""),IF(AND(YEAR(AugSun1+31)=CalendarYear,MONTH(AugSun1+31)=8),AugSun1+31,""))</f>
        <v>42613</v>
      </c>
      <c r="N10" s="4" t="str">
        <f>IF(DAY(AugSun1)=1,IF(AND(YEAR(AugSun1+25)=CalendarYear,MONTH(AugSun1+25)=8),AugSun1+25,""),IF(AND(YEAR(AugSun1+32)=CalendarYear,MONTH(AugSun1+32)=8),AugSun1+32,""))</f>
        <v/>
      </c>
      <c r="O10" s="4" t="str">
        <f>IF(DAY(AugSun1)=1,IF(AND(YEAR(AugSun1+26)=CalendarYear,MONTH(AugSun1+26)=8),AugSun1+26,""),IF(AND(YEAR(AugSun1+33)=CalendarYear,MONTH(AugSun1+33)=8),AugSun1+33,""))</f>
        <v/>
      </c>
      <c r="P10" s="4" t="str">
        <f>IF(DAY(AugSun1)=1,IF(AND(YEAR(AugSun1+27)=CalendarYear,MONTH(AugSun1+27)=8),AugSun1+27,""),IF(AND(YEAR(AugSun1+34)=CalendarYear,MONTH(AugSun1+34)=8),AugSun1+34,""))</f>
        <v/>
      </c>
      <c r="Q10" s="4" t="str">
        <f>IF(DAY(AugSun1)=1,IF(AND(YEAR(AugSun1+28)=CalendarYear,MONTH(AugSun1+28)=8),AugSun1+28,""),IF(AND(YEAR(AugSun1+35)=CalendarYear,MONTH(AugSun1+35)=8),AugSun1+35,""))</f>
        <v/>
      </c>
      <c r="R10" s="2"/>
      <c r="S10" s="7"/>
      <c r="T10" s="26"/>
      <c r="U10" s="20"/>
      <c r="Z10" s="2"/>
      <c r="AH10" s="2"/>
      <c r="AP10" s="2"/>
    </row>
    <row r="11" spans="2:42" ht="15" customHeight="1" x14ac:dyDescent="0.2">
      <c r="C11" s="4" t="str">
        <f>IF(DAY(JulSun1)=1,IF(AND(YEAR(JulSun1+29)=CalendarYear,MONTH(JulSun1+29)=7),JulSun1+29,""),IF(AND(YEAR(JulSun1+36)=CalendarYear,MONTH(JulSun1+36)=7),JulSun1+36,""))</f>
        <v/>
      </c>
      <c r="D11" s="4" t="str">
        <f>IF(DAY(JulSun1)=1,IF(AND(YEAR(JulSun1+30)=CalendarYear,MONTH(JulSun1+30)=7),JulSun1+30,""),IF(AND(YEAR(JulSun1+37)=CalendarYear,MONTH(JulSun1+37)=7),JulSun1+37,""))</f>
        <v/>
      </c>
      <c r="E11" s="4" t="str">
        <f>IF(DAY(JulSun1)=1,IF(AND(YEAR(JulSun1+31)=CalendarYear,MONTH(JulSun1+31)=7),JulSun1+31,""),IF(AND(YEAR(JulSun1+38)=CalendarYear,MONTH(JulSun1+38)=7),JulSun1+38,""))</f>
        <v/>
      </c>
      <c r="F11" s="4" t="str">
        <f>IF(DAY(JulSun1)=1,IF(AND(YEAR(JulSun1+32)=CalendarYear,MONTH(JulSun1+32)=7),JulSun1+32,""),IF(AND(YEAR(JulSun1+39)=CalendarYear,MONTH(JulSun1+39)=7),JulSun1+39,""))</f>
        <v/>
      </c>
      <c r="G11" s="4" t="str">
        <f>IF(DAY(JulSun1)=1,IF(AND(YEAR(JulSun1+33)=CalendarYear,MONTH(JulSun1+33)=7),JulSun1+33,""),IF(AND(YEAR(JulSun1+40)=CalendarYear,MONTH(JulSun1+40)=7),JulSun1+40,""))</f>
        <v/>
      </c>
      <c r="H11" s="4" t="str">
        <f>IF(DAY(JulSun1)=1,IF(AND(YEAR(JulSun1+34)=CalendarYear,MONTH(JulSun1+34)=7),JulSun1+34,""),IF(AND(YEAR(JulSun1+41)=CalendarYear,MONTH(JulSun1+41)=7),JulSun1+41,""))</f>
        <v/>
      </c>
      <c r="I11" s="4" t="str">
        <f>IF(DAY(JulSun1)=1,IF(AND(YEAR(JulSun1+35)=CalendarYear,MONTH(JulSun1+35)=7),JulSun1+35,""),IF(AND(YEAR(JulSun1+42)=CalendarYear,MONTH(JulSun1+42)=7),JulSun1+42,""))</f>
        <v/>
      </c>
      <c r="J11" s="27"/>
      <c r="K11" s="4" t="str">
        <f>IF(DAY(AugSun1)=1,IF(AND(YEAR(AugSun1+29)=CalendarYear,MONTH(AugSun1+29)=8),AugSun1+29,""),IF(AND(YEAR(AugSun1+36)=CalendarYear,MONTH(AugSun1+36)=8),AugSun1+36,""))</f>
        <v/>
      </c>
      <c r="L11" s="4" t="str">
        <f>IF(DAY(AugSun1)=1,IF(AND(YEAR(AugSun1+30)=CalendarYear,MONTH(AugSun1+30)=8),AugSun1+30,""),IF(AND(YEAR(AugSun1+37)=CalendarYear,MONTH(AugSun1+37)=8),AugSun1+37,""))</f>
        <v/>
      </c>
      <c r="M11" s="4" t="str">
        <f>IF(DAY(AugSun1)=1,IF(AND(YEAR(AugSun1+31)=CalendarYear,MONTH(AugSun1+31)=8),AugSun1+31,""),IF(AND(YEAR(AugSun1+38)=CalendarYear,MONTH(AugSun1+38)=8),AugSun1+38,""))</f>
        <v/>
      </c>
      <c r="N11" s="4" t="str">
        <f>IF(DAY(AugSun1)=1,IF(AND(YEAR(AugSun1+32)=CalendarYear,MONTH(AugSun1+32)=8),AugSun1+32,""),IF(AND(YEAR(AugSun1+39)=CalendarYear,MONTH(AugSun1+39)=8),AugSun1+39,""))</f>
        <v/>
      </c>
      <c r="O11" s="4" t="str">
        <f>IF(DAY(AugSun1)=1,IF(AND(YEAR(AugSun1+33)=CalendarYear,MONTH(AugSun1+33)=8),AugSun1+33,""),IF(AND(YEAR(AugSun1+40)=CalendarYear,MONTH(AugSun1+40)=8),AugSun1+40,""))</f>
        <v/>
      </c>
      <c r="P11" s="4" t="str">
        <f>IF(DAY(AugSun1)=1,IF(AND(YEAR(AugSun1+34)=CalendarYear,MONTH(AugSun1+34)=8),AugSun1+34,""),IF(AND(YEAR(AugSun1+41)=CalendarYear,MONTH(AugSun1+41)=8),AugSun1+41,""))</f>
        <v/>
      </c>
      <c r="Q11" s="4" t="str">
        <f>IF(DAY(AugSun1)=1,IF(AND(YEAR(AugSun1+35)=CalendarYear,MONTH(AugSun1+35)=8),AugSun1+35,""),IF(AND(YEAR(AugSun1+42)=CalendarYear,MONTH(AugSun1+42)=8),AugSun1+42,""))</f>
        <v/>
      </c>
      <c r="R11" s="2"/>
      <c r="S11" s="7"/>
      <c r="T11" s="26" t="s">
        <v>21</v>
      </c>
      <c r="U11" s="20"/>
      <c r="Z11" s="2"/>
      <c r="AH11" s="2"/>
      <c r="AP11" s="2"/>
    </row>
    <row r="12" spans="2:42" ht="15" customHeight="1" x14ac:dyDescent="0.2">
      <c r="C12" s="4"/>
      <c r="D12" s="4"/>
      <c r="E12" s="4"/>
      <c r="F12" s="4"/>
      <c r="G12" s="4"/>
      <c r="H12" s="4"/>
      <c r="I12" s="4"/>
      <c r="J12" s="27"/>
      <c r="K12" s="4"/>
      <c r="L12" s="4"/>
      <c r="M12" s="4"/>
      <c r="N12" s="4"/>
      <c r="O12" s="4"/>
      <c r="P12" s="4"/>
      <c r="Q12" s="4"/>
      <c r="R12" s="2"/>
      <c r="S12" s="10"/>
      <c r="T12" s="37" t="s">
        <v>22</v>
      </c>
      <c r="U12" s="27"/>
      <c r="V12" s="3"/>
      <c r="W12" s="3"/>
      <c r="X12" s="3"/>
      <c r="Y12" s="3"/>
      <c r="Z12" s="2"/>
      <c r="AA12" s="3"/>
      <c r="AB12" s="3"/>
      <c r="AC12" s="3"/>
      <c r="AD12" s="3"/>
      <c r="AE12" s="3"/>
      <c r="AF12" s="3"/>
      <c r="AG12" s="3"/>
      <c r="AH12" s="2"/>
      <c r="AI12" s="3"/>
      <c r="AJ12" s="3"/>
      <c r="AK12" s="3"/>
      <c r="AL12" s="3"/>
      <c r="AM12" s="3"/>
      <c r="AN12" s="3"/>
      <c r="AO12" s="3"/>
      <c r="AP12" s="2"/>
    </row>
    <row r="13" spans="2:42" ht="15" customHeight="1" x14ac:dyDescent="0.25">
      <c r="C13" s="6" t="s">
        <v>2</v>
      </c>
      <c r="D13" s="5"/>
      <c r="E13" s="5"/>
      <c r="F13" s="5"/>
      <c r="G13" s="5"/>
      <c r="H13" s="5"/>
      <c r="I13" s="5"/>
      <c r="J13" s="27"/>
      <c r="K13" s="6" t="s">
        <v>3</v>
      </c>
      <c r="L13" s="5"/>
      <c r="M13" s="5"/>
      <c r="N13" s="5"/>
      <c r="O13" s="5"/>
      <c r="P13" s="5"/>
      <c r="Q13" s="5"/>
      <c r="R13" s="2"/>
      <c r="S13" s="7"/>
      <c r="T13" s="26" t="s">
        <v>23</v>
      </c>
      <c r="U13" s="27"/>
      <c r="Z13" s="2"/>
      <c r="AH13" s="2"/>
      <c r="AP13" s="2"/>
    </row>
    <row r="14" spans="2:42" ht="15" customHeight="1" x14ac:dyDescent="0.2">
      <c r="C14" s="16" t="s">
        <v>6</v>
      </c>
      <c r="D14" s="16" t="s">
        <v>7</v>
      </c>
      <c r="E14" s="16" t="s">
        <v>8</v>
      </c>
      <c r="F14" s="16" t="s">
        <v>9</v>
      </c>
      <c r="G14" s="16" t="s">
        <v>10</v>
      </c>
      <c r="H14" s="16" t="s">
        <v>11</v>
      </c>
      <c r="I14" s="16" t="s">
        <v>12</v>
      </c>
      <c r="J14" s="27"/>
      <c r="K14" s="16" t="s">
        <v>6</v>
      </c>
      <c r="L14" s="16" t="s">
        <v>7</v>
      </c>
      <c r="M14" s="16" t="s">
        <v>8</v>
      </c>
      <c r="N14" s="16" t="s">
        <v>9</v>
      </c>
      <c r="O14" s="16" t="s">
        <v>10</v>
      </c>
      <c r="P14" s="16" t="s">
        <v>11</v>
      </c>
      <c r="Q14" s="16" t="s">
        <v>12</v>
      </c>
      <c r="R14" s="2"/>
      <c r="S14" s="7"/>
      <c r="T14" s="26" t="s">
        <v>24</v>
      </c>
      <c r="U14" s="21"/>
      <c r="Z14" s="2"/>
      <c r="AH14" s="2"/>
      <c r="AP14" s="2"/>
    </row>
    <row r="15" spans="2:42" ht="15" customHeight="1" x14ac:dyDescent="0.2">
      <c r="C15" s="4" t="str">
        <f>IF(DAY(SepSun1)=1,"",IF(AND(YEAR(SepSun1+1)=CalendarYear,MONTH(SepSun1+1)=9),SepSun1+1,""))</f>
        <v/>
      </c>
      <c r="D15" s="4" t="str">
        <f>IF(DAY(SepSun1)=1,"",IF(AND(YEAR(SepSun1+2)=CalendarYear,MONTH(SepSun1+2)=9),SepSun1+2,""))</f>
        <v/>
      </c>
      <c r="E15" s="4" t="str">
        <f>IF(DAY(SepSun1)=1,"",IF(AND(YEAR(SepSun1+3)=CalendarYear,MONTH(SepSun1+3)=9),SepSun1+3,""))</f>
        <v/>
      </c>
      <c r="F15" s="4">
        <f>IF(DAY(SepSun1)=1,"",IF(AND(YEAR(SepSun1+4)=CalendarYear,MONTH(SepSun1+4)=9),SepSun1+4,""))</f>
        <v>42614</v>
      </c>
      <c r="G15" s="4">
        <f>IF(DAY(SepSun1)=1,"",IF(AND(YEAR(SepSun1+5)=CalendarYear,MONTH(SepSun1+5)=9),SepSun1+5,""))</f>
        <v>42615</v>
      </c>
      <c r="H15" s="34">
        <f>IF(DAY(SepSun1)=1,"",IF(AND(YEAR(SepSun1+6)=CalendarYear,MONTH(SepSun1+6)=9),SepSun1+6,""))</f>
        <v>42616</v>
      </c>
      <c r="I15" s="4">
        <f>IF(DAY(SepSun1)=1,IF(AND(YEAR(SepSun1)=CalendarYear,MONTH(SepSun1)=9),SepSun1,""),IF(AND(YEAR(SepSun1+7)=CalendarYear,MONTH(SepSun1+7)=9),SepSun1+7,""))</f>
        <v>42617</v>
      </c>
      <c r="J15" s="27"/>
      <c r="K15" s="4" t="str">
        <f>IF(DAY(OctSun1)=1,"",IF(AND(YEAR(OctSun1+1)=CalendarYear,MONTH(OctSun1+1)=10),OctSun1+1,""))</f>
        <v/>
      </c>
      <c r="L15" s="4" t="str">
        <f>IF(DAY(OctSun1)=1,"",IF(AND(YEAR(OctSun1+2)=CalendarYear,MONTH(OctSun1+2)=10),OctSun1+2,""))</f>
        <v/>
      </c>
      <c r="M15" s="4" t="str">
        <f>IF(DAY(OctSun1)=1,"",IF(AND(YEAR(OctSun1+3)=CalendarYear,MONTH(OctSun1+3)=10),OctSun1+3,""))</f>
        <v/>
      </c>
      <c r="N15" s="4" t="str">
        <f>IF(DAY(OctSun1)=1,"",IF(AND(YEAR(OctSun1+4)=CalendarYear,MONTH(OctSun1+4)=10),OctSun1+4,""))</f>
        <v/>
      </c>
      <c r="O15" s="4" t="str">
        <f>IF(DAY(OctSun1)=1,"",IF(AND(YEAR(OctSun1+5)=CalendarYear,MONTH(OctSun1+5)=10),OctSun1+5,""))</f>
        <v/>
      </c>
      <c r="P15" s="18">
        <f>IF(DAY(OctSun1)=1,"",IF(AND(YEAR(OctSun1+6)=CalendarYear,MONTH(OctSun1+6)=10),OctSun1+6,""))</f>
        <v>42644</v>
      </c>
      <c r="Q15" s="4">
        <f>IF(DAY(OctSun1)=1,IF(AND(YEAR(OctSun1)=CalendarYear,MONTH(OctSun1)=10),OctSun1,""),IF(AND(YEAR(OctSun1+7)=CalendarYear,MONTH(OctSun1+7)=10),OctSun1+7,""))</f>
        <v>42645</v>
      </c>
      <c r="R15" s="2"/>
      <c r="S15" s="7"/>
      <c r="T15" s="26"/>
      <c r="U15" s="28"/>
      <c r="Z15" s="2"/>
      <c r="AH15" s="2"/>
      <c r="AP15" s="2"/>
    </row>
    <row r="16" spans="2:42" ht="15" customHeight="1" x14ac:dyDescent="0.2">
      <c r="C16" s="4">
        <f>IF(DAY(SepSun1)=1,IF(AND(YEAR(SepSun1+1)=CalendarYear,MONTH(SepSun1+1)=9),SepSun1+1,""),IF(AND(YEAR(SepSun1+8)=CalendarYear,MONTH(SepSun1+8)=9),SepSun1+8,""))</f>
        <v>42618</v>
      </c>
      <c r="D16" s="4">
        <f>IF(DAY(SepSun1)=1,IF(AND(YEAR(SepSun1+2)=CalendarYear,MONTH(SepSun1+2)=9),SepSun1+2,""),IF(AND(YEAR(SepSun1+9)=CalendarYear,MONTH(SepSun1+9)=9),SepSun1+9,""))</f>
        <v>42619</v>
      </c>
      <c r="E16" s="4">
        <f>IF(DAY(SepSun1)=1,IF(AND(YEAR(SepSun1+3)=CalendarYear,MONTH(SepSun1+3)=9),SepSun1+3,""),IF(AND(YEAR(SepSun1+10)=CalendarYear,MONTH(SepSun1+10)=9),SepSun1+10,""))</f>
        <v>42620</v>
      </c>
      <c r="F16" s="4">
        <f>IF(DAY(SepSun1)=1,IF(AND(YEAR(SepSun1+4)=CalendarYear,MONTH(SepSun1+4)=9),SepSun1+4,""),IF(AND(YEAR(SepSun1+11)=CalendarYear,MONTH(SepSun1+11)=9),SepSun1+11,""))</f>
        <v>42621</v>
      </c>
      <c r="G16" s="4">
        <f>IF(DAY(SepSun1)=1,IF(AND(YEAR(SepSun1+5)=CalendarYear,MONTH(SepSun1+5)=9),SepSun1+5,""),IF(AND(YEAR(SepSun1+12)=CalendarYear,MONTH(SepSun1+12)=9),SepSun1+12,""))</f>
        <v>42622</v>
      </c>
      <c r="H16" s="17">
        <f>IF(DAY(SepSun1)=1,IF(AND(YEAR(SepSun1+6)=CalendarYear,MONTH(SepSun1+6)=9),SepSun1+6,""),IF(AND(YEAR(SepSun1+13)=CalendarYear,MONTH(SepSun1+13)=9),SepSun1+13,""))</f>
        <v>42623</v>
      </c>
      <c r="I16" s="4">
        <f>IF(DAY(SepSun1)=1,IF(AND(YEAR(SepSun1+7)=CalendarYear,MONTH(SepSun1+7)=9),SepSun1+7,""),IF(AND(YEAR(SepSun1+14)=CalendarYear,MONTH(SepSun1+14)=9),SepSun1+14,""))</f>
        <v>42624</v>
      </c>
      <c r="J16" s="27"/>
      <c r="K16" s="4">
        <f>IF(DAY(OctSun1)=1,IF(AND(YEAR(OctSun1+1)=CalendarYear,MONTH(OctSun1+1)=10),OctSun1+1,""),IF(AND(YEAR(OctSun1+8)=CalendarYear,MONTH(OctSun1+8)=10),OctSun1+8,""))</f>
        <v>42646</v>
      </c>
      <c r="L16" s="4">
        <f>IF(DAY(OctSun1)=1,IF(AND(YEAR(OctSun1+2)=CalendarYear,MONTH(OctSun1+2)=10),OctSun1+2,""),IF(AND(YEAR(OctSun1+9)=CalendarYear,MONTH(OctSun1+9)=10),OctSun1+9,""))</f>
        <v>42647</v>
      </c>
      <c r="M16" s="4">
        <f>IF(DAY(OctSun1)=1,IF(AND(YEAR(OctSun1+3)=CalendarYear,MONTH(OctSun1+3)=10),OctSun1+3,""),IF(AND(YEAR(OctSun1+10)=CalendarYear,MONTH(OctSun1+10)=10),OctSun1+10,""))</f>
        <v>42648</v>
      </c>
      <c r="N16" s="4">
        <f>IF(DAY(OctSun1)=1,IF(AND(YEAR(OctSun1+4)=CalendarYear,MONTH(OctSun1+4)=10),OctSun1+4,""),IF(AND(YEAR(OctSun1+11)=CalendarYear,MONTH(OctSun1+11)=10),OctSun1+11,""))</f>
        <v>42649</v>
      </c>
      <c r="O16" s="4">
        <f>IF(DAY(OctSun1)=1,IF(AND(YEAR(OctSun1+5)=CalendarYear,MONTH(OctSun1+5)=10),OctSun1+5,""),IF(AND(YEAR(OctSun1+12)=CalendarYear,MONTH(OctSun1+12)=10),OctSun1+12,""))</f>
        <v>42650</v>
      </c>
      <c r="P16" s="18">
        <f>IF(DAY(OctSun1)=1,IF(AND(YEAR(OctSun1+6)=CalendarYear,MONTH(OctSun1+6)=10),OctSun1+6,""),IF(AND(YEAR(OctSun1+13)=CalendarYear,MONTH(OctSun1+13)=10),OctSun1+13,""))</f>
        <v>42651</v>
      </c>
      <c r="Q16" s="4">
        <f>IF(DAY(OctSun1)=1,IF(AND(YEAR(OctSun1+7)=CalendarYear,MONTH(OctSun1+7)=10),OctSun1+7,""),IF(AND(YEAR(OctSun1+14)=CalendarYear,MONTH(OctSun1+14)=10),OctSun1+14,""))</f>
        <v>42652</v>
      </c>
      <c r="R16" s="2"/>
      <c r="S16" s="7"/>
      <c r="T16" s="26" t="s">
        <v>27</v>
      </c>
      <c r="U16" s="29"/>
      <c r="Z16" s="2"/>
      <c r="AH16" s="2"/>
      <c r="AP16" s="2"/>
    </row>
    <row r="17" spans="3:42" ht="15" customHeight="1" x14ac:dyDescent="0.2">
      <c r="C17" s="4">
        <f>IF(DAY(SepSun1)=1,IF(AND(YEAR(SepSun1+8)=CalendarYear,MONTH(SepSun1+8)=9),SepSun1+8,""),IF(AND(YEAR(SepSun1+15)=CalendarYear,MONTH(SepSun1+15)=9),SepSun1+15,""))</f>
        <v>42625</v>
      </c>
      <c r="D17" s="4">
        <f>IF(DAY(SepSun1)=1,IF(AND(YEAR(SepSun1+9)=CalendarYear,MONTH(SepSun1+9)=9),SepSun1+9,""),IF(AND(YEAR(SepSun1+16)=CalendarYear,MONTH(SepSun1+16)=9),SepSun1+16,""))</f>
        <v>42626</v>
      </c>
      <c r="E17" s="4">
        <f>IF(DAY(SepSun1)=1,IF(AND(YEAR(SepSun1+10)=CalendarYear,MONTH(SepSun1+10)=9),SepSun1+10,""),IF(AND(YEAR(SepSun1+17)=CalendarYear,MONTH(SepSun1+17)=9),SepSun1+17,""))</f>
        <v>42627</v>
      </c>
      <c r="F17" s="4">
        <f>IF(DAY(SepSun1)=1,IF(AND(YEAR(SepSun1+11)=CalendarYear,MONTH(SepSun1+11)=9),SepSun1+11,""),IF(AND(YEAR(SepSun1+18)=CalendarYear,MONTH(SepSun1+18)=9),SepSun1+18,""))</f>
        <v>42628</v>
      </c>
      <c r="G17" s="4">
        <f>IF(DAY(SepSun1)=1,IF(AND(YEAR(SepSun1+12)=CalendarYear,MONTH(SepSun1+12)=9),SepSun1+12,""),IF(AND(YEAR(SepSun1+19)=CalendarYear,MONTH(SepSun1+19)=9),SepSun1+19,""))</f>
        <v>42629</v>
      </c>
      <c r="H17" s="18">
        <f>IF(DAY(SepSun1)=1,IF(AND(YEAR(SepSun1+13)=CalendarYear,MONTH(SepSun1+13)=9),SepSun1+13,""),IF(AND(YEAR(SepSun1+20)=CalendarYear,MONTH(SepSun1+20)=9),SepSun1+20,""))</f>
        <v>42630</v>
      </c>
      <c r="I17" s="4">
        <f>IF(DAY(SepSun1)=1,IF(AND(YEAR(SepSun1+14)=CalendarYear,MONTH(SepSun1+14)=9),SepSun1+14,""),IF(AND(YEAR(SepSun1+21)=CalendarYear,MONTH(SepSun1+21)=9),SepSun1+21,""))</f>
        <v>42631</v>
      </c>
      <c r="J17" s="27"/>
      <c r="K17" s="4">
        <f>IF(DAY(OctSun1)=1,IF(AND(YEAR(OctSun1+8)=CalendarYear,MONTH(OctSun1+8)=10),OctSun1+8,""),IF(AND(YEAR(OctSun1+15)=CalendarYear,MONTH(OctSun1+15)=10),OctSun1+15,""))</f>
        <v>42653</v>
      </c>
      <c r="L17" s="4">
        <f>IF(DAY(OctSun1)=1,IF(AND(YEAR(OctSun1+9)=CalendarYear,MONTH(OctSun1+9)=10),OctSun1+9,""),IF(AND(YEAR(OctSun1+16)=CalendarYear,MONTH(OctSun1+16)=10),OctSun1+16,""))</f>
        <v>42654</v>
      </c>
      <c r="M17" s="4">
        <f>IF(DAY(OctSun1)=1,IF(AND(YEAR(OctSun1+10)=CalendarYear,MONTH(OctSun1+10)=10),OctSun1+10,""),IF(AND(YEAR(OctSun1+17)=CalendarYear,MONTH(OctSun1+17)=10),OctSun1+17,""))</f>
        <v>42655</v>
      </c>
      <c r="N17" s="4">
        <f>IF(DAY(OctSun1)=1,IF(AND(YEAR(OctSun1+11)=CalendarYear,MONTH(OctSun1+11)=10),OctSun1+11,""),IF(AND(YEAR(OctSun1+18)=CalendarYear,MONTH(OctSun1+18)=10),OctSun1+18,""))</f>
        <v>42656</v>
      </c>
      <c r="O17" s="4">
        <f>IF(DAY(OctSun1)=1,IF(AND(YEAR(OctSun1+12)=CalendarYear,MONTH(OctSun1+12)=10),OctSun1+12,""),IF(AND(YEAR(OctSun1+19)=CalendarYear,MONTH(OctSun1+19)=10),OctSun1+19,""))</f>
        <v>42657</v>
      </c>
      <c r="P17" s="18">
        <f>IF(DAY(OctSun1)=1,IF(AND(YEAR(OctSun1+13)=CalendarYear,MONTH(OctSun1+13)=10),OctSun1+13,""),IF(AND(YEAR(OctSun1+20)=CalendarYear,MONTH(OctSun1+20)=10),OctSun1+20,""))</f>
        <v>42658</v>
      </c>
      <c r="Q17" s="4">
        <f>IF(DAY(OctSun1)=1,IF(AND(YEAR(OctSun1+14)=CalendarYear,MONTH(OctSun1+14)=10),OctSun1+14,""),IF(AND(YEAR(OctSun1+21)=CalendarYear,MONTH(OctSun1+21)=10),OctSun1+21,""))</f>
        <v>42659</v>
      </c>
      <c r="R17" s="2"/>
      <c r="S17" s="7"/>
      <c r="T17" s="26" t="s">
        <v>25</v>
      </c>
      <c r="U17" s="24"/>
      <c r="Z17" s="2"/>
      <c r="AH17" s="2"/>
      <c r="AP17" s="2"/>
    </row>
    <row r="18" spans="3:42" ht="15" customHeight="1" x14ac:dyDescent="0.2">
      <c r="C18" s="4">
        <f>IF(DAY(SepSun1)=1,IF(AND(YEAR(SepSun1+15)=CalendarYear,MONTH(SepSun1+15)=9),SepSun1+15,""),IF(AND(YEAR(SepSun1+22)=CalendarYear,MONTH(SepSun1+22)=9),SepSun1+22,""))</f>
        <v>42632</v>
      </c>
      <c r="D18" s="4">
        <f>IF(DAY(SepSun1)=1,IF(AND(YEAR(SepSun1+16)=CalendarYear,MONTH(SepSun1+16)=9),SepSun1+16,""),IF(AND(YEAR(SepSun1+23)=CalendarYear,MONTH(SepSun1+23)=9),SepSun1+23,""))</f>
        <v>42633</v>
      </c>
      <c r="E18" s="4">
        <f>IF(DAY(SepSun1)=1,IF(AND(YEAR(SepSun1+17)=CalendarYear,MONTH(SepSun1+17)=9),SepSun1+17,""),IF(AND(YEAR(SepSun1+24)=CalendarYear,MONTH(SepSun1+24)=9),SepSun1+24,""))</f>
        <v>42634</v>
      </c>
      <c r="F18" s="4">
        <f>IF(DAY(SepSun1)=1,IF(AND(YEAR(SepSun1+18)=CalendarYear,MONTH(SepSun1+18)=9),SepSun1+18,""),IF(AND(YEAR(SepSun1+25)=CalendarYear,MONTH(SepSun1+25)=9),SepSun1+25,""))</f>
        <v>42635</v>
      </c>
      <c r="G18" s="4">
        <f>IF(DAY(SepSun1)=1,IF(AND(YEAR(SepSun1+19)=CalendarYear,MONTH(SepSun1+19)=9),SepSun1+19,""),IF(AND(YEAR(SepSun1+26)=CalendarYear,MONTH(SepSun1+26)=9),SepSun1+26,""))</f>
        <v>42636</v>
      </c>
      <c r="H18" s="17">
        <f>IF(DAY(SepSun1)=1,IF(AND(YEAR(SepSun1+20)=CalendarYear,MONTH(SepSun1+20)=9),SepSun1+20,""),IF(AND(YEAR(SepSun1+27)=CalendarYear,MONTH(SepSun1+27)=9),SepSun1+27,""))</f>
        <v>42637</v>
      </c>
      <c r="I18" s="4">
        <f>IF(DAY(SepSun1)=1,IF(AND(YEAR(SepSun1+21)=CalendarYear,MONTH(SepSun1+21)=9),SepSun1+21,""),IF(AND(YEAR(SepSun1+28)=CalendarYear,MONTH(SepSun1+28)=9),SepSun1+28,""))</f>
        <v>42638</v>
      </c>
      <c r="J18" s="27"/>
      <c r="K18" s="4">
        <f>IF(DAY(OctSun1)=1,IF(AND(YEAR(OctSun1+15)=CalendarYear,MONTH(OctSun1+15)=10),OctSun1+15,""),IF(AND(YEAR(OctSun1+22)=CalendarYear,MONTH(OctSun1+22)=10),OctSun1+22,""))</f>
        <v>42660</v>
      </c>
      <c r="L18" s="4">
        <f>IF(DAY(OctSun1)=1,IF(AND(YEAR(OctSun1+16)=CalendarYear,MONTH(OctSun1+16)=10),OctSun1+16,""),IF(AND(YEAR(OctSun1+23)=CalendarYear,MONTH(OctSun1+23)=10),OctSun1+23,""))</f>
        <v>42661</v>
      </c>
      <c r="M18" s="4">
        <f>IF(DAY(OctSun1)=1,IF(AND(YEAR(OctSun1+17)=CalendarYear,MONTH(OctSun1+17)=10),OctSun1+17,""),IF(AND(YEAR(OctSun1+24)=CalendarYear,MONTH(OctSun1+24)=10),OctSun1+24,""))</f>
        <v>42662</v>
      </c>
      <c r="N18" s="4">
        <f>IF(DAY(OctSun1)=1,IF(AND(YEAR(OctSun1+18)=CalendarYear,MONTH(OctSun1+18)=10),OctSun1+18,""),IF(AND(YEAR(OctSun1+25)=CalendarYear,MONTH(OctSun1+25)=10),OctSun1+25,""))</f>
        <v>42663</v>
      </c>
      <c r="O18" s="4">
        <f>IF(DAY(OctSun1)=1,IF(AND(YEAR(OctSun1+19)=CalendarYear,MONTH(OctSun1+19)=10),OctSun1+19,""),IF(AND(YEAR(OctSun1+26)=CalendarYear,MONTH(OctSun1+26)=10),OctSun1+26,""))</f>
        <v>42664</v>
      </c>
      <c r="P18" s="18">
        <f>IF(DAY(OctSun1)=1,IF(AND(YEAR(OctSun1+20)=CalendarYear,MONTH(OctSun1+20)=10),OctSun1+20,""),IF(AND(YEAR(OctSun1+27)=CalendarYear,MONTH(OctSun1+27)=10),OctSun1+27,""))</f>
        <v>42665</v>
      </c>
      <c r="Q18" s="4">
        <f>IF(DAY(OctSun1)=1,IF(AND(YEAR(OctSun1+21)=CalendarYear,MONTH(OctSun1+21)=10),OctSun1+21,""),IF(AND(YEAR(OctSun1+28)=CalendarYear,MONTH(OctSun1+28)=10),OctSun1+28,""))</f>
        <v>42666</v>
      </c>
      <c r="R18" s="2"/>
      <c r="S18" s="7"/>
      <c r="T18" s="26" t="s">
        <v>26</v>
      </c>
      <c r="U18" s="30"/>
      <c r="Z18" s="2"/>
      <c r="AH18" s="2"/>
      <c r="AP18" s="2"/>
    </row>
    <row r="19" spans="3:42" ht="15" customHeight="1" x14ac:dyDescent="0.2">
      <c r="C19" s="4">
        <f>IF(DAY(SepSun1)=1,IF(AND(YEAR(SepSun1+22)=CalendarYear,MONTH(SepSun1+22)=9),SepSun1+22,""),IF(AND(YEAR(SepSun1+29)=CalendarYear,MONTH(SepSun1+29)=9),SepSun1+29,""))</f>
        <v>42639</v>
      </c>
      <c r="D19" s="4">
        <f>IF(DAY(SepSun1)=1,IF(AND(YEAR(SepSun1+23)=CalendarYear,MONTH(SepSun1+23)=9),SepSun1+23,""),IF(AND(YEAR(SepSun1+30)=CalendarYear,MONTH(SepSun1+30)=9),SepSun1+30,""))</f>
        <v>42640</v>
      </c>
      <c r="E19" s="4">
        <f>IF(DAY(SepSun1)=1,IF(AND(YEAR(SepSun1+24)=CalendarYear,MONTH(SepSun1+24)=9),SepSun1+24,""),IF(AND(YEAR(SepSun1+31)=CalendarYear,MONTH(SepSun1+31)=9),SepSun1+31,""))</f>
        <v>42641</v>
      </c>
      <c r="F19" s="4">
        <f>IF(DAY(SepSun1)=1,IF(AND(YEAR(SepSun1+25)=CalendarYear,MONTH(SepSun1+25)=9),SepSun1+25,""),IF(AND(YEAR(SepSun1+32)=CalendarYear,MONTH(SepSun1+32)=9),SepSun1+32,""))</f>
        <v>42642</v>
      </c>
      <c r="G19" s="4">
        <f>IF(DAY(SepSun1)=1,IF(AND(YEAR(SepSun1+26)=CalendarYear,MONTH(SepSun1+26)=9),SepSun1+26,""),IF(AND(YEAR(SepSun1+33)=CalendarYear,MONTH(SepSun1+33)=9),SepSun1+33,""))</f>
        <v>42643</v>
      </c>
      <c r="H19" s="4" t="str">
        <f>IF(DAY(SepSun1)=1,IF(AND(YEAR(SepSun1+27)=CalendarYear,MONTH(SepSun1+27)=9),SepSun1+27,""),IF(AND(YEAR(SepSun1+34)=CalendarYear,MONTH(SepSun1+34)=9),SepSun1+34,""))</f>
        <v/>
      </c>
      <c r="I19" s="4" t="str">
        <f>IF(DAY(SepSun1)=1,IF(AND(YEAR(SepSun1+28)=CalendarYear,MONTH(SepSun1+28)=9),SepSun1+28,""),IF(AND(YEAR(SepSun1+35)=CalendarYear,MONTH(SepSun1+35)=9),SepSun1+35,""))</f>
        <v/>
      </c>
      <c r="J19" s="27"/>
      <c r="K19" s="4">
        <f>IF(DAY(OctSun1)=1,IF(AND(YEAR(OctSun1+22)=CalendarYear,MONTH(OctSun1+22)=10),OctSun1+22,""),IF(AND(YEAR(OctSun1+29)=CalendarYear,MONTH(OctSun1+29)=10),OctSun1+29,""))</f>
        <v>42667</v>
      </c>
      <c r="L19" s="4">
        <f>IF(DAY(OctSun1)=1,IF(AND(YEAR(OctSun1+23)=CalendarYear,MONTH(OctSun1+23)=10),OctSun1+23,""),IF(AND(YEAR(OctSun1+30)=CalendarYear,MONTH(OctSun1+30)=10),OctSun1+30,""))</f>
        <v>42668</v>
      </c>
      <c r="M19" s="4">
        <f>IF(DAY(OctSun1)=1,IF(AND(YEAR(OctSun1+24)=CalendarYear,MONTH(OctSun1+24)=10),OctSun1+24,""),IF(AND(YEAR(OctSun1+31)=CalendarYear,MONTH(OctSun1+31)=10),OctSun1+31,""))</f>
        <v>42669</v>
      </c>
      <c r="N19" s="4">
        <f>IF(DAY(OctSun1)=1,IF(AND(YEAR(OctSun1+25)=CalendarYear,MONTH(OctSun1+25)=10),OctSun1+25,""),IF(AND(YEAR(OctSun1+32)=CalendarYear,MONTH(OctSun1+32)=10),OctSun1+32,""))</f>
        <v>42670</v>
      </c>
      <c r="O19" s="4">
        <f>IF(DAY(OctSun1)=1,IF(AND(YEAR(OctSun1+26)=CalendarYear,MONTH(OctSun1+26)=10),OctSun1+26,""),IF(AND(YEAR(OctSun1+33)=CalendarYear,MONTH(OctSun1+33)=10),OctSun1+33,""))</f>
        <v>42671</v>
      </c>
      <c r="P19" s="18">
        <f>IF(DAY(OctSun1)=1,IF(AND(YEAR(OctSun1+27)=CalendarYear,MONTH(OctSun1+27)=10),OctSun1+27,""),IF(AND(YEAR(OctSun1+34)=CalendarYear,MONTH(OctSun1+34)=10),OctSun1+34,""))</f>
        <v>42672</v>
      </c>
      <c r="Q19" s="4">
        <f>IF(DAY(OctSun1)=1,IF(AND(YEAR(OctSun1+28)=CalendarYear,MONTH(OctSun1+28)=10),OctSun1+28,""),IF(AND(YEAR(OctSun1+35)=CalendarYear,MONTH(OctSun1+35)=10),OctSun1+35,""))</f>
        <v>42673</v>
      </c>
      <c r="R19" s="2"/>
      <c r="S19" s="7"/>
      <c r="T19" s="26"/>
      <c r="U19" s="29"/>
      <c r="Z19" s="2"/>
      <c r="AH19" s="2"/>
      <c r="AP19" s="2"/>
    </row>
    <row r="20" spans="3:42" ht="15" customHeight="1" x14ac:dyDescent="0.2">
      <c r="C20" s="4" t="str">
        <f>IF(DAY(SepSun1)=1,IF(AND(YEAR(SepSun1+29)=CalendarYear,MONTH(SepSun1+29)=9),SepSun1+29,""),IF(AND(YEAR(SepSun1+36)=CalendarYear,MONTH(SepSun1+36)=9),SepSun1+36,""))</f>
        <v/>
      </c>
      <c r="D20" s="4" t="str">
        <f>IF(DAY(SepSun1)=1,IF(AND(YEAR(SepSun1+30)=CalendarYear,MONTH(SepSun1+30)=9),SepSun1+30,""),IF(AND(YEAR(SepSun1+37)=CalendarYear,MONTH(SepSun1+37)=9),SepSun1+37,""))</f>
        <v/>
      </c>
      <c r="E20" s="4" t="str">
        <f>IF(DAY(SepSun1)=1,IF(AND(YEAR(SepSun1+31)=CalendarYear,MONTH(SepSun1+31)=9),SepSun1+31,""),IF(AND(YEAR(SepSun1+38)=CalendarYear,MONTH(SepSun1+38)=9),SepSun1+38,""))</f>
        <v/>
      </c>
      <c r="F20" s="4" t="str">
        <f>IF(DAY(SepSun1)=1,IF(AND(YEAR(SepSun1+32)=CalendarYear,MONTH(SepSun1+32)=9),SepSun1+32,""),IF(AND(YEAR(SepSun1+39)=CalendarYear,MONTH(SepSun1+39)=9),SepSun1+39,""))</f>
        <v/>
      </c>
      <c r="G20" s="4" t="str">
        <f>IF(DAY(SepSun1)=1,IF(AND(YEAR(SepSun1+33)=CalendarYear,MONTH(SepSun1+33)=9),SepSun1+33,""),IF(AND(YEAR(SepSun1+40)=CalendarYear,MONTH(SepSun1+40)=9),SepSun1+40,""))</f>
        <v/>
      </c>
      <c r="H20" s="4" t="str">
        <f>IF(DAY(SepSun1)=1,IF(AND(YEAR(SepSun1+34)=CalendarYear,MONTH(SepSun1+34)=9),SepSun1+34,""),IF(AND(YEAR(SepSun1+41)=CalendarYear,MONTH(SepSun1+41)=9),SepSun1+41,""))</f>
        <v/>
      </c>
      <c r="I20" s="4" t="str">
        <f>IF(DAY(SepSun1)=1,IF(AND(YEAR(SepSun1+35)=CalendarYear,MONTH(SepSun1+35)=9),SepSun1+35,""),IF(AND(YEAR(SepSun1+42)=CalendarYear,MONTH(SepSun1+42)=9),SepSun1+42,""))</f>
        <v/>
      </c>
      <c r="J20" s="27"/>
      <c r="K20" s="4">
        <f>IF(DAY(OctSun1)=1,IF(AND(YEAR(OctSun1+29)=CalendarYear,MONTH(OctSun1+29)=10),OctSun1+29,""),IF(AND(YEAR(OctSun1+36)=CalendarYear,MONTH(OctSun1+36)=10),OctSun1+36,""))</f>
        <v>42674</v>
      </c>
      <c r="L20" s="4" t="str">
        <f>IF(DAY(OctSun1)=1,IF(AND(YEAR(OctSun1+30)=CalendarYear,MONTH(OctSun1+30)=10),OctSun1+30,""),IF(AND(YEAR(OctSun1+37)=CalendarYear,MONTH(OctSun1+37)=10),OctSun1+37,""))</f>
        <v/>
      </c>
      <c r="M20" s="4" t="str">
        <f>IF(DAY(OctSun1)=1,IF(AND(YEAR(OctSun1+31)=CalendarYear,MONTH(OctSun1+31)=10),OctSun1+31,""),IF(AND(YEAR(OctSun1+38)=CalendarYear,MONTH(OctSun1+38)=10),OctSun1+38,""))</f>
        <v/>
      </c>
      <c r="N20" s="4" t="str">
        <f>IF(DAY(OctSun1)=1,IF(AND(YEAR(OctSun1+32)=CalendarYear,MONTH(OctSun1+32)=10),OctSun1+32,""),IF(AND(YEAR(OctSun1+39)=CalendarYear,MONTH(OctSun1+39)=10),OctSun1+39,""))</f>
        <v/>
      </c>
      <c r="O20" s="4" t="str">
        <f>IF(DAY(OctSun1)=1,IF(AND(YEAR(OctSun1+33)=CalendarYear,MONTH(OctSun1+33)=10),OctSun1+33,""),IF(AND(YEAR(OctSun1+40)=CalendarYear,MONTH(OctSun1+40)=10),OctSun1+40,""))</f>
        <v/>
      </c>
      <c r="P20" s="4" t="str">
        <f>IF(DAY(OctSun1)=1,IF(AND(YEAR(OctSun1+34)=CalendarYear,MONTH(OctSun1+34)=10),OctSun1+34,""),IF(AND(YEAR(OctSun1+41)=CalendarYear,MONTH(OctSun1+41)=10),OctSun1+41,""))</f>
        <v/>
      </c>
      <c r="Q20" s="4" t="str">
        <f>IF(DAY(OctSun1)=1,IF(AND(YEAR(OctSun1+35)=CalendarYear,MONTH(OctSun1+35)=10),OctSun1+35,""),IF(AND(YEAR(OctSun1+42)=CalendarYear,MONTH(OctSun1+42)=10),OctSun1+42,""))</f>
        <v/>
      </c>
      <c r="R20" s="2"/>
      <c r="S20" s="7"/>
      <c r="T20" s="26"/>
      <c r="U20" s="29"/>
      <c r="Z20" s="2"/>
      <c r="AH20" s="2"/>
      <c r="AP20" s="2"/>
    </row>
    <row r="21" spans="3:42" ht="15" customHeight="1" x14ac:dyDescent="0.2">
      <c r="C21" s="2"/>
      <c r="D21" s="2"/>
      <c r="E21" s="2"/>
      <c r="F21" s="2"/>
      <c r="G21" s="2"/>
      <c r="H21" s="2"/>
      <c r="I21" s="2"/>
      <c r="J21" s="27"/>
      <c r="K21" s="27"/>
      <c r="L21" s="27"/>
      <c r="M21" s="27"/>
      <c r="N21" s="27"/>
      <c r="O21" s="27"/>
      <c r="P21" s="27"/>
      <c r="R21" s="2"/>
      <c r="S21" s="10"/>
      <c r="T21" s="26"/>
      <c r="U21" s="20"/>
      <c r="V21" s="3"/>
      <c r="W21" s="3"/>
      <c r="X21" s="3"/>
      <c r="Y21" s="3"/>
      <c r="Z21" s="2"/>
      <c r="AA21" s="3"/>
      <c r="AB21" s="3"/>
      <c r="AC21" s="3"/>
      <c r="AD21" s="3"/>
      <c r="AE21" s="3"/>
      <c r="AF21" s="3"/>
      <c r="AG21" s="3"/>
      <c r="AH21" s="2"/>
      <c r="AI21" s="3"/>
      <c r="AJ21" s="3"/>
      <c r="AK21" s="3"/>
      <c r="AL21" s="3"/>
      <c r="AM21" s="3"/>
      <c r="AN21" s="3"/>
      <c r="AO21" s="3"/>
      <c r="AP21" s="2"/>
    </row>
    <row r="22" spans="3:42" ht="15" customHeight="1" x14ac:dyDescent="0.25">
      <c r="C22" s="6" t="s">
        <v>4</v>
      </c>
      <c r="D22" s="5"/>
      <c r="E22" s="5"/>
      <c r="F22" s="5"/>
      <c r="G22" s="5"/>
      <c r="H22" s="5"/>
      <c r="I22" s="5"/>
      <c r="J22" s="27"/>
      <c r="K22" s="6" t="s">
        <v>5</v>
      </c>
      <c r="L22" s="5"/>
      <c r="M22" s="5"/>
      <c r="N22" s="5"/>
      <c r="O22" s="5"/>
      <c r="P22" s="5"/>
      <c r="Q22" s="5"/>
      <c r="R22" s="2"/>
      <c r="S22" s="7"/>
      <c r="T22" s="26"/>
      <c r="U22" s="31"/>
      <c r="Z22" s="2"/>
      <c r="AH22" s="2"/>
      <c r="AP22" s="2"/>
    </row>
    <row r="23" spans="3:42" ht="15" customHeight="1" x14ac:dyDescent="0.2">
      <c r="C23" s="16" t="s">
        <v>6</v>
      </c>
      <c r="D23" s="16" t="s">
        <v>7</v>
      </c>
      <c r="E23" s="16" t="s">
        <v>8</v>
      </c>
      <c r="F23" s="16" t="s">
        <v>9</v>
      </c>
      <c r="G23" s="16" t="s">
        <v>10</v>
      </c>
      <c r="H23" s="16" t="s">
        <v>11</v>
      </c>
      <c r="I23" s="16" t="s">
        <v>12</v>
      </c>
      <c r="J23" s="33"/>
      <c r="K23" s="16" t="s">
        <v>6</v>
      </c>
      <c r="L23" s="16" t="s">
        <v>7</v>
      </c>
      <c r="M23" s="16" t="s">
        <v>8</v>
      </c>
      <c r="N23" s="16" t="s">
        <v>9</v>
      </c>
      <c r="O23" s="16" t="s">
        <v>10</v>
      </c>
      <c r="P23" s="16" t="s">
        <v>11</v>
      </c>
      <c r="Q23" s="16" t="s">
        <v>12</v>
      </c>
      <c r="R23" s="2"/>
      <c r="S23" s="7"/>
      <c r="T23" s="26"/>
      <c r="U23" s="29"/>
      <c r="Z23" s="2"/>
      <c r="AH23" s="2"/>
      <c r="AP23" s="2"/>
    </row>
    <row r="24" spans="3:42" ht="15" customHeight="1" x14ac:dyDescent="0.2">
      <c r="C24" s="4" t="str">
        <f>IF(DAY(NovSun1)=1,"",IF(AND(YEAR(NovSun1+1)=CalendarYear,MONTH(NovSun1+1)=11),NovSun1+1,""))</f>
        <v/>
      </c>
      <c r="D24" s="4">
        <f>IF(DAY(NovSun1)=1,"",IF(AND(YEAR(NovSun1+2)=CalendarYear,MONTH(NovSun1+2)=11),NovSun1+2,""))</f>
        <v>42675</v>
      </c>
      <c r="E24" s="4">
        <f>IF(DAY(NovSun1)=1,"",IF(AND(YEAR(NovSun1+3)=CalendarYear,MONTH(NovSun1+3)=11),NovSun1+3,""))</f>
        <v>42676</v>
      </c>
      <c r="F24" s="4">
        <f>IF(DAY(NovSun1)=1,"",IF(AND(YEAR(NovSun1+4)=CalendarYear,MONTH(NovSun1+4)=11),NovSun1+4,""))</f>
        <v>42677</v>
      </c>
      <c r="G24" s="4">
        <f>IF(DAY(NovSun1)=1,"",IF(AND(YEAR(NovSun1+5)=CalendarYear,MONTH(NovSun1+5)=11),NovSun1+5,""))</f>
        <v>42678</v>
      </c>
      <c r="H24" s="18">
        <f>IF(DAY(NovSun1)=1,"",IF(AND(YEAR(NovSun1+6)=CalendarYear,MONTH(NovSun1+6)=11),NovSun1+6,""))</f>
        <v>42679</v>
      </c>
      <c r="I24" s="4">
        <f>IF(DAY(NovSun1)=1,IF(AND(YEAR(NovSun1)=CalendarYear,MONTH(NovSun1)=11),NovSun1,""),IF(AND(YEAR(NovSun1+7)=CalendarYear,MONTH(NovSun1+7)=11),NovSun1+7,""))</f>
        <v>42680</v>
      </c>
      <c r="J24" s="27"/>
      <c r="K24" s="4" t="str">
        <f>IF(DAY(DecSun1)=1,"",IF(AND(YEAR(DecSun1+1)=CalendarYear,MONTH(DecSun1+1)=12),DecSun1+1,""))</f>
        <v/>
      </c>
      <c r="L24" s="4" t="str">
        <f>IF(DAY(DecSun1)=1,"",IF(AND(YEAR(DecSun1+2)=CalendarYear,MONTH(DecSun1+2)=12),DecSun1+2,""))</f>
        <v/>
      </c>
      <c r="M24" s="4" t="str">
        <f>IF(DAY(DecSun1)=1,"",IF(AND(YEAR(DecSun1+3)=CalendarYear,MONTH(DecSun1+3)=12),DecSun1+3,""))</f>
        <v/>
      </c>
      <c r="N24" s="4">
        <f>IF(DAY(DecSun1)=1,"",IF(AND(YEAR(DecSun1+4)=CalendarYear,MONTH(DecSun1+4)=12),DecSun1+4,""))</f>
        <v>42705</v>
      </c>
      <c r="O24" s="4">
        <f>IF(DAY(DecSun1)=1,"",IF(AND(YEAR(DecSun1+5)=CalendarYear,MONTH(DecSun1+5)=12),DecSun1+5,""))</f>
        <v>42706</v>
      </c>
      <c r="P24" s="4">
        <f>IF(DAY(DecSun1)=1,"",IF(AND(YEAR(DecSun1+6)=CalendarYear,MONTH(DecSun1+6)=12),DecSun1+6,""))</f>
        <v>42707</v>
      </c>
      <c r="Q24" s="4">
        <f>IF(DAY(DecSun1)=1,IF(AND(YEAR(DecSun1)=CalendarYear,MONTH(DecSun1)=12),DecSun1,""),IF(AND(YEAR(DecSun1+7)=CalendarYear,MONTH(DecSun1+7)=12),DecSun1+7,""))</f>
        <v>42708</v>
      </c>
      <c r="R24" s="2"/>
      <c r="S24" s="7"/>
      <c r="T24" s="26"/>
      <c r="U24" s="29"/>
      <c r="Z24" s="2"/>
      <c r="AH24" s="2"/>
      <c r="AP24" s="2"/>
    </row>
    <row r="25" spans="3:42" ht="15" customHeight="1" x14ac:dyDescent="0.2">
      <c r="C25" s="4">
        <f>IF(DAY(NovSun1)=1,IF(AND(YEAR(NovSun1+1)=CalendarYear,MONTH(NovSun1+1)=11),NovSun1+1,""),IF(AND(YEAR(NovSun1+8)=CalendarYear,MONTH(NovSun1+8)=11),NovSun1+8,""))</f>
        <v>42681</v>
      </c>
      <c r="D25" s="4">
        <f>IF(DAY(NovSun1)=1,IF(AND(YEAR(NovSun1+2)=CalendarYear,MONTH(NovSun1+2)=11),NovSun1+2,""),IF(AND(YEAR(NovSun1+9)=CalendarYear,MONTH(NovSun1+9)=11),NovSun1+9,""))</f>
        <v>42682</v>
      </c>
      <c r="E25" s="4">
        <f>IF(DAY(NovSun1)=1,IF(AND(YEAR(NovSun1+3)=CalendarYear,MONTH(NovSun1+3)=11),NovSun1+3,""),IF(AND(YEAR(NovSun1+10)=CalendarYear,MONTH(NovSun1+10)=11),NovSun1+10,""))</f>
        <v>42683</v>
      </c>
      <c r="F25" s="4">
        <f>IF(DAY(NovSun1)=1,IF(AND(YEAR(NovSun1+4)=CalendarYear,MONTH(NovSun1+4)=11),NovSun1+4,""),IF(AND(YEAR(NovSun1+11)=CalendarYear,MONTH(NovSun1+11)=11),NovSun1+11,""))</f>
        <v>42684</v>
      </c>
      <c r="G25" s="4">
        <f>IF(DAY(NovSun1)=1,IF(AND(YEAR(NovSun1+5)=CalendarYear,MONTH(NovSun1+5)=11),NovSun1+5,""),IF(AND(YEAR(NovSun1+12)=CalendarYear,MONTH(NovSun1+12)=11),NovSun1+12,""))</f>
        <v>42685</v>
      </c>
      <c r="H25" s="4">
        <f>IF(DAY(NovSun1)=1,IF(AND(YEAR(NovSun1+6)=CalendarYear,MONTH(NovSun1+6)=11),NovSun1+6,""),IF(AND(YEAR(NovSun1+13)=CalendarYear,MONTH(NovSun1+13)=11),NovSun1+13,""))</f>
        <v>42686</v>
      </c>
      <c r="I25" s="4">
        <f>IF(DAY(NovSun1)=1,IF(AND(YEAR(NovSun1+7)=CalendarYear,MONTH(NovSun1+7)=11),NovSun1+7,""),IF(AND(YEAR(NovSun1+14)=CalendarYear,MONTH(NovSun1+14)=11),NovSun1+14,""))</f>
        <v>42687</v>
      </c>
      <c r="J25" s="27"/>
      <c r="K25" s="4">
        <f>IF(DAY(DecSun1)=1,IF(AND(YEAR(DecSun1+1)=CalendarYear,MONTH(DecSun1+1)=12),DecSun1+1,""),IF(AND(YEAR(DecSun1+8)=CalendarYear,MONTH(DecSun1+8)=12),DecSun1+8,""))</f>
        <v>42709</v>
      </c>
      <c r="L25" s="4">
        <f>IF(DAY(DecSun1)=1,IF(AND(YEAR(DecSun1+2)=CalendarYear,MONTH(DecSun1+2)=12),DecSun1+2,""),IF(AND(YEAR(DecSun1+9)=CalendarYear,MONTH(DecSun1+9)=12),DecSun1+9,""))</f>
        <v>42710</v>
      </c>
      <c r="M25" s="4">
        <f>IF(DAY(DecSun1)=1,IF(AND(YEAR(DecSun1+3)=CalendarYear,MONTH(DecSun1+3)=12),DecSun1+3,""),IF(AND(YEAR(DecSun1+10)=CalendarYear,MONTH(DecSun1+10)=12),DecSun1+10,""))</f>
        <v>42711</v>
      </c>
      <c r="N25" s="4">
        <f>IF(DAY(DecSun1)=1,IF(AND(YEAR(DecSun1+4)=CalendarYear,MONTH(DecSun1+4)=12),DecSun1+4,""),IF(AND(YEAR(DecSun1+11)=CalendarYear,MONTH(DecSun1+11)=12),DecSun1+11,""))</f>
        <v>42712</v>
      </c>
      <c r="O25" s="4">
        <f>IF(DAY(DecSun1)=1,IF(AND(YEAR(DecSun1+5)=CalendarYear,MONTH(DecSun1+5)=12),DecSun1+5,""),IF(AND(YEAR(DecSun1+12)=CalendarYear,MONTH(DecSun1+12)=12),DecSun1+12,""))</f>
        <v>42713</v>
      </c>
      <c r="P25" s="4">
        <f>IF(DAY(DecSun1)=1,IF(AND(YEAR(DecSun1+6)=CalendarYear,MONTH(DecSun1+6)=12),DecSun1+6,""),IF(AND(YEAR(DecSun1+13)=CalendarYear,MONTH(DecSun1+13)=12),DecSun1+13,""))</f>
        <v>42714</v>
      </c>
      <c r="Q25" s="4">
        <f>IF(DAY(DecSun1)=1,IF(AND(YEAR(DecSun1+7)=CalendarYear,MONTH(DecSun1+7)=12),DecSun1+7,""),IF(AND(YEAR(DecSun1+14)=CalendarYear,MONTH(DecSun1+14)=12),DecSun1+14,""))</f>
        <v>42715</v>
      </c>
      <c r="R25" s="2"/>
      <c r="S25" s="7"/>
      <c r="T25" s="26"/>
      <c r="U25" s="20"/>
      <c r="Z25" s="2"/>
      <c r="AH25" s="2"/>
      <c r="AP25" s="2"/>
    </row>
    <row r="26" spans="3:42" ht="15" customHeight="1" x14ac:dyDescent="0.2">
      <c r="C26" s="4">
        <f>IF(DAY(NovSun1)=1,IF(AND(YEAR(NovSun1+8)=CalendarYear,MONTH(NovSun1+8)=11),NovSun1+8,""),IF(AND(YEAR(NovSun1+15)=CalendarYear,MONTH(NovSun1+15)=11),NovSun1+15,""))</f>
        <v>42688</v>
      </c>
      <c r="D26" s="4">
        <f>IF(DAY(NovSun1)=1,IF(AND(YEAR(NovSun1+9)=CalendarYear,MONTH(NovSun1+9)=11),NovSun1+9,""),IF(AND(YEAR(NovSun1+16)=CalendarYear,MONTH(NovSun1+16)=11),NovSun1+16,""))</f>
        <v>42689</v>
      </c>
      <c r="E26" s="4">
        <f>IF(DAY(NovSun1)=1,IF(AND(YEAR(NovSun1+10)=CalendarYear,MONTH(NovSun1+10)=11),NovSun1+10,""),IF(AND(YEAR(NovSun1+17)=CalendarYear,MONTH(NovSun1+17)=11),NovSun1+17,""))</f>
        <v>42690</v>
      </c>
      <c r="F26" s="4">
        <f>IF(DAY(NovSun1)=1,IF(AND(YEAR(NovSun1+11)=CalendarYear,MONTH(NovSun1+11)=11),NovSun1+11,""),IF(AND(YEAR(NovSun1+18)=CalendarYear,MONTH(NovSun1+18)=11),NovSun1+18,""))</f>
        <v>42691</v>
      </c>
      <c r="G26" s="4">
        <f>IF(DAY(NovSun1)=1,IF(AND(YEAR(NovSun1+12)=CalendarYear,MONTH(NovSun1+12)=11),NovSun1+12,""),IF(AND(YEAR(NovSun1+19)=CalendarYear,MONTH(NovSun1+19)=11),NovSun1+19,""))</f>
        <v>42692</v>
      </c>
      <c r="H26" s="4">
        <f>IF(DAY(NovSun1)=1,IF(AND(YEAR(NovSun1+13)=CalendarYear,MONTH(NovSun1+13)=11),NovSun1+13,""),IF(AND(YEAR(NovSun1+20)=CalendarYear,MONTH(NovSun1+20)=11),NovSun1+20,""))</f>
        <v>42693</v>
      </c>
      <c r="I26" s="4">
        <f>IF(DAY(NovSun1)=1,IF(AND(YEAR(NovSun1+14)=CalendarYear,MONTH(NovSun1+14)=11),NovSun1+14,""),IF(AND(YEAR(NovSun1+21)=CalendarYear,MONTH(NovSun1+21)=11),NovSun1+21,""))</f>
        <v>42694</v>
      </c>
      <c r="J26" s="27"/>
      <c r="K26" s="4">
        <f>IF(DAY(DecSun1)=1,IF(AND(YEAR(DecSun1+8)=CalendarYear,MONTH(DecSun1+8)=12),DecSun1+8,""),IF(AND(YEAR(DecSun1+15)=CalendarYear,MONTH(DecSun1+15)=12),DecSun1+15,""))</f>
        <v>42716</v>
      </c>
      <c r="L26" s="4">
        <f>IF(DAY(DecSun1)=1,IF(AND(YEAR(DecSun1+9)=CalendarYear,MONTH(DecSun1+9)=12),DecSun1+9,""),IF(AND(YEAR(DecSun1+16)=CalendarYear,MONTH(DecSun1+16)=12),DecSun1+16,""))</f>
        <v>42717</v>
      </c>
      <c r="M26" s="4">
        <f>IF(DAY(DecSun1)=1,IF(AND(YEAR(DecSun1+10)=CalendarYear,MONTH(DecSun1+10)=12),DecSun1+10,""),IF(AND(YEAR(DecSun1+17)=CalendarYear,MONTH(DecSun1+17)=12),DecSun1+17,""))</f>
        <v>42718</v>
      </c>
      <c r="N26" s="4">
        <f>IF(DAY(DecSun1)=1,IF(AND(YEAR(DecSun1+11)=CalendarYear,MONTH(DecSun1+11)=12),DecSun1+11,""),IF(AND(YEAR(DecSun1+18)=CalendarYear,MONTH(DecSun1+18)=12),DecSun1+18,""))</f>
        <v>42719</v>
      </c>
      <c r="O26" s="4">
        <f>IF(DAY(DecSun1)=1,IF(AND(YEAR(DecSun1+12)=CalendarYear,MONTH(DecSun1+12)=12),DecSun1+12,""),IF(AND(YEAR(DecSun1+19)=CalendarYear,MONTH(DecSun1+19)=12),DecSun1+19,""))</f>
        <v>42720</v>
      </c>
      <c r="P26" s="4">
        <f>IF(DAY(DecSun1)=1,IF(AND(YEAR(DecSun1+13)=CalendarYear,MONTH(DecSun1+13)=12),DecSun1+13,""),IF(AND(YEAR(DecSun1+20)=CalendarYear,MONTH(DecSun1+20)=12),DecSun1+20,""))</f>
        <v>42721</v>
      </c>
      <c r="Q26" s="4">
        <f>IF(DAY(DecSun1)=1,IF(AND(YEAR(DecSun1+14)=CalendarYear,MONTH(DecSun1+14)=12),DecSun1+14,""),IF(AND(YEAR(DecSun1+21)=CalendarYear,MONTH(DecSun1+21)=12),DecSun1+21,""))</f>
        <v>42722</v>
      </c>
      <c r="R26" s="2"/>
      <c r="S26" s="7"/>
      <c r="T26" s="26"/>
      <c r="U26" s="31"/>
      <c r="Z26" s="2"/>
      <c r="AH26" s="2"/>
      <c r="AP26" s="2"/>
    </row>
    <row r="27" spans="3:42" ht="15" customHeight="1" x14ac:dyDescent="0.2">
      <c r="C27" s="4">
        <f>IF(DAY(NovSun1)=1,IF(AND(YEAR(NovSun1+15)=CalendarYear,MONTH(NovSun1+15)=11),NovSun1+15,""),IF(AND(YEAR(NovSun1+22)=CalendarYear,MONTH(NovSun1+22)=11),NovSun1+22,""))</f>
        <v>42695</v>
      </c>
      <c r="D27" s="4">
        <f>IF(DAY(NovSun1)=1,IF(AND(YEAR(NovSun1+16)=CalendarYear,MONTH(NovSun1+16)=11),NovSun1+16,""),IF(AND(YEAR(NovSun1+23)=CalendarYear,MONTH(NovSun1+23)=11),NovSun1+23,""))</f>
        <v>42696</v>
      </c>
      <c r="E27" s="4">
        <f>IF(DAY(NovSun1)=1,IF(AND(YEAR(NovSun1+17)=CalendarYear,MONTH(NovSun1+17)=11),NovSun1+17,""),IF(AND(YEAR(NovSun1+24)=CalendarYear,MONTH(NovSun1+24)=11),NovSun1+24,""))</f>
        <v>42697</v>
      </c>
      <c r="F27" s="4">
        <f>IF(DAY(NovSun1)=1,IF(AND(YEAR(NovSun1+18)=CalendarYear,MONTH(NovSun1+18)=11),NovSun1+18,""),IF(AND(YEAR(NovSun1+25)=CalendarYear,MONTH(NovSun1+25)=11),NovSun1+25,""))</f>
        <v>42698</v>
      </c>
      <c r="G27" s="4">
        <f>IF(DAY(NovSun1)=1,IF(AND(YEAR(NovSun1+19)=CalendarYear,MONTH(NovSun1+19)=11),NovSun1+19,""),IF(AND(YEAR(NovSun1+26)=CalendarYear,MONTH(NovSun1+26)=11),NovSun1+26,""))</f>
        <v>42699</v>
      </c>
      <c r="H27" s="4">
        <f>IF(DAY(NovSun1)=1,IF(AND(YEAR(NovSun1+20)=CalendarYear,MONTH(NovSun1+20)=11),NovSun1+20,""),IF(AND(YEAR(NovSun1+27)=CalendarYear,MONTH(NovSun1+27)=11),NovSun1+27,""))</f>
        <v>42700</v>
      </c>
      <c r="I27" s="4">
        <f>IF(DAY(NovSun1)=1,IF(AND(YEAR(NovSun1+21)=CalendarYear,MONTH(NovSun1+21)=11),NovSun1+21,""),IF(AND(YEAR(NovSun1+28)=CalendarYear,MONTH(NovSun1+28)=11),NovSun1+28,""))</f>
        <v>42701</v>
      </c>
      <c r="J27" s="27"/>
      <c r="K27" s="4">
        <f>IF(DAY(DecSun1)=1,IF(AND(YEAR(DecSun1+15)=CalendarYear,MONTH(DecSun1+15)=12),DecSun1+15,""),IF(AND(YEAR(DecSun1+22)=CalendarYear,MONTH(DecSun1+22)=12),DecSun1+22,""))</f>
        <v>42723</v>
      </c>
      <c r="L27" s="4">
        <f>IF(DAY(DecSun1)=1,IF(AND(YEAR(DecSun1+16)=CalendarYear,MONTH(DecSun1+16)=12),DecSun1+16,""),IF(AND(YEAR(DecSun1+23)=CalendarYear,MONTH(DecSun1+23)=12),DecSun1+23,""))</f>
        <v>42724</v>
      </c>
      <c r="M27" s="4">
        <f>IF(DAY(DecSun1)=1,IF(AND(YEAR(DecSun1+17)=CalendarYear,MONTH(DecSun1+17)=12),DecSun1+17,""),IF(AND(YEAR(DecSun1+24)=CalendarYear,MONTH(DecSun1+24)=12),DecSun1+24,""))</f>
        <v>42725</v>
      </c>
      <c r="N27" s="4">
        <f>IF(DAY(DecSun1)=1,IF(AND(YEAR(DecSun1+18)=CalendarYear,MONTH(DecSun1+18)=12),DecSun1+18,""),IF(AND(YEAR(DecSun1+25)=CalendarYear,MONTH(DecSun1+25)=12),DecSun1+25,""))</f>
        <v>42726</v>
      </c>
      <c r="O27" s="4">
        <f>IF(DAY(DecSun1)=1,IF(AND(YEAR(DecSun1+19)=CalendarYear,MONTH(DecSun1+19)=12),DecSun1+19,""),IF(AND(YEAR(DecSun1+26)=CalendarYear,MONTH(DecSun1+26)=12),DecSun1+26,""))</f>
        <v>42727</v>
      </c>
      <c r="P27" s="4">
        <f>IF(DAY(DecSun1)=1,IF(AND(YEAR(DecSun1+20)=CalendarYear,MONTH(DecSun1+20)=12),DecSun1+20,""),IF(AND(YEAR(DecSun1+27)=CalendarYear,MONTH(DecSun1+27)=12),DecSun1+27,""))</f>
        <v>42728</v>
      </c>
      <c r="Q27" s="4">
        <f>IF(DAY(DecSun1)=1,IF(AND(YEAR(DecSun1+21)=CalendarYear,MONTH(DecSun1+21)=12),DecSun1+21,""),IF(AND(YEAR(DecSun1+28)=CalendarYear,MONTH(DecSun1+28)=12),DecSun1+28,""))</f>
        <v>42729</v>
      </c>
      <c r="R27" s="2"/>
      <c r="S27" s="7"/>
      <c r="T27" s="26"/>
      <c r="U27" s="13"/>
      <c r="Z27" s="2"/>
      <c r="AH27" s="2"/>
      <c r="AP27" s="2"/>
    </row>
    <row r="28" spans="3:42" ht="15" customHeight="1" x14ac:dyDescent="0.2">
      <c r="C28" s="4">
        <f>IF(DAY(NovSun1)=1,IF(AND(YEAR(NovSun1+22)=CalendarYear,MONTH(NovSun1+22)=11),NovSun1+22,""),IF(AND(YEAR(NovSun1+29)=CalendarYear,MONTH(NovSun1+29)=11),NovSun1+29,""))</f>
        <v>42702</v>
      </c>
      <c r="D28" s="4">
        <f>IF(DAY(NovSun1)=1,IF(AND(YEAR(NovSun1+23)=CalendarYear,MONTH(NovSun1+23)=11),NovSun1+23,""),IF(AND(YEAR(NovSun1+30)=CalendarYear,MONTH(NovSun1+30)=11),NovSun1+30,""))</f>
        <v>42703</v>
      </c>
      <c r="E28" s="4">
        <f>IF(DAY(NovSun1)=1,IF(AND(YEAR(NovSun1+24)=CalendarYear,MONTH(NovSun1+24)=11),NovSun1+24,""),IF(AND(YEAR(NovSun1+31)=CalendarYear,MONTH(NovSun1+31)=11),NovSun1+31,""))</f>
        <v>42704</v>
      </c>
      <c r="F28" s="4" t="str">
        <f>IF(DAY(NovSun1)=1,IF(AND(YEAR(NovSun1+25)=CalendarYear,MONTH(NovSun1+25)=11),NovSun1+25,""),IF(AND(YEAR(NovSun1+32)=CalendarYear,MONTH(NovSun1+32)=11),NovSun1+32,""))</f>
        <v/>
      </c>
      <c r="G28" s="4" t="str">
        <f>IF(DAY(NovSun1)=1,IF(AND(YEAR(NovSun1+26)=CalendarYear,MONTH(NovSun1+26)=11),NovSun1+26,""),IF(AND(YEAR(NovSun1+33)=CalendarYear,MONTH(NovSun1+33)=11),NovSun1+33,""))</f>
        <v/>
      </c>
      <c r="H28" s="4" t="str">
        <f>IF(DAY(NovSun1)=1,IF(AND(YEAR(NovSun1+27)=CalendarYear,MONTH(NovSun1+27)=11),NovSun1+27,""),IF(AND(YEAR(NovSun1+34)=CalendarYear,MONTH(NovSun1+34)=11),NovSun1+34,""))</f>
        <v/>
      </c>
      <c r="I28" s="4" t="str">
        <f>IF(DAY(NovSun1)=1,IF(AND(YEAR(NovSun1+28)=CalendarYear,MONTH(NovSun1+28)=11),NovSun1+28,""),IF(AND(YEAR(NovSun1+35)=CalendarYear,MONTH(NovSun1+35)=11),NovSun1+35,""))</f>
        <v/>
      </c>
      <c r="J28" s="27"/>
      <c r="K28" s="4">
        <f>IF(DAY(DecSun1)=1,IF(AND(YEAR(DecSun1+22)=CalendarYear,MONTH(DecSun1+22)=12),DecSun1+22,""),IF(AND(YEAR(DecSun1+29)=CalendarYear,MONTH(DecSun1+29)=12),DecSun1+29,""))</f>
        <v>42730</v>
      </c>
      <c r="L28" s="4">
        <f>IF(DAY(DecSun1)=1,IF(AND(YEAR(DecSun1+23)=CalendarYear,MONTH(DecSun1+23)=12),DecSun1+23,""),IF(AND(YEAR(DecSun1+30)=CalendarYear,MONTH(DecSun1+30)=12),DecSun1+30,""))</f>
        <v>42731</v>
      </c>
      <c r="M28" s="4">
        <f>IF(DAY(DecSun1)=1,IF(AND(YEAR(DecSun1+24)=CalendarYear,MONTH(DecSun1+24)=12),DecSun1+24,""),IF(AND(YEAR(DecSun1+31)=CalendarYear,MONTH(DecSun1+31)=12),DecSun1+31,""))</f>
        <v>42732</v>
      </c>
      <c r="N28" s="4">
        <f>IF(DAY(DecSun1)=1,IF(AND(YEAR(DecSun1+25)=CalendarYear,MONTH(DecSun1+25)=12),DecSun1+25,""),IF(AND(YEAR(DecSun1+32)=CalendarYear,MONTH(DecSun1+32)=12),DecSun1+32,""))</f>
        <v>42733</v>
      </c>
      <c r="O28" s="4">
        <f>IF(DAY(DecSun1)=1,IF(AND(YEAR(DecSun1+26)=CalendarYear,MONTH(DecSun1+26)=12),DecSun1+26,""),IF(AND(YEAR(DecSun1+33)=CalendarYear,MONTH(DecSun1+33)=12),DecSun1+33,""))</f>
        <v>42734</v>
      </c>
      <c r="P28" s="4">
        <f>IF(DAY(DecSun1)=1,IF(AND(YEAR(DecSun1+27)=CalendarYear,MONTH(DecSun1+27)=12),DecSun1+27,""),IF(AND(YEAR(DecSun1+34)=CalendarYear,MONTH(DecSun1+34)=12),DecSun1+34,""))</f>
        <v>42735</v>
      </c>
      <c r="Q28" s="4" t="str">
        <f>IF(DAY(DecSun1)=1,IF(AND(YEAR(DecSun1+28)=CalendarYear,MONTH(DecSun1+28)=12),DecSun1+28,""),IF(AND(YEAR(DecSun1+35)=CalendarYear,MONTH(DecSun1+35)=12),DecSun1+35,""))</f>
        <v/>
      </c>
      <c r="R28" s="2"/>
      <c r="S28" s="7"/>
      <c r="T28" s="26"/>
      <c r="U28" s="28"/>
      <c r="Z28" s="2"/>
      <c r="AH28" s="2"/>
      <c r="AP28" s="2"/>
    </row>
    <row r="29" spans="3:42" ht="15" customHeight="1" x14ac:dyDescent="0.2">
      <c r="R29" s="2"/>
      <c r="S29" s="7"/>
      <c r="T29" s="26"/>
      <c r="U29" s="32"/>
      <c r="Z29" s="2"/>
      <c r="AH29" s="2"/>
      <c r="AP29" s="2"/>
    </row>
    <row r="30" spans="3:42" ht="15" customHeight="1" x14ac:dyDescent="0.2">
      <c r="S30" s="9"/>
      <c r="T30" s="26"/>
      <c r="U30" s="13"/>
      <c r="V30" s="2"/>
      <c r="W30" s="2"/>
      <c r="X30" s="2"/>
      <c r="Y30" s="2"/>
      <c r="Z30" s="2"/>
      <c r="AH30" s="2"/>
      <c r="AP30" s="2"/>
    </row>
    <row r="31" spans="3:42" ht="15" customHeight="1" x14ac:dyDescent="0.2">
      <c r="S31" s="7"/>
      <c r="T31" s="26"/>
      <c r="U31" s="28"/>
    </row>
    <row r="32" spans="3:42" ht="15" customHeight="1" x14ac:dyDescent="0.2">
      <c r="S32" s="7"/>
      <c r="T32" s="26"/>
      <c r="U32" s="32"/>
    </row>
    <row r="33" spans="19:21" ht="15" customHeight="1" x14ac:dyDescent="0.2">
      <c r="S33" s="7"/>
      <c r="T33" s="26"/>
      <c r="U33" s="13"/>
    </row>
    <row r="34" spans="19:21" ht="15" customHeight="1" x14ac:dyDescent="0.2">
      <c r="S34" s="7"/>
      <c r="T34" s="26"/>
      <c r="U34" s="28"/>
    </row>
    <row r="35" spans="19:21" ht="15" customHeight="1" x14ac:dyDescent="0.2">
      <c r="S35" s="7"/>
      <c r="T35" s="26"/>
      <c r="U35" s="32"/>
    </row>
    <row r="36" spans="19:21" ht="15" customHeight="1" x14ac:dyDescent="0.2">
      <c r="S36" s="7"/>
      <c r="T36" s="26"/>
      <c r="U36" s="13"/>
    </row>
    <row r="37" spans="19:21" ht="15" customHeight="1" x14ac:dyDescent="0.2">
      <c r="S37" s="7"/>
      <c r="T37" s="26"/>
      <c r="U37" s="28"/>
    </row>
    <row r="38" spans="19:21" ht="15" customHeight="1" x14ac:dyDescent="0.2">
      <c r="S38" s="7"/>
      <c r="T38" s="26"/>
      <c r="U38" s="32"/>
    </row>
    <row r="39" spans="19:21" ht="15" customHeight="1" x14ac:dyDescent="0.2">
      <c r="S39" s="7"/>
      <c r="T39" s="26"/>
      <c r="U39" s="13"/>
    </row>
    <row r="40" spans="19:21" ht="15" customHeight="1" x14ac:dyDescent="0.2">
      <c r="S40" s="7"/>
      <c r="T40" s="26"/>
      <c r="U40" s="28"/>
    </row>
    <row r="41" spans="19:21" ht="15" customHeight="1" x14ac:dyDescent="0.2">
      <c r="S41" s="7"/>
      <c r="T41" s="26"/>
      <c r="U41" s="32"/>
    </row>
    <row r="42" spans="19:21" ht="15" customHeight="1" x14ac:dyDescent="0.2">
      <c r="S42" s="7"/>
      <c r="T42" s="26"/>
      <c r="U42" s="32"/>
    </row>
    <row r="43" spans="19:21" ht="15" customHeight="1" x14ac:dyDescent="0.2">
      <c r="S43" s="7"/>
      <c r="T43" s="26"/>
      <c r="U43" s="12"/>
    </row>
    <row r="44" spans="19:21" ht="15" customHeight="1" x14ac:dyDescent="0.2">
      <c r="S44" s="7"/>
      <c r="U44" s="12"/>
    </row>
    <row r="45" spans="19:21" ht="15" customHeight="1" x14ac:dyDescent="0.2">
      <c r="S45" s="7"/>
      <c r="U45" s="12"/>
    </row>
    <row r="46" spans="19:21" ht="15" customHeight="1" x14ac:dyDescent="0.2">
      <c r="S46" s="7"/>
      <c r="U46" s="12"/>
    </row>
    <row r="47" spans="19:21" ht="15" customHeight="1" x14ac:dyDescent="0.2">
      <c r="S47" s="7"/>
      <c r="U47" s="12"/>
    </row>
    <row r="48" spans="19:21" ht="15" customHeight="1" x14ac:dyDescent="0.2">
      <c r="S48" s="7"/>
      <c r="U48" s="12"/>
    </row>
    <row r="49" spans="3:21" ht="15" customHeight="1" x14ac:dyDescent="0.2">
      <c r="S49" s="7"/>
      <c r="U49" s="12"/>
    </row>
    <row r="50" spans="3:21" ht="15" customHeight="1" x14ac:dyDescent="0.2">
      <c r="S50" s="7"/>
      <c r="U50" s="12"/>
    </row>
    <row r="51" spans="3:21" ht="15" customHeight="1" x14ac:dyDescent="0.2">
      <c r="S51" s="7"/>
      <c r="U51" s="11"/>
    </row>
    <row r="52" spans="3:21" ht="15" customHeight="1" x14ac:dyDescent="0.2">
      <c r="S52" s="7"/>
      <c r="U52" s="11"/>
    </row>
    <row r="53" spans="3:21" ht="15" customHeight="1" x14ac:dyDescent="0.2">
      <c r="S53" s="7"/>
      <c r="U53" s="11"/>
    </row>
    <row r="54" spans="3:21" ht="15" customHeight="1" x14ac:dyDescent="0.2">
      <c r="S54" s="7"/>
      <c r="U54" s="11"/>
    </row>
    <row r="55" spans="3:21" ht="15" customHeight="1" x14ac:dyDescent="0.2">
      <c r="C55" s="4" t="str">
        <f>IF(DAY(NovSun1)=1,IF(AND(YEAR(NovSun1+29)=CalendarYear,MONTH(NovSun1+29)=11),NovSun1+29,""),IF(AND(YEAR(NovSun1+36)=CalendarYear,MONTH(NovSun1+36)=11),NovSun1+36,""))</f>
        <v/>
      </c>
      <c r="D55" s="4" t="str">
        <f>IF(DAY(NovSun1)=1,IF(AND(YEAR(NovSun1+30)=CalendarYear,MONTH(NovSun1+30)=11),NovSun1+30,""),IF(AND(YEAR(NovSun1+37)=CalendarYear,MONTH(NovSun1+37)=11),NovSun1+37,""))</f>
        <v/>
      </c>
      <c r="E55" s="4" t="str">
        <f>IF(DAY(NovSun1)=1,IF(AND(YEAR(NovSun1+31)=CalendarYear,MONTH(NovSun1+31)=11),NovSun1+31,""),IF(AND(YEAR(NovSun1+38)=CalendarYear,MONTH(NovSun1+38)=11),NovSun1+38,""))</f>
        <v/>
      </c>
      <c r="F55" s="4" t="str">
        <f>IF(DAY(NovSun1)=1,IF(AND(YEAR(NovSun1+32)=CalendarYear,MONTH(NovSun1+32)=11),NovSun1+32,""),IF(AND(YEAR(NovSun1+39)=CalendarYear,MONTH(NovSun1+39)=11),NovSun1+39,""))</f>
        <v/>
      </c>
      <c r="G55" s="4" t="str">
        <f>IF(DAY(NovSun1)=1,IF(AND(YEAR(NovSun1+33)=CalendarYear,MONTH(NovSun1+33)=11),NovSun1+33,""),IF(AND(YEAR(NovSun1+40)=CalendarYear,MONTH(NovSun1+40)=11),NovSun1+40,""))</f>
        <v/>
      </c>
      <c r="H55" s="4" t="str">
        <f>IF(DAY(NovSun1)=1,IF(AND(YEAR(NovSun1+34)=CalendarYear,MONTH(NovSun1+34)=11),NovSun1+34,""),IF(AND(YEAR(NovSun1+41)=CalendarYear,MONTH(NovSun1+41)=11),NovSun1+41,""))</f>
        <v/>
      </c>
      <c r="I55" s="4" t="str">
        <f>IF(DAY(NovSun1)=1,IF(AND(YEAR(NovSun1+35)=CalendarYear,MONTH(NovSun1+35)=11),NovSun1+35,""),IF(AND(YEAR(NovSun1+42)=CalendarYear,MONTH(NovSun1+42)=11),NovSun1+42,""))</f>
        <v/>
      </c>
      <c r="K55" s="4" t="str">
        <f>IF(DAY(DecSun1)=1,IF(AND(YEAR(DecSun1+29)=CalendarYear,MONTH(DecSun1+29)=12),DecSun1+29,""),IF(AND(YEAR(DecSun1+36)=CalendarYear,MONTH(DecSun1+36)=12),DecSun1+36,""))</f>
        <v/>
      </c>
      <c r="L55" s="4" t="str">
        <f>IF(DAY(DecSun1)=1,IF(AND(YEAR(DecSun1+30)=CalendarYear,MONTH(DecSun1+30)=12),DecSun1+30,""),IF(AND(YEAR(DecSun1+37)=CalendarYear,MONTH(DecSun1+37)=12),DecSun1+37,""))</f>
        <v/>
      </c>
      <c r="M55" s="4" t="str">
        <f>IF(DAY(DecSun1)=1,IF(AND(YEAR(DecSun1+31)=CalendarYear,MONTH(DecSun1+31)=12),DecSun1+31,""),IF(AND(YEAR(DecSun1+38)=CalendarYear,MONTH(DecSun1+38)=12),DecSun1+38,""))</f>
        <v/>
      </c>
      <c r="N55" s="4" t="str">
        <f>IF(DAY(DecSun1)=1,IF(AND(YEAR(DecSun1+32)=CalendarYear,MONTH(DecSun1+32)=12),DecSun1+32,""),IF(AND(YEAR(DecSun1+39)=CalendarYear,MONTH(DecSun1+39)=12),DecSun1+39,""))</f>
        <v/>
      </c>
      <c r="O55" s="4" t="str">
        <f>IF(DAY(DecSun1)=1,IF(AND(YEAR(DecSun1+33)=CalendarYear,MONTH(DecSun1+33)=12),DecSun1+33,""),IF(AND(YEAR(DecSun1+40)=CalendarYear,MONTH(DecSun1+40)=12),DecSun1+40,""))</f>
        <v/>
      </c>
      <c r="P55" s="4" t="str">
        <f>IF(DAY(DecSun1)=1,IF(AND(YEAR(DecSun1+34)=CalendarYear,MONTH(DecSun1+34)=12),DecSun1+34,""),IF(AND(YEAR(DecSun1+41)=CalendarYear,MONTH(DecSun1+41)=12),DecSun1+41,""))</f>
        <v/>
      </c>
      <c r="Q55" s="4" t="str">
        <f>IF(DAY(DecSun1)=1,IF(AND(YEAR(DecSun1+35)=CalendarYear,MONTH(DecSun1+35)=12),DecSun1+35,""),IF(AND(YEAR(DecSun1+42)=CalendarYear,MONTH(DecSun1+42)=12),DecSun1+42,""))</f>
        <v/>
      </c>
      <c r="S55" s="7"/>
      <c r="U55" s="11"/>
    </row>
    <row r="56" spans="3:21" ht="15" customHeight="1" x14ac:dyDescent="0.2">
      <c r="K56" s="2"/>
      <c r="L56" s="2"/>
      <c r="M56" s="2"/>
      <c r="N56" s="2"/>
      <c r="O56" s="2"/>
      <c r="P56" s="2"/>
      <c r="Q56" s="2"/>
      <c r="U56" s="11"/>
    </row>
    <row r="57" spans="3:21" ht="15" customHeight="1" x14ac:dyDescent="0.2">
      <c r="U57" s="11"/>
    </row>
    <row r="58" spans="3:21" ht="15" customHeight="1" x14ac:dyDescent="0.2"/>
    <row r="59" spans="3:21" ht="15" customHeight="1" x14ac:dyDescent="0.2"/>
    <row r="60" spans="3:21" ht="15" customHeight="1" x14ac:dyDescent="0.2"/>
    <row r="61" spans="3:21" ht="15" customHeight="1" x14ac:dyDescent="0.2"/>
    <row r="62" spans="3:21" ht="15" customHeight="1" x14ac:dyDescent="0.2"/>
    <row r="63" spans="3:21" ht="15" customHeight="1" x14ac:dyDescent="0.2"/>
    <row r="64" spans="3:21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</sheetData>
  <mergeCells count="4">
    <mergeCell ref="C1:F1"/>
    <mergeCell ref="K1:U1"/>
    <mergeCell ref="T8:V8"/>
    <mergeCell ref="T9:V9"/>
  </mergeCells>
  <phoneticPr fontId="1" type="noConversion"/>
  <dataValidations disablePrompts="1" count="1">
    <dataValidation allowBlank="1" showInputMessage="1" showErrorMessage="1" errorTitle="Invalid Year" error="Enter a year from 1900 to 9999, or use the scroll bar to find a year." sqref="C1"/>
  </dataValidations>
  <printOptions horizontalCentered="1" verticalCentered="1"/>
  <pageMargins left="0.5" right="0.5" top="0.5" bottom="0.5" header="0.3" footer="0.3"/>
  <pageSetup paperSize="9" scale="92" orientation="portrait" horizontalDpi="4294967292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Spinner">
              <controlPr defaultSize="0" print="0" autoPict="0" altText="Use the spinner button to change calendar year or enter year in cell B1.">
                <anchor moveWithCells="1">
                  <from>
                    <xdr:col>1</xdr:col>
                    <xdr:colOff>114300</xdr:colOff>
                    <xdr:row>0</xdr:row>
                    <xdr:rowOff>38100</xdr:rowOff>
                  </from>
                  <to>
                    <xdr:col>1</xdr:col>
                    <xdr:colOff>266700</xdr:colOff>
                    <xdr:row>0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C8C1FEA-060D-4FB3-8022-93DD86E4F7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Roční kalendář</vt:lpstr>
      <vt:lpstr>CalendarYear</vt:lpstr>
      <vt:lpstr>'Roční kalendář'!Oblast_tisku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2016-01-23T10:29:19Z</dcterms:created>
  <dcterms:modified xsi:type="dcterms:W3CDTF">2016-07-13T13:02:00Z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TC025512329991</vt:lpwstr>
  </property>
</Properties>
</file>