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24226"/>
  <mc:AlternateContent xmlns:mc="http://schemas.openxmlformats.org/markup-compatibility/2006">
    <mc:Choice Requires="x15">
      <x15ac:absPath xmlns:x15ac="http://schemas.microsoft.com/office/spreadsheetml/2010/11/ac" url="Q:\02 Zastupitelstvo\podklady ZMČ\ZMČ rok 2021\ZMČ č.21-20.12.2021\03-Střednědobý výhled rozpočtu na rok 2023-2027\"/>
    </mc:Choice>
  </mc:AlternateContent>
  <xr:revisionPtr revIDLastSave="0" documentId="13_ncr:1_{E3A1EC5C-4D67-45C7-BA65-C68388BD7F65}" xr6:coauthVersionLast="47" xr6:coauthVersionMax="47" xr10:uidLastSave="{00000000-0000-0000-0000-000000000000}"/>
  <bookViews>
    <workbookView xWindow="-108" yWindow="-108" windowWidth="23256" windowHeight="12576" activeTab="1" xr2:uid="{00000000-000D-0000-FFFF-FFFF00000000}"/>
  </bookViews>
  <sheets>
    <sheet name="Výhled Dáblice" sheetId="14" r:id="rId1"/>
    <sheet name="Komentář" sheetId="15" r:id="rId2"/>
  </sheets>
  <definedNames>
    <definedName name="_xlnm._FilterDatabase" localSheetId="0" hidden="1">'Výhled Dáblice'!$A$1:$L$26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0" i="14" l="1"/>
  <c r="G10" i="14"/>
  <c r="G5" i="14"/>
  <c r="H16" i="14"/>
  <c r="L10" i="14" l="1"/>
  <c r="K10" i="14"/>
  <c r="J10" i="14"/>
  <c r="I10" i="14"/>
  <c r="H10" i="14"/>
  <c r="H6" i="14"/>
  <c r="G11" i="14"/>
  <c r="G6" i="14"/>
  <c r="F11" i="14"/>
  <c r="C17" i="14"/>
  <c r="B17" i="14"/>
  <c r="C8" i="14"/>
  <c r="C13" i="14" s="1"/>
  <c r="B8" i="14"/>
  <c r="B13" i="14" s="1"/>
  <c r="B19" i="14" l="1"/>
  <c r="C19" i="14"/>
  <c r="D17" i="14" l="1"/>
  <c r="D8" i="14"/>
  <c r="D13" i="14" s="1"/>
  <c r="D19" i="14" l="1"/>
  <c r="L17" i="14"/>
  <c r="K17" i="14"/>
  <c r="J17" i="14"/>
  <c r="I17" i="14"/>
  <c r="H17" i="14"/>
  <c r="G17" i="14"/>
  <c r="F17" i="14"/>
  <c r="E17" i="14"/>
  <c r="L8" i="14"/>
  <c r="L13" i="14" s="1"/>
  <c r="K8" i="14"/>
  <c r="K13" i="14" s="1"/>
  <c r="J8" i="14"/>
  <c r="J13" i="14" s="1"/>
  <c r="I8" i="14"/>
  <c r="I13" i="14" s="1"/>
  <c r="H8" i="14"/>
  <c r="H13" i="14" s="1"/>
  <c r="G8" i="14"/>
  <c r="G13" i="14" s="1"/>
  <c r="F8" i="14"/>
  <c r="F13" i="14" s="1"/>
  <c r="F19" i="14" s="1"/>
  <c r="E8" i="14"/>
  <c r="E13" i="14" s="1"/>
  <c r="E19" i="14" l="1"/>
  <c r="H19" i="14"/>
  <c r="L19" i="14"/>
  <c r="K19" i="14"/>
  <c r="J19" i="14"/>
  <c r="G19" i="14"/>
  <c r="I19" i="14"/>
</calcChain>
</file>

<file path=xl/sharedStrings.xml><?xml version="1.0" encoding="utf-8"?>
<sst xmlns="http://schemas.openxmlformats.org/spreadsheetml/2006/main" count="45" uniqueCount="45">
  <si>
    <t>v  tis. Kč (bez deset. míst)</t>
  </si>
  <si>
    <t>Název položky</t>
  </si>
  <si>
    <t>Skut. 2017/*</t>
  </si>
  <si>
    <t>Skut. 2018/*</t>
  </si>
  <si>
    <t>Skut. 2019/*</t>
  </si>
  <si>
    <t>Oček. skut. 2021</t>
  </si>
  <si>
    <t>RV 2023</t>
  </si>
  <si>
    <t>RV 2024</t>
  </si>
  <si>
    <t>RV 2025</t>
  </si>
  <si>
    <t>RV 2026</t>
  </si>
  <si>
    <t>Daňové příjmy - třída 1</t>
  </si>
  <si>
    <t>Nedaňové příjmy - třída 2</t>
  </si>
  <si>
    <t>Kapitálové příjmy  - třída 3</t>
  </si>
  <si>
    <t xml:space="preserve">Vlastní příjmy  </t>
  </si>
  <si>
    <t>Přijaté  transfery (po konsolidaci) -třída 4</t>
  </si>
  <si>
    <t xml:space="preserve">                       b) příspěvek na výkon státní správy (ZJ 900)</t>
  </si>
  <si>
    <t xml:space="preserve">Příjmy celkem </t>
  </si>
  <si>
    <t xml:space="preserve">Provozní výdaje (po konsolidaci) - třída 5 </t>
  </si>
  <si>
    <t>Kapitálové výdaje - třída 6</t>
  </si>
  <si>
    <t xml:space="preserve">Výdaje celkem </t>
  </si>
  <si>
    <t>Výsledek hospodaření ( - schodek, + přebytek)</t>
  </si>
  <si>
    <t>Úhrada dlouhodobých fin. závazků - pol. 8xxx</t>
  </si>
  <si>
    <t>Úhrada dlouhodobých fin. závazků - pol. 5347</t>
  </si>
  <si>
    <t>Tvorba rezervy na dluhovou službu /**</t>
  </si>
  <si>
    <t>v tom ve SR: a) FVz z rozp. vlastního HMP (ZJ 921,950)</t>
  </si>
  <si>
    <t>Skut. 2020/*</t>
  </si>
  <si>
    <t>Oček. skut. 2022</t>
  </si>
  <si>
    <t>RV 2027</t>
  </si>
  <si>
    <t>Střednědobý výhled rozpočtu (§2 odst. 1 a § 3 zákona č. 250/2000 Sb.) MČ Praha - Ďáblice do r. 2027</t>
  </si>
  <si>
    <t>Komentář</t>
  </si>
  <si>
    <r>
      <rPr>
        <sz val="10"/>
        <color indexed="10"/>
        <rFont val="Arial CE"/>
        <charset val="238"/>
      </rPr>
      <t>Kapitálové výdaje</t>
    </r>
    <r>
      <rPr>
        <sz val="10"/>
        <rFont val="Arial CE"/>
        <charset val="238"/>
      </rPr>
      <t xml:space="preserve"> - </t>
    </r>
  </si>
  <si>
    <t>rok 2021:</t>
  </si>
  <si>
    <t>rok 2022:</t>
  </si>
  <si>
    <t xml:space="preserve">Schodky v letech 2021-2024 by byly kryty úsporami let minulých, výše schodku se odvíjí od  přijatých transferů na provoz od MHMP </t>
  </si>
  <si>
    <r>
      <rPr>
        <sz val="10"/>
        <color indexed="10"/>
        <rFont val="Arial CE"/>
        <charset val="238"/>
      </rPr>
      <t>Daňové příjmy</t>
    </r>
    <r>
      <rPr>
        <sz val="10"/>
        <rFont val="Arial CE"/>
        <charset val="238"/>
      </rPr>
      <t xml:space="preserve"> - podstatnou část tvoří daň z nemovitosti (5,5 mil. Kč) na základě průměru za posledních 5 let a navýšení místního a zákl. koeficientu, správní a místní poplatky (225tis.Kč)</t>
    </r>
  </si>
  <si>
    <r>
      <rPr>
        <sz val="10"/>
        <color indexed="10"/>
        <rFont val="Arial CE"/>
        <charset val="238"/>
      </rPr>
      <t>Nedaňové příjmy</t>
    </r>
    <r>
      <rPr>
        <sz val="10"/>
        <rFont val="Arial CE"/>
        <charset val="238"/>
      </rPr>
      <t xml:space="preserve"> - podstatnou část tvořilo v uplynulých letech zhodnocování finančních prostředků - termínované vklady, výhled zohledňuje potřebu prostředků pro investiční výstavbu, což mělo za následek zrušení veškerých termínových vkladů, a také snížení příjmů z úroků. V uplynulých letech se výrazně podílely na příjmech i smlouvy o spolupráci. v roce 2021 to byl příjem 3.132.846,- Kč před zdaněním. Pro rok 2022 je plánován příjem 3.535.200,- Kč ze smlouvy týkající se výstavby Areál Ďáblice dle smlouvy č. 100/2018. Příjem ve výši 1.950 mil. Kč plynoucí ze smlouvy č. 065/2017 s firmou Bydlení Ďáblická je plánován na rok 2023, stejně jako příjem ze smlouvy č. 100/2018 ve výši 5.542 mil. Kč. Pro další roky výhled zobrazuje pouze průměr předchozích let bez smluv o spolupráci.</t>
    </r>
  </si>
  <si>
    <r>
      <rPr>
        <sz val="10"/>
        <color indexed="10"/>
        <rFont val="Arial CE"/>
        <charset val="238"/>
      </rPr>
      <t>Přijaté transfery</t>
    </r>
    <r>
      <rPr>
        <sz val="10"/>
        <rFont val="Arial CE"/>
        <charset val="238"/>
      </rPr>
      <t xml:space="preserve"> - příspěvek SR (116tis. Kč), souhrnný dotační vztah (22.147 mil Kč) a výnos ze skládky (10,758 mil Kč + 344 inflace) se výhledu zohledňují dle metodického pokynu ve stejné výši, v jaké byly schváleny pro rok 2021, stejně jako smlouva s jinou ÚSC ve výši 40 tis. Kč. Při tvorbě střednědobého plánu vycházíme z prvního usnesení MHMP ohledně příspěvků pro jednotlivé MČ pro rok 2021. V očekáváné skutečnosti pro 2021 jsou zohledněny veškeré transfery, které MČ v tomto roce obdržela.</t>
    </r>
  </si>
  <si>
    <r>
      <rPr>
        <sz val="10"/>
        <color indexed="10"/>
        <rFont val="Arial CE"/>
        <charset val="238"/>
      </rPr>
      <t>Provozní výdaje</t>
    </r>
    <r>
      <rPr>
        <sz val="10"/>
        <rFont val="Arial CE"/>
        <charset val="238"/>
      </rPr>
      <t xml:space="preserve"> - průměr minulých let, období 2022 zohledňuje navýšení běžných výdajů o cca 213 tis. týkajících se  následné péče výsadby stromů dle smlouvy 35/20 pro rok 2022 38 tis. Kč , 73 tis. následné péče o stromy dle smlouvy 34/20 pro rok 2022, ze smlouvy č. 105/20 následné péče ve výši 46 tis. a 54 tis. dle poslední smlouvy z 1.11.2021). Rok 2023 pak zahrnuje péči ve výši 14 tis. dle smlouvy č. 105/20 a 48 tis. dle smlouvy z 1.11.2021. Rok 2024 30 tis. Kč dle smlouvy z 1.11.2021.</t>
    </r>
  </si>
  <si>
    <t>rok 2023:</t>
  </si>
  <si>
    <t>rok 2024-2027</t>
  </si>
  <si>
    <t xml:space="preserve">45 tis. Kč Kokořínská 400 do roku 2027, 190 tis. Kč půdní vestavby končící v roce 2024. Z depozitního účtu - 55 tis. od Pragotrade (výše pozastávky k 22.11.2021 - tj. bez fakturace za 11-12/2021), 70 tis. od firmy ACG Real s.r.o. (výše pozastávky k 22.11.2021 - tj. bez fakturace za 10-12/2021), 74 tis. firma 4soft s.r.o. v roce 2025. Investiční výdaje -  průměr za uplynulá léta bez dotací. </t>
  </si>
  <si>
    <t>Výdaje kapitálové i běžné zahrnuty po konsolidaci, tzn. bez přesunů mezi účty MČ.</t>
  </si>
  <si>
    <t xml:space="preserve">dle návrhu rozpočtu 2021 a skutečnosti do 10/2021 se předpokládá plnění ve výši 58 mil Kč, pokud dojde k úhradě za pozemky (24.5 mil. Kč) do konce roku 2021. O nedočerpané investiční dotace bude MČ žádat při finančním vypořádání. </t>
  </si>
  <si>
    <t>45 tis. Kč Kokořínská 400 do roku 2027, 190 tis. Kč půdní vestavby končící v roce 2024, 13,7 mil. bydlení Ďáblická - družstvo, 1,2 mil. smlouva Ing. Škarda ZŠ.  Z depozitního účtu - 401 tis. pozastávka fi První Key-stav a.s. dle sml. 104/2016 do roku 2023, 55 tis. od Pragotrade (výše pozastávky k 22.11.2021 - tj. bez fakturace za 11-12/2021), 70 tis. od firmy ACG Real s.r.o. (výše pozastávky k 22.11.2021 - tj. bez fakturace za 10-12/2021)</t>
  </si>
  <si>
    <t>dle návrhu rozpočtu 2022 tvořený na základě prvního schváleného usnesení MHMP týkající se příjmů MČ. Ve výdajích : 45tis. Kč Kokořínská 400 do roku 2027, 191 tis. Kč půdní vestavby končící v roce 2024, 200 tis. Kč stavební a venkovní úpravy ZŠ, 80 tis. Kč klimatizace ZŠ, 100 tis. kontejnerová stání, 9,3 mil. Kč rekonstrukce starého OD, 11,4 mil. Kč prostředky pro akci Akcíz II.,50 tis. Kč odhlučnění Sk, 2,4 mil. Kč Bydlení Ďáblická Družstvo, 30 tis. Kč instalace radarů. Z depozitního účtu - 401 tis. pozastávka fi První Key-stav a.s. dle sml. 104/2016 do roku 2023, 617 tis. Kč pozastávka fi VW Wachal a.s. pro rok 2022 dle smlouvy 050/2016,  55 tis. od Pragotrade (výše pozastávky k 22.11.2021 - tj. bez fakturace za 11-12/2021), 70 tis. od firmy ACG Real s.r.o. (výše pozastávky k 22.11.2021 - tj. bez fakturace za 10-12/2021)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</si>
</sst>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CE"/>
      <charset val="238"/>
    </font>
    <font>
      <b/>
      <sz val="10"/>
      <name val="Arial CE"/>
      <family val="2"/>
      <charset val="238"/>
    </font>
    <font>
      <sz val="10"/>
      <name val="Arial CE"/>
      <family val="2"/>
      <charset val="238"/>
    </font>
    <font>
      <b/>
      <sz val="9"/>
      <name val="Arial CE"/>
      <family val="2"/>
      <charset val="238"/>
    </font>
    <font>
      <sz val="9"/>
      <name val="Arial CE"/>
      <family val="2"/>
      <charset val="238"/>
    </font>
    <font>
      <i/>
      <u/>
      <sz val="9"/>
      <name val="Arial CE"/>
      <family val="2"/>
      <charset val="238"/>
    </font>
    <font>
      <i/>
      <sz val="9"/>
      <name val="Arial CE"/>
      <charset val="238"/>
    </font>
    <font>
      <i/>
      <sz val="10"/>
      <name val="Arial CE"/>
      <charset val="238"/>
    </font>
    <font>
      <b/>
      <sz val="12"/>
      <name val="Arial CE"/>
      <family val="2"/>
      <charset val="238"/>
    </font>
    <font>
      <sz val="12"/>
      <name val="Arial CE"/>
      <family val="2"/>
      <charset val="238"/>
    </font>
    <font>
      <sz val="8"/>
      <name val="Arial CE"/>
      <charset val="238"/>
    </font>
    <font>
      <sz val="11"/>
      <color theme="1"/>
      <name val="Calibri"/>
      <family val="2"/>
      <charset val="238"/>
      <scheme val="minor"/>
    </font>
    <font>
      <b/>
      <sz val="12"/>
      <name val="Arial CE"/>
      <charset val="238"/>
    </font>
    <font>
      <sz val="10"/>
      <color indexed="10"/>
      <name val="Arial CE"/>
      <charset val="238"/>
    </font>
    <font>
      <b/>
      <sz val="10"/>
      <name val="Arial CE"/>
      <charset val="238"/>
    </font>
  </fonts>
  <fills count="4">
    <fill>
      <patternFill patternType="none"/>
    </fill>
    <fill>
      <patternFill patternType="gray125"/>
    </fill>
    <fill>
      <patternFill patternType="solid">
        <fgColor indexed="27"/>
        <bgColor indexed="64"/>
      </patternFill>
    </fill>
    <fill>
      <patternFill patternType="solid">
        <fgColor theme="5"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3">
    <xf numFmtId="0" fontId="0" fillId="0" borderId="0"/>
    <xf numFmtId="0" fontId="2" fillId="0" borderId="0"/>
    <xf numFmtId="0" fontId="11" fillId="0" borderId="0"/>
  </cellStyleXfs>
  <cellXfs count="95">
    <xf numFmtId="0" fontId="0" fillId="0" borderId="0" xfId="0"/>
    <xf numFmtId="3" fontId="0" fillId="0" borderId="1" xfId="0" applyNumberFormat="1" applyBorder="1"/>
    <xf numFmtId="3" fontId="1" fillId="0" borderId="0" xfId="0" applyNumberFormat="1" applyFont="1"/>
    <xf numFmtId="0" fontId="1" fillId="0" borderId="2" xfId="0" applyFont="1" applyBorder="1" applyAlignment="1">
      <alignment horizontal="center"/>
    </xf>
    <xf numFmtId="3" fontId="0" fillId="0" borderId="3" xfId="0" applyNumberFormat="1" applyBorder="1"/>
    <xf numFmtId="3" fontId="1" fillId="0" borderId="4" xfId="0" applyNumberFormat="1" applyFont="1" applyBorder="1"/>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3" fontId="0" fillId="0" borderId="8" xfId="0" applyNumberFormat="1" applyBorder="1"/>
    <xf numFmtId="0" fontId="1" fillId="0" borderId="0" xfId="0" applyFont="1" applyAlignment="1">
      <alignment horizontal="center"/>
    </xf>
    <xf numFmtId="3" fontId="1" fillId="0" borderId="7" xfId="0" applyNumberFormat="1" applyFont="1" applyBorder="1"/>
    <xf numFmtId="3" fontId="1" fillId="0" borderId="5" xfId="0" applyNumberFormat="1" applyFont="1" applyBorder="1"/>
    <xf numFmtId="3" fontId="1" fillId="0" borderId="6" xfId="0" applyNumberFormat="1" applyFont="1" applyBorder="1"/>
    <xf numFmtId="3" fontId="2" fillId="0" borderId="1" xfId="0" applyNumberFormat="1" applyFont="1" applyBorder="1"/>
    <xf numFmtId="0" fontId="4" fillId="0" borderId="9" xfId="0" applyFont="1" applyBorder="1"/>
    <xf numFmtId="0" fontId="0" fillId="0" borderId="6" xfId="0" applyBorder="1"/>
    <xf numFmtId="3" fontId="0" fillId="0" borderId="10" xfId="0" applyNumberFormat="1" applyBorder="1"/>
    <xf numFmtId="0" fontId="0" fillId="0" borderId="11" xfId="0" applyBorder="1"/>
    <xf numFmtId="0" fontId="5" fillId="0" borderId="0" xfId="0" applyFont="1" applyAlignment="1">
      <alignment horizontal="right"/>
    </xf>
    <xf numFmtId="0" fontId="1" fillId="0" borderId="12" xfId="0" applyFont="1" applyBorder="1" applyAlignment="1">
      <alignment horizontal="center"/>
    </xf>
    <xf numFmtId="3" fontId="0" fillId="0" borderId="13" xfId="0" applyNumberFormat="1" applyBorder="1"/>
    <xf numFmtId="3" fontId="1" fillId="0" borderId="12" xfId="0" applyNumberFormat="1" applyFont="1" applyBorder="1"/>
    <xf numFmtId="3" fontId="2" fillId="0" borderId="14" xfId="0" applyNumberFormat="1" applyFont="1" applyBorder="1"/>
    <xf numFmtId="0" fontId="0" fillId="0" borderId="15" xfId="0" applyBorder="1"/>
    <xf numFmtId="0" fontId="4" fillId="0" borderId="0" xfId="0" applyFont="1"/>
    <xf numFmtId="0" fontId="3" fillId="0" borderId="16" xfId="0" applyFont="1" applyBorder="1"/>
    <xf numFmtId="0" fontId="3" fillId="0" borderId="17" xfId="0" applyFont="1" applyBorder="1"/>
    <xf numFmtId="0" fontId="4" fillId="0" borderId="18" xfId="0" applyFont="1" applyBorder="1"/>
    <xf numFmtId="0" fontId="3" fillId="0" borderId="19" xfId="0" applyFont="1" applyBorder="1"/>
    <xf numFmtId="3" fontId="2" fillId="0" borderId="10" xfId="0" applyNumberFormat="1" applyFont="1" applyBorder="1"/>
    <xf numFmtId="0" fontId="1" fillId="0" borderId="6" xfId="0" applyFont="1" applyBorder="1" applyAlignment="1">
      <alignment horizontal="center" wrapText="1"/>
    </xf>
    <xf numFmtId="3" fontId="2" fillId="0" borderId="20" xfId="0" applyNumberFormat="1" applyFont="1" applyBorder="1"/>
    <xf numFmtId="0" fontId="0" fillId="0" borderId="2" xfId="0" applyBorder="1"/>
    <xf numFmtId="0" fontId="1" fillId="0" borderId="21" xfId="0" applyFont="1" applyBorder="1" applyAlignment="1">
      <alignment horizontal="center"/>
    </xf>
    <xf numFmtId="0" fontId="1" fillId="0" borderId="22" xfId="0" applyFont="1" applyBorder="1" applyAlignment="1">
      <alignment horizontal="center"/>
    </xf>
    <xf numFmtId="3" fontId="1" fillId="0" borderId="22" xfId="0" applyNumberFormat="1" applyFont="1" applyBorder="1"/>
    <xf numFmtId="3" fontId="2" fillId="0" borderId="23" xfId="0" applyNumberFormat="1" applyFont="1" applyBorder="1"/>
    <xf numFmtId="0" fontId="0" fillId="0" borderId="21" xfId="0" applyBorder="1"/>
    <xf numFmtId="3" fontId="0" fillId="0" borderId="14" xfId="0" applyNumberFormat="1" applyBorder="1"/>
    <xf numFmtId="3" fontId="0" fillId="0" borderId="20" xfId="0" applyNumberFormat="1" applyBorder="1"/>
    <xf numFmtId="0" fontId="4" fillId="0" borderId="16" xfId="0" applyFont="1" applyBorder="1"/>
    <xf numFmtId="3" fontId="1" fillId="0" borderId="24" xfId="0" applyNumberFormat="1" applyFont="1" applyBorder="1"/>
    <xf numFmtId="0" fontId="1" fillId="2" borderId="6" xfId="0" applyFont="1" applyFill="1" applyBorder="1" applyAlignment="1">
      <alignment horizontal="center" wrapText="1"/>
    </xf>
    <xf numFmtId="0" fontId="1" fillId="2" borderId="7" xfId="0" applyFont="1" applyFill="1" applyBorder="1" applyAlignment="1">
      <alignment horizontal="center"/>
    </xf>
    <xf numFmtId="3" fontId="2" fillId="2" borderId="8" xfId="0" applyNumberFormat="1" applyFont="1" applyFill="1" applyBorder="1"/>
    <xf numFmtId="3" fontId="1" fillId="2" borderId="4" xfId="0" applyNumberFormat="1" applyFont="1" applyFill="1" applyBorder="1"/>
    <xf numFmtId="3" fontId="1" fillId="2" borderId="7" xfId="0" applyNumberFormat="1" applyFont="1" applyFill="1" applyBorder="1"/>
    <xf numFmtId="3" fontId="2" fillId="2" borderId="1" xfId="0" applyNumberFormat="1" applyFont="1" applyFill="1" applyBorder="1"/>
    <xf numFmtId="3" fontId="1" fillId="2" borderId="6" xfId="0" applyNumberFormat="1" applyFont="1" applyFill="1" applyBorder="1"/>
    <xf numFmtId="3" fontId="2" fillId="2" borderId="7" xfId="0" applyNumberFormat="1" applyFont="1" applyFill="1" applyBorder="1"/>
    <xf numFmtId="0" fontId="2" fillId="2" borderId="6" xfId="0" applyFont="1" applyFill="1" applyBorder="1"/>
    <xf numFmtId="0" fontId="6" fillId="0" borderId="9" xfId="0" applyFont="1" applyBorder="1"/>
    <xf numFmtId="3" fontId="7" fillId="2" borderId="1" xfId="0" applyNumberFormat="1" applyFont="1" applyFill="1" applyBorder="1"/>
    <xf numFmtId="3" fontId="7" fillId="0" borderId="1" xfId="0" applyNumberFormat="1" applyFont="1" applyBorder="1"/>
    <xf numFmtId="3" fontId="7" fillId="0" borderId="14" xfId="0" applyNumberFormat="1" applyFont="1" applyBorder="1"/>
    <xf numFmtId="3" fontId="7" fillId="0" borderId="10" xfId="0" applyNumberFormat="1" applyFont="1" applyBorder="1"/>
    <xf numFmtId="3" fontId="7" fillId="0" borderId="20" xfId="0" applyNumberFormat="1" applyFont="1" applyBorder="1"/>
    <xf numFmtId="3" fontId="7" fillId="0" borderId="23" xfId="0" applyNumberFormat="1" applyFont="1" applyBorder="1"/>
    <xf numFmtId="3" fontId="1" fillId="0" borderId="25" xfId="0" applyNumberFormat="1" applyFont="1" applyBorder="1"/>
    <xf numFmtId="0" fontId="8" fillId="0" borderId="0" xfId="0" applyFont="1" applyAlignment="1">
      <alignment horizontal="left"/>
    </xf>
    <xf numFmtId="0" fontId="9" fillId="0" borderId="0" xfId="0" applyFont="1"/>
    <xf numFmtId="0" fontId="6" fillId="0" borderId="18" xfId="0" applyFont="1" applyBorder="1"/>
    <xf numFmtId="3" fontId="1" fillId="0" borderId="1" xfId="0" applyNumberFormat="1" applyFont="1" applyBorder="1"/>
    <xf numFmtId="3" fontId="1" fillId="2" borderId="1" xfId="0" applyNumberFormat="1" applyFont="1" applyFill="1" applyBorder="1"/>
    <xf numFmtId="0" fontId="3" fillId="0" borderId="9" xfId="0" applyFont="1" applyBorder="1"/>
    <xf numFmtId="0" fontId="6" fillId="0" borderId="17" xfId="0" applyFont="1" applyBorder="1"/>
    <xf numFmtId="3" fontId="0" fillId="0" borderId="5" xfId="0" applyNumberFormat="1" applyBorder="1"/>
    <xf numFmtId="3" fontId="0" fillId="0" borderId="7" xfId="0" applyNumberFormat="1" applyBorder="1"/>
    <xf numFmtId="3" fontId="0" fillId="0" borderId="12" xfId="0" applyNumberFormat="1" applyBorder="1"/>
    <xf numFmtId="3" fontId="0" fillId="0" borderId="0" xfId="0" applyNumberFormat="1"/>
    <xf numFmtId="3" fontId="1" fillId="0" borderId="14" xfId="0" applyNumberFormat="1" applyFont="1" applyBorder="1"/>
    <xf numFmtId="3" fontId="1" fillId="0" borderId="10" xfId="0" applyNumberFormat="1" applyFont="1" applyBorder="1"/>
    <xf numFmtId="3" fontId="1" fillId="0" borderId="20" xfId="0" applyNumberFormat="1" applyFont="1" applyBorder="1"/>
    <xf numFmtId="3" fontId="1" fillId="0" borderId="23" xfId="0" applyNumberFormat="1" applyFont="1" applyBorder="1"/>
    <xf numFmtId="0" fontId="6" fillId="0" borderId="19" xfId="0" applyFont="1" applyBorder="1" applyAlignment="1">
      <alignment wrapText="1"/>
    </xf>
    <xf numFmtId="3" fontId="2" fillId="0" borderId="26" xfId="0" applyNumberFormat="1" applyFont="1" applyBorder="1"/>
    <xf numFmtId="3" fontId="2" fillId="2" borderId="26" xfId="0" applyNumberFormat="1" applyFont="1" applyFill="1" applyBorder="1"/>
    <xf numFmtId="3" fontId="2" fillId="0" borderId="27" xfId="0" applyNumberFormat="1" applyFont="1" applyBorder="1"/>
    <xf numFmtId="3" fontId="2" fillId="0" borderId="28" xfId="0" applyNumberFormat="1" applyFont="1" applyBorder="1"/>
    <xf numFmtId="3" fontId="2" fillId="0" borderId="29" xfId="0" applyNumberFormat="1" applyFont="1" applyBorder="1"/>
    <xf numFmtId="3" fontId="2" fillId="0" borderId="30" xfId="0" applyNumberFormat="1" applyFont="1" applyBorder="1"/>
    <xf numFmtId="0" fontId="2" fillId="0" borderId="0" xfId="0" applyFont="1"/>
    <xf numFmtId="3" fontId="0" fillId="0" borderId="31" xfId="0" applyNumberFormat="1" applyBorder="1"/>
    <xf numFmtId="3" fontId="0" fillId="0" borderId="32" xfId="0" applyNumberFormat="1" applyBorder="1"/>
    <xf numFmtId="3" fontId="1" fillId="0" borderId="33" xfId="0" applyNumberFormat="1" applyFont="1" applyBorder="1"/>
    <xf numFmtId="3" fontId="0" fillId="0" borderId="33" xfId="0" applyNumberFormat="1" applyBorder="1"/>
    <xf numFmtId="0" fontId="12" fillId="0" borderId="0" xfId="0" applyFont="1"/>
    <xf numFmtId="46" fontId="14" fillId="0" borderId="0" xfId="0" applyNumberFormat="1" applyFont="1" applyAlignment="1">
      <alignment horizontal="center" vertical="center"/>
    </xf>
    <xf numFmtId="0" fontId="14" fillId="0" borderId="0" xfId="0" applyFont="1" applyAlignment="1">
      <alignment horizontal="center" vertical="center"/>
    </xf>
    <xf numFmtId="0" fontId="0" fillId="3" borderId="0" xfId="0" applyFill="1"/>
    <xf numFmtId="0" fontId="0" fillId="0" borderId="0" xfId="0" applyAlignment="1">
      <alignment horizontal="left" vertical="center" wrapText="1"/>
    </xf>
    <xf numFmtId="0" fontId="0" fillId="0" borderId="0" xfId="0" applyAlignment="1">
      <alignment horizontal="center" wrapText="1"/>
    </xf>
    <xf numFmtId="0" fontId="0" fillId="0" borderId="0" xfId="0" applyAlignment="1">
      <alignment horizontal="left" wrapText="1"/>
    </xf>
    <xf numFmtId="0" fontId="0" fillId="0" borderId="0" xfId="0" applyAlignment="1">
      <alignment vertical="center" wrapText="1"/>
    </xf>
  </cellXfs>
  <cellStyles count="3">
    <cellStyle name="Normální" xfId="0" builtinId="0"/>
    <cellStyle name="Normální 2" xfId="1" xr:uid="{00000000-0005-0000-0000-000001000000}"/>
    <cellStyle name="Normální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25"/>
  <sheetViews>
    <sheetView topLeftCell="A4" workbookViewId="0">
      <selection activeCell="L20" sqref="L20"/>
    </sheetView>
  </sheetViews>
  <sheetFormatPr defaultRowHeight="13.2" x14ac:dyDescent="0.25"/>
  <cols>
    <col min="1" max="1" width="45.44140625" style="25" customWidth="1"/>
    <col min="2" max="5" width="12.88671875" customWidth="1"/>
    <col min="6" max="8" width="10.6640625" customWidth="1"/>
    <col min="9" max="9" width="10.88671875" customWidth="1"/>
    <col min="10" max="10" width="10.6640625" customWidth="1"/>
    <col min="11" max="11" width="10" customWidth="1"/>
    <col min="12" max="12" width="11.33203125" customWidth="1"/>
  </cols>
  <sheetData>
    <row r="1" spans="1:12" x14ac:dyDescent="0.25">
      <c r="B1" s="19"/>
      <c r="C1" s="19"/>
      <c r="D1" s="19"/>
      <c r="E1" s="19"/>
      <c r="F1" s="19"/>
      <c r="G1" s="19"/>
      <c r="H1" s="19"/>
      <c r="I1" s="19"/>
      <c r="J1" s="19"/>
      <c r="K1" s="19"/>
      <c r="L1" s="19"/>
    </row>
    <row r="2" spans="1:12" ht="16.2" thickBot="1" x14ac:dyDescent="0.35">
      <c r="A2" s="60" t="s">
        <v>28</v>
      </c>
      <c r="B2" s="61"/>
      <c r="C2" s="61"/>
      <c r="D2" s="61"/>
      <c r="E2" s="61"/>
      <c r="F2" s="61"/>
      <c r="G2" s="61"/>
      <c r="H2" s="61"/>
      <c r="I2" s="61"/>
      <c r="J2" s="82" t="s">
        <v>0</v>
      </c>
      <c r="K2" s="61"/>
      <c r="L2" s="61"/>
    </row>
    <row r="3" spans="1:12" ht="27" thickBot="1" x14ac:dyDescent="0.3">
      <c r="A3" s="26" t="s">
        <v>1</v>
      </c>
      <c r="B3" s="43" t="s">
        <v>2</v>
      </c>
      <c r="C3" s="43" t="s">
        <v>3</v>
      </c>
      <c r="D3" s="43" t="s">
        <v>4</v>
      </c>
      <c r="E3" s="43" t="s">
        <v>25</v>
      </c>
      <c r="F3" s="31" t="s">
        <v>5</v>
      </c>
      <c r="G3" s="31" t="s">
        <v>26</v>
      </c>
      <c r="H3" s="3" t="s">
        <v>6</v>
      </c>
      <c r="I3" s="7" t="s">
        <v>7</v>
      </c>
      <c r="J3" s="7" t="s">
        <v>8</v>
      </c>
      <c r="K3" s="34" t="s">
        <v>9</v>
      </c>
      <c r="L3" s="34" t="s">
        <v>27</v>
      </c>
    </row>
    <row r="4" spans="1:12" x14ac:dyDescent="0.25">
      <c r="A4" s="27"/>
      <c r="B4" s="44"/>
      <c r="C4" s="44"/>
      <c r="D4" s="44"/>
      <c r="E4" s="44"/>
      <c r="F4" s="8"/>
      <c r="G4" s="20"/>
      <c r="H4" s="10"/>
      <c r="I4" s="6"/>
      <c r="J4" s="8"/>
      <c r="K4" s="8"/>
      <c r="L4" s="35"/>
    </row>
    <row r="5" spans="1:12" x14ac:dyDescent="0.25">
      <c r="A5" s="15" t="s">
        <v>10</v>
      </c>
      <c r="B5" s="45">
        <v>3330</v>
      </c>
      <c r="C5" s="45">
        <v>3258</v>
      </c>
      <c r="D5" s="45">
        <v>3401</v>
      </c>
      <c r="E5" s="45">
        <v>5592</v>
      </c>
      <c r="F5" s="9">
        <v>6276</v>
      </c>
      <c r="G5" s="9">
        <f>5500+90+100+5+30</f>
        <v>5725</v>
      </c>
      <c r="H5" s="9">
        <v>5725</v>
      </c>
      <c r="I5" s="9">
        <v>5725</v>
      </c>
      <c r="J5" s="9">
        <v>5725</v>
      </c>
      <c r="K5" s="9">
        <v>5725</v>
      </c>
      <c r="L5" s="9">
        <v>5725</v>
      </c>
    </row>
    <row r="6" spans="1:12" x14ac:dyDescent="0.25">
      <c r="A6" s="15" t="s">
        <v>11</v>
      </c>
      <c r="B6" s="45">
        <v>1257</v>
      </c>
      <c r="C6" s="45">
        <v>700</v>
      </c>
      <c r="D6" s="45">
        <v>568</v>
      </c>
      <c r="E6" s="45">
        <v>1446</v>
      </c>
      <c r="F6" s="9">
        <v>3132.8</v>
      </c>
      <c r="G6" s="9">
        <f>8+150+3535</f>
        <v>3693</v>
      </c>
      <c r="H6" s="9">
        <f>1950+5542</f>
        <v>7492</v>
      </c>
      <c r="I6" s="9">
        <v>400</v>
      </c>
      <c r="J6" s="9">
        <v>400</v>
      </c>
      <c r="K6" s="9">
        <v>400</v>
      </c>
      <c r="L6" s="9">
        <v>400</v>
      </c>
    </row>
    <row r="7" spans="1:12" x14ac:dyDescent="0.25">
      <c r="A7" s="28" t="s">
        <v>12</v>
      </c>
      <c r="B7" s="45">
        <v>0</v>
      </c>
      <c r="C7" s="45">
        <v>0</v>
      </c>
      <c r="D7" s="45">
        <v>0</v>
      </c>
      <c r="E7" s="45">
        <v>0</v>
      </c>
      <c r="F7" s="9">
        <v>0</v>
      </c>
      <c r="G7" s="9"/>
      <c r="H7" s="9"/>
      <c r="I7" s="4"/>
      <c r="J7" s="4"/>
      <c r="K7" s="4"/>
      <c r="L7" s="83"/>
    </row>
    <row r="8" spans="1:12" ht="13.8" thickBot="1" x14ac:dyDescent="0.3">
      <c r="A8" s="29" t="s">
        <v>13</v>
      </c>
      <c r="B8" s="46">
        <f>SUM(B5:B7)</f>
        <v>4587</v>
      </c>
      <c r="C8" s="46">
        <f>SUM(C5:C7)</f>
        <v>3958</v>
      </c>
      <c r="D8" s="46">
        <f>SUM(D5:D7)</f>
        <v>3969</v>
      </c>
      <c r="E8" s="46">
        <f>SUM(E5:E7)</f>
        <v>7038</v>
      </c>
      <c r="F8" s="5">
        <f t="shared" ref="F8:L8" si="0">SUM(F5:F7)</f>
        <v>9408.7999999999993</v>
      </c>
      <c r="G8" s="5">
        <f t="shared" si="0"/>
        <v>9418</v>
      </c>
      <c r="H8" s="5">
        <f t="shared" si="0"/>
        <v>13217</v>
      </c>
      <c r="I8" s="5">
        <f t="shared" si="0"/>
        <v>6125</v>
      </c>
      <c r="J8" s="5">
        <f t="shared" si="0"/>
        <v>6125</v>
      </c>
      <c r="K8" s="5">
        <f t="shared" si="0"/>
        <v>6125</v>
      </c>
      <c r="L8" s="42">
        <f t="shared" si="0"/>
        <v>6125</v>
      </c>
    </row>
    <row r="9" spans="1:12" x14ac:dyDescent="0.25">
      <c r="A9" s="27"/>
      <c r="B9" s="47"/>
      <c r="C9" s="47"/>
      <c r="D9" s="47"/>
      <c r="E9" s="47"/>
      <c r="F9" s="11"/>
      <c r="G9" s="22"/>
      <c r="H9" s="2"/>
      <c r="I9" s="12"/>
      <c r="J9" s="11"/>
      <c r="K9" s="11"/>
      <c r="L9" s="85"/>
    </row>
    <row r="10" spans="1:12" x14ac:dyDescent="0.25">
      <c r="A10" s="28" t="s">
        <v>14</v>
      </c>
      <c r="B10" s="45">
        <v>109223</v>
      </c>
      <c r="C10" s="45">
        <v>58826</v>
      </c>
      <c r="D10" s="45">
        <v>69847</v>
      </c>
      <c r="E10" s="45">
        <v>55875</v>
      </c>
      <c r="F10" s="9">
        <f>62902</f>
        <v>62902</v>
      </c>
      <c r="G10" s="21">
        <f>33365+40+856</f>
        <v>34261</v>
      </c>
      <c r="H10" s="21">
        <f>H11+H12</f>
        <v>33365</v>
      </c>
      <c r="I10" s="21">
        <f t="shared" ref="I10:L10" si="1">I11+I12</f>
        <v>33365</v>
      </c>
      <c r="J10" s="21">
        <f t="shared" si="1"/>
        <v>33365</v>
      </c>
      <c r="K10" s="21">
        <f t="shared" si="1"/>
        <v>33365</v>
      </c>
      <c r="L10" s="21">
        <f t="shared" si="1"/>
        <v>33365</v>
      </c>
    </row>
    <row r="11" spans="1:12" x14ac:dyDescent="0.25">
      <c r="A11" s="62" t="s">
        <v>24</v>
      </c>
      <c r="B11" s="45">
        <v>29426</v>
      </c>
      <c r="C11" s="45">
        <v>31357</v>
      </c>
      <c r="D11" s="45">
        <v>31869</v>
      </c>
      <c r="E11" s="45">
        <v>32861</v>
      </c>
      <c r="F11" s="9">
        <f>22147+10758+344</f>
        <v>33249</v>
      </c>
      <c r="G11" s="21">
        <f>22147+10758+344</f>
        <v>33249</v>
      </c>
      <c r="H11" s="21">
        <v>33249</v>
      </c>
      <c r="I11" s="21">
        <v>33249</v>
      </c>
      <c r="J11" s="21">
        <v>33249</v>
      </c>
      <c r="K11" s="21">
        <v>33249</v>
      </c>
      <c r="L11" s="21">
        <v>33249</v>
      </c>
    </row>
    <row r="12" spans="1:12" x14ac:dyDescent="0.25">
      <c r="A12" s="62" t="s">
        <v>15</v>
      </c>
      <c r="B12" s="45">
        <v>96</v>
      </c>
      <c r="C12" s="45">
        <v>100</v>
      </c>
      <c r="D12" s="45">
        <v>110</v>
      </c>
      <c r="E12" s="45">
        <v>119</v>
      </c>
      <c r="F12" s="9">
        <v>116</v>
      </c>
      <c r="G12" s="21">
        <v>116</v>
      </c>
      <c r="H12" s="21">
        <v>116</v>
      </c>
      <c r="I12" s="21">
        <v>116</v>
      </c>
      <c r="J12" s="21">
        <v>116</v>
      </c>
      <c r="K12" s="21">
        <v>116</v>
      </c>
      <c r="L12" s="21">
        <v>116</v>
      </c>
    </row>
    <row r="13" spans="1:12" ht="13.8" thickBot="1" x14ac:dyDescent="0.3">
      <c r="A13" s="29" t="s">
        <v>16</v>
      </c>
      <c r="B13" s="46">
        <f>B8+B10</f>
        <v>113810</v>
      </c>
      <c r="C13" s="46">
        <f>C8+C10</f>
        <v>62784</v>
      </c>
      <c r="D13" s="46">
        <f>D8+D10</f>
        <v>73816</v>
      </c>
      <c r="E13" s="46">
        <f>E8+E10</f>
        <v>62913</v>
      </c>
      <c r="F13" s="5">
        <f t="shared" ref="F13:L13" si="2">F8+F10</f>
        <v>72310.8</v>
      </c>
      <c r="G13" s="5">
        <f t="shared" si="2"/>
        <v>43679</v>
      </c>
      <c r="H13" s="5">
        <f t="shared" si="2"/>
        <v>46582</v>
      </c>
      <c r="I13" s="5">
        <f t="shared" si="2"/>
        <v>39490</v>
      </c>
      <c r="J13" s="5">
        <f t="shared" si="2"/>
        <v>39490</v>
      </c>
      <c r="K13" s="5">
        <f t="shared" si="2"/>
        <v>39490</v>
      </c>
      <c r="L13" s="42">
        <f t="shared" si="2"/>
        <v>39490</v>
      </c>
    </row>
    <row r="14" spans="1:12" x14ac:dyDescent="0.25">
      <c r="A14" s="66"/>
      <c r="B14" s="50"/>
      <c r="C14" s="50"/>
      <c r="D14" s="50"/>
      <c r="E14" s="50"/>
      <c r="F14" s="68"/>
      <c r="G14" s="69"/>
      <c r="H14" s="70"/>
      <c r="I14" s="67"/>
      <c r="J14" s="68"/>
      <c r="K14" s="68"/>
      <c r="L14" s="86"/>
    </row>
    <row r="15" spans="1:12" x14ac:dyDescent="0.25">
      <c r="A15" s="15" t="s">
        <v>17</v>
      </c>
      <c r="B15" s="48">
        <v>26389</v>
      </c>
      <c r="C15" s="48">
        <v>33512</v>
      </c>
      <c r="D15" s="48">
        <v>30449</v>
      </c>
      <c r="E15" s="48">
        <v>32659</v>
      </c>
      <c r="F15" s="1">
        <v>31000</v>
      </c>
      <c r="G15" s="1">
        <v>36865</v>
      </c>
      <c r="H15" s="40">
        <v>33000</v>
      </c>
      <c r="I15" s="40">
        <v>33000</v>
      </c>
      <c r="J15" s="40">
        <v>33000</v>
      </c>
      <c r="K15" s="40">
        <v>33000</v>
      </c>
      <c r="L15" s="40">
        <v>33000</v>
      </c>
    </row>
    <row r="16" spans="1:12" x14ac:dyDescent="0.25">
      <c r="A16" s="15" t="s">
        <v>18</v>
      </c>
      <c r="B16" s="48">
        <v>102386</v>
      </c>
      <c r="C16" s="48">
        <v>30505</v>
      </c>
      <c r="D16" s="48">
        <v>9819</v>
      </c>
      <c r="E16" s="48">
        <v>10085</v>
      </c>
      <c r="F16" s="1">
        <v>58742</v>
      </c>
      <c r="G16" s="39">
        <v>23814</v>
      </c>
      <c r="H16" s="17">
        <f>45+190+13703+1200</f>
        <v>15138</v>
      </c>
      <c r="I16" s="40">
        <v>10000</v>
      </c>
      <c r="J16" s="1">
        <v>6490</v>
      </c>
      <c r="K16" s="1">
        <v>6490</v>
      </c>
      <c r="L16" s="84">
        <v>6490</v>
      </c>
    </row>
    <row r="17" spans="1:12" ht="13.8" thickBot="1" x14ac:dyDescent="0.3">
      <c r="A17" s="29" t="s">
        <v>19</v>
      </c>
      <c r="B17" s="46">
        <f>SUM(B15:B16)</f>
        <v>128775</v>
      </c>
      <c r="C17" s="46">
        <f>SUM(C15:C16)</f>
        <v>64017</v>
      </c>
      <c r="D17" s="46">
        <f>SUM(D15:D16)</f>
        <v>40268</v>
      </c>
      <c r="E17" s="46">
        <f>SUM(E15:E16)</f>
        <v>42744</v>
      </c>
      <c r="F17" s="5">
        <f t="shared" ref="F17:L17" si="3">SUM(F15:F16)</f>
        <v>89742</v>
      </c>
      <c r="G17" s="5">
        <f t="shared" si="3"/>
        <v>60679</v>
      </c>
      <c r="H17" s="5">
        <f t="shared" si="3"/>
        <v>48138</v>
      </c>
      <c r="I17" s="5">
        <f t="shared" si="3"/>
        <v>43000</v>
      </c>
      <c r="J17" s="5">
        <f t="shared" si="3"/>
        <v>39490</v>
      </c>
      <c r="K17" s="5">
        <f t="shared" si="3"/>
        <v>39490</v>
      </c>
      <c r="L17" s="42">
        <f t="shared" si="3"/>
        <v>39490</v>
      </c>
    </row>
    <row r="18" spans="1:12" ht="13.8" thickBot="1" x14ac:dyDescent="0.3">
      <c r="A18" s="27"/>
      <c r="B18" s="47"/>
      <c r="C18" s="47"/>
      <c r="D18" s="47"/>
      <c r="E18" s="47"/>
      <c r="F18" s="11"/>
      <c r="G18" s="22"/>
      <c r="H18" s="2"/>
      <c r="I18" s="12"/>
      <c r="J18" s="11"/>
      <c r="K18" s="11"/>
      <c r="L18" s="85"/>
    </row>
    <row r="19" spans="1:12" ht="13.8" thickBot="1" x14ac:dyDescent="0.3">
      <c r="A19" s="26" t="s">
        <v>20</v>
      </c>
      <c r="B19" s="49">
        <f>B13-B17</f>
        <v>-14965</v>
      </c>
      <c r="C19" s="49">
        <f>C13-C17</f>
        <v>-1233</v>
      </c>
      <c r="D19" s="49">
        <f>D13-D17</f>
        <v>33548</v>
      </c>
      <c r="E19" s="49">
        <f t="shared" ref="E19:L19" si="4">E13-E17</f>
        <v>20169</v>
      </c>
      <c r="F19" s="13">
        <f>F13-F17</f>
        <v>-17431.199999999997</v>
      </c>
      <c r="G19" s="13">
        <f t="shared" si="4"/>
        <v>-17000</v>
      </c>
      <c r="H19" s="13">
        <f t="shared" si="4"/>
        <v>-1556</v>
      </c>
      <c r="I19" s="13">
        <f t="shared" si="4"/>
        <v>-3510</v>
      </c>
      <c r="J19" s="13">
        <f t="shared" si="4"/>
        <v>0</v>
      </c>
      <c r="K19" s="13">
        <f t="shared" si="4"/>
        <v>0</v>
      </c>
      <c r="L19" s="59">
        <f t="shared" si="4"/>
        <v>0</v>
      </c>
    </row>
    <row r="20" spans="1:12" x14ac:dyDescent="0.25">
      <c r="A20" s="27"/>
      <c r="B20" s="47"/>
      <c r="C20" s="47"/>
      <c r="D20" s="47"/>
      <c r="E20" s="47"/>
      <c r="F20" s="11"/>
      <c r="G20" s="22"/>
      <c r="H20" s="2"/>
      <c r="I20" s="12"/>
      <c r="J20" s="11"/>
      <c r="K20" s="11"/>
      <c r="L20" s="36"/>
    </row>
    <row r="21" spans="1:12" x14ac:dyDescent="0.25">
      <c r="A21" s="65"/>
      <c r="B21" s="64"/>
      <c r="C21" s="64"/>
      <c r="D21" s="64"/>
      <c r="E21" s="64"/>
      <c r="F21" s="63"/>
      <c r="G21" s="71"/>
      <c r="H21" s="72"/>
      <c r="I21" s="73"/>
      <c r="J21" s="63"/>
      <c r="K21" s="63"/>
      <c r="L21" s="74"/>
    </row>
    <row r="22" spans="1:12" x14ac:dyDescent="0.25">
      <c r="A22" s="52" t="s">
        <v>21</v>
      </c>
      <c r="B22" s="53"/>
      <c r="C22" s="53"/>
      <c r="D22" s="53"/>
      <c r="E22" s="53"/>
      <c r="F22" s="54"/>
      <c r="G22" s="55"/>
      <c r="H22" s="56"/>
      <c r="I22" s="57"/>
      <c r="J22" s="54"/>
      <c r="K22" s="54"/>
      <c r="L22" s="58"/>
    </row>
    <row r="23" spans="1:12" x14ac:dyDescent="0.25">
      <c r="A23" s="52" t="s">
        <v>22</v>
      </c>
      <c r="B23" s="48"/>
      <c r="C23" s="48"/>
      <c r="D23" s="48"/>
      <c r="E23" s="48"/>
      <c r="F23" s="14"/>
      <c r="G23" s="23"/>
      <c r="H23" s="30"/>
      <c r="I23" s="32"/>
      <c r="J23" s="14"/>
      <c r="K23" s="14"/>
      <c r="L23" s="37"/>
    </row>
    <row r="24" spans="1:12" ht="13.8" thickBot="1" x14ac:dyDescent="0.3">
      <c r="A24" s="75" t="s">
        <v>23</v>
      </c>
      <c r="B24" s="77"/>
      <c r="C24" s="77"/>
      <c r="D24" s="77"/>
      <c r="E24" s="77"/>
      <c r="F24" s="76"/>
      <c r="G24" s="78"/>
      <c r="H24" s="79"/>
      <c r="I24" s="80"/>
      <c r="J24" s="76"/>
      <c r="K24" s="76"/>
      <c r="L24" s="81"/>
    </row>
    <row r="25" spans="1:12" ht="13.8" thickBot="1" x14ac:dyDescent="0.3">
      <c r="A25" s="41"/>
      <c r="B25" s="51"/>
      <c r="C25" s="51"/>
      <c r="D25" s="51"/>
      <c r="E25" s="51"/>
      <c r="F25" s="16"/>
      <c r="G25" s="24"/>
      <c r="H25" s="18"/>
      <c r="I25" s="33"/>
      <c r="J25" s="16"/>
      <c r="K25" s="16"/>
      <c r="L25" s="38"/>
    </row>
  </sheetData>
  <autoFilter ref="A1:L26" xr:uid="{00000000-0009-0000-0000-000000000000}"/>
  <phoneticPr fontId="10" type="noConversion"/>
  <pageMargins left="0.51181102362204722" right="0.51181102362204722" top="0.39370078740157483" bottom="0.3937007874015748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7019C-73D1-402E-84B3-E8AD14DA17F4}">
  <sheetPr>
    <tabColor rgb="FFFF0000"/>
    <pageSetUpPr fitToPage="1"/>
  </sheetPr>
  <dimension ref="A1:N14"/>
  <sheetViews>
    <sheetView tabSelected="1" workbookViewId="0">
      <selection activeCell="B10" sqref="B10:N10"/>
    </sheetView>
  </sheetViews>
  <sheetFormatPr defaultRowHeight="13.2" x14ac:dyDescent="0.25"/>
  <cols>
    <col min="1" max="1" width="13.44140625" customWidth="1"/>
    <col min="257" max="257" width="13.44140625" customWidth="1"/>
    <col min="513" max="513" width="13.44140625" customWidth="1"/>
    <col min="769" max="769" width="13.44140625" customWidth="1"/>
    <col min="1025" max="1025" width="13.44140625" customWidth="1"/>
    <col min="1281" max="1281" width="13.44140625" customWidth="1"/>
    <col min="1537" max="1537" width="13.44140625" customWidth="1"/>
    <col min="1793" max="1793" width="13.44140625" customWidth="1"/>
    <col min="2049" max="2049" width="13.44140625" customWidth="1"/>
    <col min="2305" max="2305" width="13.44140625" customWidth="1"/>
    <col min="2561" max="2561" width="13.44140625" customWidth="1"/>
    <col min="2817" max="2817" width="13.44140625" customWidth="1"/>
    <col min="3073" max="3073" width="13.44140625" customWidth="1"/>
    <col min="3329" max="3329" width="13.44140625" customWidth="1"/>
    <col min="3585" max="3585" width="13.44140625" customWidth="1"/>
    <col min="3841" max="3841" width="13.44140625" customWidth="1"/>
    <col min="4097" max="4097" width="13.44140625" customWidth="1"/>
    <col min="4353" max="4353" width="13.44140625" customWidth="1"/>
    <col min="4609" max="4609" width="13.44140625" customWidth="1"/>
    <col min="4865" max="4865" width="13.44140625" customWidth="1"/>
    <col min="5121" max="5121" width="13.44140625" customWidth="1"/>
    <col min="5377" max="5377" width="13.44140625" customWidth="1"/>
    <col min="5633" max="5633" width="13.44140625" customWidth="1"/>
    <col min="5889" max="5889" width="13.44140625" customWidth="1"/>
    <col min="6145" max="6145" width="13.44140625" customWidth="1"/>
    <col min="6401" max="6401" width="13.44140625" customWidth="1"/>
    <col min="6657" max="6657" width="13.44140625" customWidth="1"/>
    <col min="6913" max="6913" width="13.44140625" customWidth="1"/>
    <col min="7169" max="7169" width="13.44140625" customWidth="1"/>
    <col min="7425" max="7425" width="13.44140625" customWidth="1"/>
    <col min="7681" max="7681" width="13.44140625" customWidth="1"/>
    <col min="7937" max="7937" width="13.44140625" customWidth="1"/>
    <col min="8193" max="8193" width="13.44140625" customWidth="1"/>
    <col min="8449" max="8449" width="13.44140625" customWidth="1"/>
    <col min="8705" max="8705" width="13.44140625" customWidth="1"/>
    <col min="8961" max="8961" width="13.44140625" customWidth="1"/>
    <col min="9217" max="9217" width="13.44140625" customWidth="1"/>
    <col min="9473" max="9473" width="13.44140625" customWidth="1"/>
    <col min="9729" max="9729" width="13.44140625" customWidth="1"/>
    <col min="9985" max="9985" width="13.44140625" customWidth="1"/>
    <col min="10241" max="10241" width="13.44140625" customWidth="1"/>
    <col min="10497" max="10497" width="13.44140625" customWidth="1"/>
    <col min="10753" max="10753" width="13.44140625" customWidth="1"/>
    <col min="11009" max="11009" width="13.44140625" customWidth="1"/>
    <col min="11265" max="11265" width="13.44140625" customWidth="1"/>
    <col min="11521" max="11521" width="13.44140625" customWidth="1"/>
    <col min="11777" max="11777" width="13.44140625" customWidth="1"/>
    <col min="12033" max="12033" width="13.44140625" customWidth="1"/>
    <col min="12289" max="12289" width="13.44140625" customWidth="1"/>
    <col min="12545" max="12545" width="13.44140625" customWidth="1"/>
    <col min="12801" max="12801" width="13.44140625" customWidth="1"/>
    <col min="13057" max="13057" width="13.44140625" customWidth="1"/>
    <col min="13313" max="13313" width="13.44140625" customWidth="1"/>
    <col min="13569" max="13569" width="13.44140625" customWidth="1"/>
    <col min="13825" max="13825" width="13.44140625" customWidth="1"/>
    <col min="14081" max="14081" width="13.44140625" customWidth="1"/>
    <col min="14337" max="14337" width="13.44140625" customWidth="1"/>
    <col min="14593" max="14593" width="13.44140625" customWidth="1"/>
    <col min="14849" max="14849" width="13.44140625" customWidth="1"/>
    <col min="15105" max="15105" width="13.44140625" customWidth="1"/>
    <col min="15361" max="15361" width="13.44140625" customWidth="1"/>
    <col min="15617" max="15617" width="13.44140625" customWidth="1"/>
    <col min="15873" max="15873" width="13.44140625" customWidth="1"/>
    <col min="16129" max="16129" width="13.44140625" customWidth="1"/>
  </cols>
  <sheetData>
    <row r="1" spans="1:14" ht="15.6" x14ac:dyDescent="0.3">
      <c r="A1" s="87" t="s">
        <v>29</v>
      </c>
    </row>
    <row r="3" spans="1:14" ht="36.6" customHeight="1" x14ac:dyDescent="0.25">
      <c r="A3" s="93" t="s">
        <v>34</v>
      </c>
      <c r="B3" s="93"/>
      <c r="C3" s="93"/>
      <c r="D3" s="93"/>
      <c r="E3" s="93"/>
      <c r="F3" s="93"/>
      <c r="G3" s="93"/>
      <c r="H3" s="93"/>
      <c r="I3" s="93"/>
      <c r="J3" s="93"/>
      <c r="K3" s="93"/>
      <c r="L3" s="93"/>
      <c r="M3" s="93"/>
      <c r="N3" s="93"/>
    </row>
    <row r="4" spans="1:14" ht="81" customHeight="1" x14ac:dyDescent="0.25">
      <c r="A4" s="93" t="s">
        <v>35</v>
      </c>
      <c r="B4" s="93"/>
      <c r="C4" s="93"/>
      <c r="D4" s="93"/>
      <c r="E4" s="93"/>
      <c r="F4" s="93"/>
      <c r="G4" s="93"/>
      <c r="H4" s="93"/>
      <c r="I4" s="93"/>
      <c r="J4" s="93"/>
      <c r="K4" s="93"/>
      <c r="L4" s="93"/>
      <c r="M4" s="93"/>
      <c r="N4" s="93"/>
    </row>
    <row r="5" spans="1:14" ht="55.95" customHeight="1" x14ac:dyDescent="0.25">
      <c r="A5" s="93" t="s">
        <v>36</v>
      </c>
      <c r="B5" s="93"/>
      <c r="C5" s="93"/>
      <c r="D5" s="93"/>
      <c r="E5" s="93"/>
      <c r="F5" s="93"/>
      <c r="G5" s="93"/>
      <c r="H5" s="93"/>
      <c r="I5" s="93"/>
      <c r="J5" s="93"/>
      <c r="K5" s="93"/>
      <c r="L5" s="93"/>
      <c r="M5" s="93"/>
      <c r="N5" s="93"/>
    </row>
    <row r="6" spans="1:14" ht="57" customHeight="1" x14ac:dyDescent="0.25">
      <c r="A6" s="93" t="s">
        <v>37</v>
      </c>
      <c r="B6" s="93"/>
      <c r="C6" s="93"/>
      <c r="D6" s="93"/>
      <c r="E6" s="93"/>
      <c r="F6" s="93"/>
      <c r="G6" s="93"/>
      <c r="H6" s="93"/>
      <c r="I6" s="93"/>
      <c r="J6" s="93"/>
      <c r="K6" s="93"/>
      <c r="L6" s="93"/>
      <c r="M6" s="93"/>
      <c r="N6" s="93"/>
    </row>
    <row r="7" spans="1:14" x14ac:dyDescent="0.25">
      <c r="A7" t="s">
        <v>30</v>
      </c>
    </row>
    <row r="8" spans="1:14" ht="41.4" customHeight="1" x14ac:dyDescent="0.25">
      <c r="A8" s="88" t="s">
        <v>31</v>
      </c>
      <c r="B8" s="94" t="s">
        <v>42</v>
      </c>
      <c r="C8" s="94"/>
      <c r="D8" s="94"/>
      <c r="E8" s="94"/>
      <c r="F8" s="94"/>
      <c r="G8" s="94"/>
      <c r="H8" s="94"/>
      <c r="I8" s="94"/>
      <c r="J8" s="94"/>
      <c r="K8" s="94"/>
      <c r="L8" s="94"/>
      <c r="M8" s="94"/>
      <c r="N8" s="94"/>
    </row>
    <row r="9" spans="1:14" ht="93.6" customHeight="1" x14ac:dyDescent="0.25">
      <c r="A9" s="88" t="s">
        <v>32</v>
      </c>
      <c r="B9" s="91" t="s">
        <v>44</v>
      </c>
      <c r="C9" s="91"/>
      <c r="D9" s="91"/>
      <c r="E9" s="91"/>
      <c r="F9" s="91"/>
      <c r="G9" s="91"/>
      <c r="H9" s="91"/>
      <c r="I9" s="91"/>
      <c r="J9" s="91"/>
      <c r="K9" s="91"/>
      <c r="L9" s="91"/>
      <c r="M9" s="91"/>
      <c r="N9" s="91"/>
    </row>
    <row r="10" spans="1:14" ht="57" customHeight="1" x14ac:dyDescent="0.25">
      <c r="A10" s="89" t="s">
        <v>38</v>
      </c>
      <c r="B10" s="91" t="s">
        <v>43</v>
      </c>
      <c r="C10" s="91"/>
      <c r="D10" s="91"/>
      <c r="E10" s="91"/>
      <c r="F10" s="91"/>
      <c r="G10" s="91"/>
      <c r="H10" s="91"/>
      <c r="I10" s="91"/>
      <c r="J10" s="91"/>
      <c r="K10" s="91"/>
      <c r="L10" s="91"/>
      <c r="M10" s="91"/>
      <c r="N10" s="91"/>
    </row>
    <row r="11" spans="1:14" ht="43.2" customHeight="1" x14ac:dyDescent="0.25">
      <c r="A11" s="89" t="s">
        <v>39</v>
      </c>
      <c r="B11" s="91" t="s">
        <v>40</v>
      </c>
      <c r="C11" s="91"/>
      <c r="D11" s="91"/>
      <c r="E11" s="91"/>
      <c r="F11" s="91"/>
      <c r="G11" s="91"/>
      <c r="H11" s="91"/>
      <c r="I11" s="91"/>
      <c r="J11" s="91"/>
      <c r="K11" s="91"/>
      <c r="L11" s="91"/>
      <c r="M11" s="91"/>
      <c r="N11" s="91"/>
    </row>
    <row r="12" spans="1:14" x14ac:dyDescent="0.25">
      <c r="B12" s="92"/>
      <c r="C12" s="92"/>
      <c r="D12" s="92"/>
      <c r="E12" s="92"/>
      <c r="F12" s="92"/>
      <c r="G12" s="92"/>
      <c r="H12" s="92"/>
      <c r="I12" s="92"/>
      <c r="J12" s="92"/>
      <c r="K12" s="92"/>
      <c r="L12" s="92"/>
      <c r="M12" s="92"/>
      <c r="N12" s="92"/>
    </row>
    <row r="13" spans="1:14" x14ac:dyDescent="0.25">
      <c r="A13" t="s">
        <v>41</v>
      </c>
    </row>
    <row r="14" spans="1:14" x14ac:dyDescent="0.25">
      <c r="A14" s="90" t="s">
        <v>33</v>
      </c>
      <c r="B14" s="90"/>
      <c r="C14" s="90"/>
      <c r="D14" s="90"/>
      <c r="E14" s="90"/>
    </row>
  </sheetData>
  <mergeCells count="9">
    <mergeCell ref="B10:N10"/>
    <mergeCell ref="B11:N11"/>
    <mergeCell ref="B12:N12"/>
    <mergeCell ref="A3:N3"/>
    <mergeCell ref="A4:N4"/>
    <mergeCell ref="A5:N5"/>
    <mergeCell ref="A6:N6"/>
    <mergeCell ref="B8:N8"/>
    <mergeCell ref="B9:N9"/>
  </mergeCells>
  <pageMargins left="0.70866141732283472" right="0.70866141732283472" top="0.78740157480314965" bottom="0.78740157480314965" header="0.31496062992125984" footer="0.31496062992125984"/>
  <pageSetup paperSize="9" scale="9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EFFE5F41293D4DB0F7EB437EDFF187" ma:contentTypeVersion="2" ma:contentTypeDescription="Create a new document." ma:contentTypeScope="" ma:versionID="a1d8ec89487b90c755e0a8d0815e7471">
  <xsd:schema xmlns:xsd="http://www.w3.org/2001/XMLSchema" xmlns:xs="http://www.w3.org/2001/XMLSchema" xmlns:p="http://schemas.microsoft.com/office/2006/metadata/properties" xmlns:ns2="aa2fea8f-83e8-4c9c-86a5-2864722706f2" targetNamespace="http://schemas.microsoft.com/office/2006/metadata/properties" ma:root="true" ma:fieldsID="278a325f0c9e120ddfd8f85b5d4cb358" ns2:_="">
    <xsd:import namespace="aa2fea8f-83e8-4c9c-86a5-2864722706f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fea8f-83e8-4c9c-86a5-2864722706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07EE71-5EC0-4B04-B918-782C393BD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fea8f-83e8-4c9c-86a5-2864722706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2CD121-D8D9-4C7E-B0C8-60A9596914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Výhled Dáblice</vt:lpstr>
      <vt:lpstr>Komentář</vt:lpstr>
    </vt:vector>
  </TitlesOfParts>
  <Manager/>
  <Company>MMB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MMB</dc:creator>
  <cp:keywords/>
  <dc:description/>
  <cp:lastModifiedBy>Mirka</cp:lastModifiedBy>
  <cp:revision/>
  <cp:lastPrinted>2021-11-29T15:26:13Z</cp:lastPrinted>
  <dcterms:created xsi:type="dcterms:W3CDTF">2001-09-10T07:50:34Z</dcterms:created>
  <dcterms:modified xsi:type="dcterms:W3CDTF">2021-12-06T14:20:22Z</dcterms:modified>
  <cp:category/>
  <cp:contentStatus/>
</cp:coreProperties>
</file>