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14475" activeTab="1"/>
  </bookViews>
  <sheets>
    <sheet name="teplo srovnání 21-22" sheetId="3" r:id="rId1"/>
    <sheet name="elektřina srovnání 21-22" sheetId="6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8" i="3" l="1"/>
  <c r="E30" i="3"/>
  <c r="E15" i="3"/>
  <c r="Q39" i="3"/>
  <c r="D26" i="6"/>
  <c r="L31" i="6" l="1"/>
  <c r="L29" i="6"/>
  <c r="L25" i="6"/>
  <c r="L24" i="6"/>
  <c r="G42" i="6" l="1"/>
  <c r="G43" i="6" s="1"/>
  <c r="C26" i="6" l="1"/>
  <c r="I19" i="6"/>
  <c r="K19" i="6"/>
  <c r="L19" i="6"/>
  <c r="M19" i="6"/>
  <c r="N18" i="6"/>
  <c r="N17" i="6"/>
  <c r="N19" i="6" s="1"/>
  <c r="K18" i="6"/>
  <c r="L18" i="6" s="1"/>
  <c r="K17" i="6"/>
  <c r="L17" i="6" s="1"/>
  <c r="F19" i="6"/>
  <c r="G19" i="6"/>
  <c r="E19" i="6"/>
  <c r="C19" i="6"/>
  <c r="H18" i="6"/>
  <c r="H17" i="6"/>
  <c r="H19" i="6" s="1"/>
  <c r="N14" i="6"/>
  <c r="N13" i="6"/>
  <c r="N15" i="6" s="1"/>
  <c r="H13" i="6"/>
  <c r="H14" i="6"/>
  <c r="H6" i="6"/>
  <c r="N4" i="6"/>
  <c r="N5" i="6"/>
  <c r="N6" i="6"/>
  <c r="N7" i="6"/>
  <c r="N8" i="6"/>
  <c r="N3" i="6"/>
  <c r="I15" i="6"/>
  <c r="K15" i="6"/>
  <c r="L15" i="6"/>
  <c r="M15" i="6"/>
  <c r="C15" i="6"/>
  <c r="C25" i="6" s="1"/>
  <c r="F15" i="6"/>
  <c r="G15" i="6"/>
  <c r="E15" i="6"/>
  <c r="G11" i="6"/>
  <c r="H11" i="6" s="1"/>
  <c r="K11" i="6"/>
  <c r="L11" i="6" s="1"/>
  <c r="N11" i="6" s="1"/>
  <c r="C9" i="6"/>
  <c r="G9" i="6"/>
  <c r="I9" i="6"/>
  <c r="K9" i="6"/>
  <c r="L9" i="6"/>
  <c r="M9" i="6"/>
  <c r="E8" i="6"/>
  <c r="F8" i="6" s="1"/>
  <c r="H8" i="6" s="1"/>
  <c r="E7" i="6"/>
  <c r="F7" i="6" s="1"/>
  <c r="H7" i="6" s="1"/>
  <c r="E6" i="6"/>
  <c r="F6" i="6" s="1"/>
  <c r="E5" i="6"/>
  <c r="F5" i="6" s="1"/>
  <c r="H5" i="6" s="1"/>
  <c r="E4" i="6"/>
  <c r="F4" i="6" s="1"/>
  <c r="H4" i="6" s="1"/>
  <c r="E3" i="6"/>
  <c r="F3" i="6" s="1"/>
  <c r="F9" i="6" s="1"/>
  <c r="H9" i="6" s="1"/>
  <c r="H15" i="6" l="1"/>
  <c r="N9" i="6"/>
  <c r="E9" i="6"/>
  <c r="H3" i="6"/>
  <c r="E41" i="3"/>
  <c r="K41" i="3" s="1"/>
  <c r="G33" i="3"/>
  <c r="G32" i="3"/>
  <c r="E29" i="3"/>
  <c r="F29" i="3"/>
  <c r="H29" i="3"/>
  <c r="I29" i="3"/>
  <c r="K29" i="3"/>
  <c r="L29" i="3"/>
  <c r="M29" i="3"/>
  <c r="O29" i="3"/>
  <c r="P29" i="3"/>
  <c r="D29" i="3"/>
  <c r="D14" i="3"/>
  <c r="E39" i="3" s="1"/>
  <c r="E14" i="3"/>
  <c r="F14" i="3"/>
  <c r="H14" i="3"/>
  <c r="I14" i="3"/>
  <c r="L14" i="3"/>
  <c r="M14" i="3"/>
  <c r="O14" i="3"/>
  <c r="P14" i="3"/>
  <c r="K14" i="3"/>
  <c r="D25" i="6" l="1"/>
  <c r="D27" i="6" s="1"/>
  <c r="E38" i="3"/>
  <c r="K38" i="3"/>
  <c r="K45" i="3" s="1"/>
  <c r="N7" i="3" l="1"/>
  <c r="N6" i="3"/>
  <c r="N5" i="3"/>
  <c r="N4" i="3"/>
  <c r="N3" i="3"/>
  <c r="N2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sharedStrings.xml><?xml version="1.0" encoding="utf-8"?>
<sst xmlns="http://schemas.openxmlformats.org/spreadsheetml/2006/main" count="118" uniqueCount="67">
  <si>
    <t xml:space="preserve">    číslo faktury</t>
  </si>
  <si>
    <t>celková částka</t>
  </si>
  <si>
    <t>cena</t>
  </si>
  <si>
    <t>fakturované období</t>
  </si>
  <si>
    <t>objekt</t>
  </si>
  <si>
    <t>ZŠ</t>
  </si>
  <si>
    <t>MŠ</t>
  </si>
  <si>
    <t>dodávka tepla v GJ</t>
  </si>
  <si>
    <t>sjednaný příkon v Kw</t>
  </si>
  <si>
    <t>vyúčtování</t>
  </si>
  <si>
    <t>cena za jednotku</t>
  </si>
  <si>
    <t>množství kWh</t>
  </si>
  <si>
    <t>cena za kWh</t>
  </si>
  <si>
    <t>cena bez DPH</t>
  </si>
  <si>
    <t>cena celkem</t>
  </si>
  <si>
    <t>paušál</t>
  </si>
  <si>
    <t>98385299 ZŠ nová budova</t>
  </si>
  <si>
    <t>elektroměr</t>
  </si>
  <si>
    <t>T434850 ZŠ stará budova</t>
  </si>
  <si>
    <t>A148753 MŠ</t>
  </si>
  <si>
    <t>T645575 - (T491992) MŠ</t>
  </si>
  <si>
    <t>leden</t>
  </si>
  <si>
    <t>únor</t>
  </si>
  <si>
    <t>březen</t>
  </si>
  <si>
    <t>duben</t>
  </si>
  <si>
    <t>květen</t>
  </si>
  <si>
    <t>červen</t>
  </si>
  <si>
    <t>VT</t>
  </si>
  <si>
    <t>NT</t>
  </si>
  <si>
    <t>rozdíl</t>
  </si>
  <si>
    <t>2022 do června ZŠ i MŠ</t>
  </si>
  <si>
    <t>2021 celý rok ZŠ i MŠ</t>
  </si>
  <si>
    <t>doplatky 2021 (účtováno v 2022)</t>
  </si>
  <si>
    <t>měsíc</t>
  </si>
  <si>
    <t>cena s DPH</t>
  </si>
  <si>
    <t xml:space="preserve">1.1. do 7.5. </t>
  </si>
  <si>
    <t>spotřeba</t>
  </si>
  <si>
    <t xml:space="preserve"> celková částka</t>
  </si>
  <si>
    <t>rok</t>
  </si>
  <si>
    <t>leden- květen 2021</t>
  </si>
  <si>
    <t xml:space="preserve">leden -květen 2022 </t>
  </si>
  <si>
    <t>červen u prvního elektroměru uvádím jen orientačně, do srovnání 2021 a 2022 není započítaný</t>
  </si>
  <si>
    <t xml:space="preserve">jeden elektroměr v MŠ měří i byty, které v MŠ jsou. Na konci roku mi z MČ vrací peníze, algoritmus výpočtu kolik a proč neznám. </t>
  </si>
  <si>
    <t>odhad 2. pol. 2022 cca 40% roku</t>
  </si>
  <si>
    <t>rozpočet byl cca 3/5 z 900 tis.</t>
  </si>
  <si>
    <t>rozpočet byl cca 2/5 z 900 tis.</t>
  </si>
  <si>
    <t>Odhad navýšení rozpočtu</t>
  </si>
  <si>
    <t>otazník paušál MŠ, co je za tím???</t>
  </si>
  <si>
    <t>platba za distribuované množství elektřiny VT</t>
  </si>
  <si>
    <t>platba za distribuované množství elektřiny NT</t>
  </si>
  <si>
    <t>měsíční platba za příkon</t>
  </si>
  <si>
    <t>systémové služby</t>
  </si>
  <si>
    <t>cena nákladů podpory OZE</t>
  </si>
  <si>
    <t>cena za činnosti operátora trhu s elektřinou</t>
  </si>
  <si>
    <t>celkem s DPH</t>
  </si>
  <si>
    <t>celkem bez DPH</t>
  </si>
  <si>
    <t>Prověří Ing. Málková</t>
  </si>
  <si>
    <t>2022 do května ZŠ i MŠ</t>
  </si>
  <si>
    <t>rozpočet byl cca 5/10 z 900 tis.</t>
  </si>
  <si>
    <t>nepočítám 2 měs. prázdnin.</t>
  </si>
  <si>
    <t xml:space="preserve">odhad 2. pol. 2022 </t>
  </si>
  <si>
    <t>(V a VI chybí kWH, dopočítáno z částky)</t>
  </si>
  <si>
    <t>(covid)</t>
  </si>
  <si>
    <t>Dodávka tepla GJ I-VI 2022</t>
  </si>
  <si>
    <t>I-VI</t>
  </si>
  <si>
    <t xml:space="preserve">Porovnání spotřeby kWh </t>
  </si>
  <si>
    <t>01-06 ZŠ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</si>
</sst>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#,##0\ _K_č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7" fontId="0" fillId="0" borderId="0" xfId="0" applyNumberFormat="1"/>
    <xf numFmtId="0" fontId="1" fillId="0" borderId="0" xfId="0" applyFon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Border="1"/>
    <xf numFmtId="0" fontId="2" fillId="0" borderId="0" xfId="0" applyFont="1"/>
    <xf numFmtId="0" fontId="4" fillId="2" borderId="3" xfId="1" applyFont="1" applyFill="1" applyBorder="1" applyAlignment="1" applyProtection="1">
      <alignment horizontal="center"/>
    </xf>
    <xf numFmtId="0" fontId="0" fillId="0" borderId="0" xfId="0" applyFill="1"/>
    <xf numFmtId="14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center" wrapText="1"/>
    </xf>
    <xf numFmtId="165" fontId="0" fillId="0" borderId="0" xfId="0" applyNumberFormat="1"/>
    <xf numFmtId="165" fontId="0" fillId="3" borderId="0" xfId="0" applyNumberFormat="1" applyFill="1"/>
    <xf numFmtId="165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2" fillId="0" borderId="0" xfId="0" applyFont="1" applyAlignment="1">
      <alignment wrapText="1"/>
    </xf>
    <xf numFmtId="4" fontId="2" fillId="0" borderId="0" xfId="0" applyNumberFormat="1" applyFont="1"/>
    <xf numFmtId="164" fontId="2" fillId="0" borderId="0" xfId="0" applyNumberFormat="1" applyFont="1"/>
    <xf numFmtId="164" fontId="0" fillId="0" borderId="0" xfId="0" applyNumberFormat="1" applyBorder="1"/>
    <xf numFmtId="164" fontId="2" fillId="0" borderId="1" xfId="0" applyNumberFormat="1" applyFont="1" applyBorder="1"/>
    <xf numFmtId="4" fontId="2" fillId="0" borderId="2" xfId="0" applyNumberFormat="1" applyFont="1" applyBorder="1"/>
    <xf numFmtId="1" fontId="0" fillId="0" borderId="0" xfId="0" applyNumberFormat="1"/>
    <xf numFmtId="9" fontId="0" fillId="0" borderId="0" xfId="2" applyFont="1"/>
    <xf numFmtId="0" fontId="0" fillId="4" borderId="0" xfId="0" applyFill="1"/>
    <xf numFmtId="165" fontId="0" fillId="4" borderId="0" xfId="0" applyNumberFormat="1" applyFill="1"/>
    <xf numFmtId="164" fontId="0" fillId="4" borderId="0" xfId="0" applyNumberFormat="1" applyFill="1"/>
    <xf numFmtId="0" fontId="0" fillId="5" borderId="0" xfId="0" applyFill="1"/>
    <xf numFmtId="164" fontId="0" fillId="5" borderId="0" xfId="0" applyNumberFormat="1" applyFill="1"/>
    <xf numFmtId="164" fontId="0" fillId="6" borderId="0" xfId="0" applyNumberFormat="1" applyFill="1"/>
    <xf numFmtId="164" fontId="0" fillId="2" borderId="1" xfId="0" applyNumberFormat="1" applyFill="1" applyBorder="1"/>
    <xf numFmtId="164" fontId="2" fillId="2" borderId="1" xfId="0" applyNumberFormat="1" applyFont="1" applyFill="1" applyBorder="1"/>
    <xf numFmtId="164" fontId="0" fillId="2" borderId="0" xfId="0" applyNumberFormat="1" applyFill="1"/>
    <xf numFmtId="164" fontId="0" fillId="7" borderId="0" xfId="0" applyNumberFormat="1" applyFill="1"/>
    <xf numFmtId="164" fontId="2" fillId="4" borderId="0" xfId="0" applyNumberFormat="1" applyFont="1" applyFill="1"/>
    <xf numFmtId="164" fontId="0" fillId="8" borderId="0" xfId="0" applyNumberFormat="1" applyFill="1"/>
    <xf numFmtId="164" fontId="2" fillId="7" borderId="0" xfId="0" applyNumberFormat="1" applyFont="1" applyFill="1"/>
    <xf numFmtId="164" fontId="0" fillId="7" borderId="0" xfId="0" applyNumberFormat="1" applyFont="1" applyFill="1"/>
    <xf numFmtId="0" fontId="2" fillId="8" borderId="0" xfId="0" applyFont="1" applyFill="1"/>
    <xf numFmtId="1" fontId="2" fillId="8" borderId="0" xfId="0" applyNumberFormat="1" applyFont="1" applyFill="1"/>
    <xf numFmtId="3" fontId="2" fillId="8" borderId="0" xfId="0" applyNumberFormat="1" applyFont="1" applyFill="1"/>
    <xf numFmtId="164" fontId="2" fillId="8" borderId="0" xfId="0" applyNumberFormat="1" applyFont="1" applyFill="1"/>
    <xf numFmtId="164" fontId="6" fillId="8" borderId="0" xfId="0" applyNumberFormat="1" applyFont="1" applyFill="1"/>
    <xf numFmtId="0" fontId="0" fillId="8" borderId="0" xfId="0" applyFill="1"/>
    <xf numFmtId="164" fontId="0" fillId="8" borderId="0" xfId="0" applyNumberFormat="1" applyFont="1" applyFill="1" applyAlignment="1">
      <alignment horizontal="center"/>
    </xf>
    <xf numFmtId="0" fontId="0" fillId="0" borderId="0" xfId="0" quotePrefix="1"/>
    <xf numFmtId="0" fontId="0" fillId="0" borderId="0" xfId="0" applyAlignment="1">
      <alignment horizontal="center"/>
    </xf>
  </cellXfs>
  <cellStyles count="3">
    <cellStyle name="Normální" xfId="0" builtinId="0"/>
    <cellStyle name="Normální 2" xfId="1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Q45"/>
  <sheetViews>
    <sheetView topLeftCell="A22" workbookViewId="0">
      <selection activeCell="P45" sqref="P45"/>
    </sheetView>
  </sheetViews>
  <sheetFormatPr defaultRowHeight="15" x14ac:dyDescent="0.25"/>
  <cols>
    <col min="1" max="1" width="11.7109375" customWidth="1"/>
    <col min="4" max="4" width="12.42578125" style="16" bestFit="1" customWidth="1"/>
    <col min="5" max="5" width="12.42578125" bestFit="1" customWidth="1"/>
    <col min="6" max="6" width="11.7109375" customWidth="1"/>
    <col min="11" max="11" width="13.85546875" style="16" customWidth="1"/>
    <col min="17" max="17" width="10.85546875" bestFit="1" customWidth="1"/>
  </cols>
  <sheetData>
    <row r="1" spans="1:16" ht="45" x14ac:dyDescent="0.25">
      <c r="A1" s="2" t="s">
        <v>3</v>
      </c>
      <c r="B1" s="2" t="s">
        <v>4</v>
      </c>
      <c r="C1" s="2" t="s">
        <v>0</v>
      </c>
      <c r="D1" s="15" t="s">
        <v>1</v>
      </c>
      <c r="E1" s="2" t="s">
        <v>7</v>
      </c>
      <c r="F1" s="2" t="s">
        <v>2</v>
      </c>
      <c r="G1" s="2" t="s">
        <v>10</v>
      </c>
      <c r="H1" s="2" t="s">
        <v>8</v>
      </c>
      <c r="I1" s="5" t="s">
        <v>2</v>
      </c>
      <c r="J1" s="6" t="s">
        <v>0</v>
      </c>
      <c r="K1" s="15" t="s">
        <v>1</v>
      </c>
      <c r="L1" s="2" t="s">
        <v>7</v>
      </c>
      <c r="M1" s="2" t="s">
        <v>2</v>
      </c>
      <c r="N1" s="2" t="s">
        <v>10</v>
      </c>
      <c r="O1" s="2" t="s">
        <v>8</v>
      </c>
      <c r="P1" s="2" t="s">
        <v>2</v>
      </c>
    </row>
    <row r="2" spans="1:16" x14ac:dyDescent="0.25">
      <c r="A2" s="3">
        <v>44197</v>
      </c>
      <c r="B2" t="s">
        <v>5</v>
      </c>
      <c r="C2">
        <v>32041</v>
      </c>
      <c r="D2" s="16">
        <v>81028.649999999994</v>
      </c>
      <c r="E2">
        <v>212.06</v>
      </c>
      <c r="F2">
        <v>58836.68</v>
      </c>
      <c r="G2">
        <f>F2/E2</f>
        <v>277.45298500424406</v>
      </c>
      <c r="H2">
        <v>534</v>
      </c>
      <c r="I2" s="7">
        <v>22191.97</v>
      </c>
      <c r="J2" s="8">
        <v>32049</v>
      </c>
      <c r="K2" s="18">
        <v>189979</v>
      </c>
      <c r="L2" s="1">
        <v>214</v>
      </c>
      <c r="M2" s="1">
        <v>167046.9</v>
      </c>
      <c r="N2" s="1">
        <f>M2/L2</f>
        <v>780.59299065420555</v>
      </c>
      <c r="O2" s="1">
        <v>534</v>
      </c>
      <c r="P2" s="1">
        <v>22932.1</v>
      </c>
    </row>
    <row r="3" spans="1:16" x14ac:dyDescent="0.25">
      <c r="A3" s="3">
        <v>44228</v>
      </c>
      <c r="B3" t="s">
        <v>5</v>
      </c>
      <c r="C3">
        <v>32078</v>
      </c>
      <c r="D3" s="16">
        <v>73373.73</v>
      </c>
      <c r="E3">
        <v>184.47</v>
      </c>
      <c r="F3">
        <v>51181.760000000002</v>
      </c>
      <c r="G3">
        <f t="shared" ref="G3:G13" si="0">F3/E3</f>
        <v>277.45302759256248</v>
      </c>
      <c r="H3">
        <v>534</v>
      </c>
      <c r="I3" s="7">
        <v>22191.97</v>
      </c>
      <c r="J3" s="8">
        <v>32130</v>
      </c>
      <c r="K3" s="18">
        <v>135517.01999999999</v>
      </c>
      <c r="L3" s="1">
        <v>144.22999999999999</v>
      </c>
      <c r="M3" s="1">
        <v>112584.92</v>
      </c>
      <c r="N3" s="1">
        <f t="shared" ref="N3:N7" si="1">M3/L3</f>
        <v>780.59294182902318</v>
      </c>
      <c r="O3" s="1">
        <v>534</v>
      </c>
      <c r="P3" s="1">
        <v>22932.1</v>
      </c>
    </row>
    <row r="4" spans="1:16" x14ac:dyDescent="0.25">
      <c r="A4" s="3">
        <v>44256</v>
      </c>
      <c r="B4" t="s">
        <v>5</v>
      </c>
      <c r="C4">
        <v>32135</v>
      </c>
      <c r="D4" s="16">
        <v>35129.599999999999</v>
      </c>
      <c r="E4">
        <v>46.63</v>
      </c>
      <c r="F4">
        <v>12937.63</v>
      </c>
      <c r="G4">
        <f t="shared" si="0"/>
        <v>277.45292730002143</v>
      </c>
      <c r="H4">
        <v>534</v>
      </c>
      <c r="I4" s="7">
        <v>22191.97</v>
      </c>
      <c r="J4" s="8">
        <v>32147</v>
      </c>
      <c r="K4" s="18">
        <v>106065.26</v>
      </c>
      <c r="L4" s="1">
        <v>106.5</v>
      </c>
      <c r="M4" s="1">
        <v>83133.16</v>
      </c>
      <c r="N4" s="1">
        <f t="shared" si="1"/>
        <v>780.59305164319255</v>
      </c>
      <c r="O4" s="1">
        <v>534</v>
      </c>
      <c r="P4" s="1">
        <v>22932.1</v>
      </c>
    </row>
    <row r="5" spans="1:16" x14ac:dyDescent="0.25">
      <c r="A5" s="3">
        <v>44287</v>
      </c>
      <c r="B5" t="s">
        <v>5</v>
      </c>
      <c r="C5">
        <v>32155</v>
      </c>
      <c r="D5" s="16">
        <v>50170.33</v>
      </c>
      <c r="E5">
        <v>100.84</v>
      </c>
      <c r="F5">
        <v>27978.36</v>
      </c>
      <c r="G5">
        <f t="shared" si="0"/>
        <v>277.45299484331616</v>
      </c>
      <c r="H5">
        <v>534</v>
      </c>
      <c r="I5" s="7">
        <v>22191.97</v>
      </c>
      <c r="J5" s="8">
        <v>32180</v>
      </c>
      <c r="K5" s="18">
        <v>89079.56</v>
      </c>
      <c r="L5" s="1">
        <v>84.74</v>
      </c>
      <c r="M5" s="1">
        <v>66147.460000000006</v>
      </c>
      <c r="N5" s="1">
        <f t="shared" si="1"/>
        <v>780.59310833136669</v>
      </c>
      <c r="O5" s="1">
        <v>534</v>
      </c>
      <c r="P5" s="1">
        <v>22932.1</v>
      </c>
    </row>
    <row r="6" spans="1:16" x14ac:dyDescent="0.25">
      <c r="A6" s="3">
        <v>44317</v>
      </c>
      <c r="B6" t="s">
        <v>5</v>
      </c>
      <c r="C6">
        <v>32200</v>
      </c>
      <c r="D6" s="16">
        <v>37343.68</v>
      </c>
      <c r="E6">
        <v>54.61</v>
      </c>
      <c r="F6">
        <v>15151.71</v>
      </c>
      <c r="G6">
        <f t="shared" si="0"/>
        <v>277.45303058047978</v>
      </c>
      <c r="H6">
        <v>534</v>
      </c>
      <c r="I6" s="7">
        <v>22191.97</v>
      </c>
      <c r="J6" s="8">
        <v>32231</v>
      </c>
      <c r="K6" s="18">
        <v>39675.82</v>
      </c>
      <c r="L6" s="1">
        <v>21.45</v>
      </c>
      <c r="M6" s="1">
        <v>16743.72</v>
      </c>
      <c r="N6" s="1">
        <f t="shared" si="1"/>
        <v>780.59300699300707</v>
      </c>
      <c r="O6" s="1">
        <v>534</v>
      </c>
      <c r="P6" s="1">
        <v>22932.1</v>
      </c>
    </row>
    <row r="7" spans="1:16" x14ac:dyDescent="0.25">
      <c r="A7" s="3">
        <v>44348</v>
      </c>
      <c r="B7" t="s">
        <v>5</v>
      </c>
      <c r="C7">
        <v>32247</v>
      </c>
      <c r="D7" s="16">
        <v>26781.040000000001</v>
      </c>
      <c r="E7">
        <v>16.54</v>
      </c>
      <c r="F7">
        <v>4589.07</v>
      </c>
      <c r="G7">
        <f t="shared" si="0"/>
        <v>277.45284159613061</v>
      </c>
      <c r="H7">
        <v>534</v>
      </c>
      <c r="I7" s="7">
        <v>22191.97</v>
      </c>
      <c r="J7" s="8">
        <v>32282</v>
      </c>
      <c r="K7" s="18">
        <v>36459.78</v>
      </c>
      <c r="L7" s="1">
        <v>17.329999999999998</v>
      </c>
      <c r="M7" s="1">
        <v>13527.68</v>
      </c>
      <c r="N7" s="1">
        <f t="shared" si="1"/>
        <v>780.59319099826894</v>
      </c>
      <c r="O7" s="1">
        <v>534</v>
      </c>
      <c r="P7" s="1">
        <v>22932.1</v>
      </c>
    </row>
    <row r="8" spans="1:16" x14ac:dyDescent="0.25">
      <c r="A8" s="3">
        <v>44378</v>
      </c>
      <c r="B8" t="s">
        <v>5</v>
      </c>
      <c r="C8">
        <v>32278</v>
      </c>
      <c r="D8" s="16">
        <v>23576.46</v>
      </c>
      <c r="E8">
        <v>4.99</v>
      </c>
      <c r="F8">
        <v>1384.49</v>
      </c>
      <c r="G8">
        <f t="shared" si="0"/>
        <v>277.45290581162322</v>
      </c>
      <c r="H8">
        <v>534</v>
      </c>
      <c r="I8" s="7">
        <v>22191.97</v>
      </c>
      <c r="J8" s="9"/>
    </row>
    <row r="9" spans="1:16" x14ac:dyDescent="0.25">
      <c r="A9" s="3">
        <v>44409</v>
      </c>
      <c r="B9" t="s">
        <v>5</v>
      </c>
      <c r="C9">
        <v>32334</v>
      </c>
      <c r="D9" s="16">
        <v>24669.62</v>
      </c>
      <c r="E9">
        <v>8.93</v>
      </c>
      <c r="F9">
        <v>2477.65</v>
      </c>
      <c r="G9">
        <f t="shared" si="0"/>
        <v>277.45240761478163</v>
      </c>
      <c r="H9">
        <v>534</v>
      </c>
      <c r="I9" s="7">
        <v>22191.97</v>
      </c>
      <c r="J9" s="9"/>
    </row>
    <row r="10" spans="1:16" x14ac:dyDescent="0.25">
      <c r="A10" s="3">
        <v>44440</v>
      </c>
      <c r="B10" t="s">
        <v>5</v>
      </c>
      <c r="C10">
        <v>32396</v>
      </c>
      <c r="D10" s="16">
        <v>27455.25</v>
      </c>
      <c r="E10">
        <v>18.97</v>
      </c>
      <c r="F10">
        <v>5263.28</v>
      </c>
      <c r="G10">
        <f t="shared" si="0"/>
        <v>277.45282024248814</v>
      </c>
      <c r="H10">
        <v>534</v>
      </c>
      <c r="I10" s="7">
        <v>22191.97</v>
      </c>
      <c r="J10" s="9"/>
    </row>
    <row r="11" spans="1:16" x14ac:dyDescent="0.25">
      <c r="A11" s="3">
        <v>44470</v>
      </c>
      <c r="B11" t="s">
        <v>5</v>
      </c>
      <c r="C11">
        <v>32450</v>
      </c>
      <c r="D11" s="16">
        <v>34388.800000000003</v>
      </c>
      <c r="E11">
        <v>43.96</v>
      </c>
      <c r="F11">
        <v>12196.83</v>
      </c>
      <c r="G11">
        <f t="shared" si="0"/>
        <v>277.45291173794357</v>
      </c>
      <c r="H11">
        <v>534</v>
      </c>
      <c r="I11" s="7">
        <v>22191.97</v>
      </c>
      <c r="J11" s="9"/>
    </row>
    <row r="12" spans="1:16" x14ac:dyDescent="0.25">
      <c r="A12" s="3">
        <v>44501</v>
      </c>
      <c r="B12" t="s">
        <v>5</v>
      </c>
      <c r="C12">
        <v>32510</v>
      </c>
      <c r="D12" s="16">
        <v>64087.37</v>
      </c>
      <c r="E12">
        <v>151</v>
      </c>
      <c r="F12">
        <v>41895.4</v>
      </c>
      <c r="G12">
        <f t="shared" si="0"/>
        <v>277.45298013245036</v>
      </c>
      <c r="H12">
        <v>534</v>
      </c>
      <c r="I12" s="7">
        <v>22191.97</v>
      </c>
      <c r="J12" s="9"/>
    </row>
    <row r="13" spans="1:16" x14ac:dyDescent="0.25">
      <c r="A13" s="3">
        <v>44531</v>
      </c>
      <c r="B13" t="s">
        <v>5</v>
      </c>
      <c r="C13">
        <v>32584</v>
      </c>
      <c r="D13" s="16">
        <v>56288.160000000003</v>
      </c>
      <c r="E13">
        <v>122.89</v>
      </c>
      <c r="F13">
        <v>34096.19</v>
      </c>
      <c r="G13">
        <f t="shared" si="0"/>
        <v>277.4529253804215</v>
      </c>
      <c r="H13">
        <v>534</v>
      </c>
      <c r="I13" s="7">
        <v>22191.97</v>
      </c>
      <c r="J13" s="9"/>
    </row>
    <row r="14" spans="1:16" x14ac:dyDescent="0.25">
      <c r="A14" s="3"/>
      <c r="D14" s="17">
        <f t="shared" ref="D14:I14" si="2">SUM(D2:D13)</f>
        <v>534292.68999999994</v>
      </c>
      <c r="E14">
        <f t="shared" si="2"/>
        <v>965.89</v>
      </c>
      <c r="F14">
        <f t="shared" si="2"/>
        <v>267989.04999999993</v>
      </c>
      <c r="H14">
        <f t="shared" si="2"/>
        <v>6408</v>
      </c>
      <c r="I14">
        <f t="shared" si="2"/>
        <v>266303.64</v>
      </c>
      <c r="K14" s="17">
        <f>SUM(K2:K13)</f>
        <v>596776.44000000006</v>
      </c>
      <c r="L14">
        <f t="shared" ref="L14:P14" si="3">SUM(L2:L13)</f>
        <v>588.25000000000011</v>
      </c>
      <c r="M14">
        <f t="shared" si="3"/>
        <v>459183.84</v>
      </c>
      <c r="O14">
        <f t="shared" si="3"/>
        <v>3204</v>
      </c>
      <c r="P14">
        <f t="shared" si="3"/>
        <v>137592.6</v>
      </c>
    </row>
    <row r="15" spans="1:16" x14ac:dyDescent="0.25">
      <c r="C15" s="50" t="s">
        <v>64</v>
      </c>
      <c r="E15">
        <f>SUM(E2:E7)</f>
        <v>615.15</v>
      </c>
    </row>
    <row r="17" spans="1:16" x14ac:dyDescent="0.25">
      <c r="A17" s="3">
        <v>44197</v>
      </c>
      <c r="B17" t="s">
        <v>6</v>
      </c>
      <c r="C17">
        <v>32040</v>
      </c>
      <c r="D17" s="16">
        <v>46126.09</v>
      </c>
      <c r="E17">
        <v>137.34</v>
      </c>
      <c r="F17">
        <v>38105.4</v>
      </c>
      <c r="G17">
        <v>277.45303626037571</v>
      </c>
      <c r="H17">
        <v>193</v>
      </c>
      <c r="I17" s="7">
        <v>8020.69</v>
      </c>
      <c r="J17" s="1">
        <v>32050</v>
      </c>
      <c r="K17" s="18">
        <v>104917.8</v>
      </c>
      <c r="L17" s="1">
        <v>123.79</v>
      </c>
      <c r="M17" s="1">
        <v>96629.61</v>
      </c>
      <c r="N17" s="1">
        <v>780.59302043783828</v>
      </c>
      <c r="O17" s="1">
        <v>193</v>
      </c>
      <c r="P17" s="1">
        <v>8288.19</v>
      </c>
    </row>
    <row r="18" spans="1:16" x14ac:dyDescent="0.25">
      <c r="A18" s="3">
        <v>44228</v>
      </c>
      <c r="B18" t="s">
        <v>6</v>
      </c>
      <c r="C18">
        <v>32077</v>
      </c>
      <c r="D18" s="16">
        <v>43262.77</v>
      </c>
      <c r="E18">
        <v>127.02</v>
      </c>
      <c r="F18">
        <v>35242.080000000002</v>
      </c>
      <c r="G18">
        <v>277.45299952763349</v>
      </c>
      <c r="H18">
        <v>193</v>
      </c>
      <c r="I18" s="7">
        <v>8020.69</v>
      </c>
      <c r="J18" s="1">
        <v>32131</v>
      </c>
      <c r="K18" s="18">
        <v>76902.320000000007</v>
      </c>
      <c r="L18" s="1">
        <v>87.9</v>
      </c>
      <c r="M18" s="1">
        <v>68614.13</v>
      </c>
      <c r="N18" s="1">
        <v>780.59306029579068</v>
      </c>
      <c r="O18" s="1">
        <v>193</v>
      </c>
      <c r="P18" s="1">
        <v>8288.19</v>
      </c>
    </row>
    <row r="19" spans="1:16" x14ac:dyDescent="0.25">
      <c r="A19" s="3">
        <v>44256</v>
      </c>
      <c r="B19" t="s">
        <v>6</v>
      </c>
      <c r="C19">
        <v>32134</v>
      </c>
      <c r="D19" s="16">
        <v>19632.099999999999</v>
      </c>
      <c r="E19">
        <v>41.85</v>
      </c>
      <c r="F19">
        <v>11611.41</v>
      </c>
      <c r="G19">
        <v>277.45304659498208</v>
      </c>
      <c r="H19">
        <v>193</v>
      </c>
      <c r="I19" s="7">
        <v>8020.69</v>
      </c>
      <c r="J19" s="1">
        <v>32148</v>
      </c>
      <c r="K19" s="18">
        <v>75848.52</v>
      </c>
      <c r="L19" s="1">
        <v>86.55</v>
      </c>
      <c r="M19" s="1">
        <v>67560.33</v>
      </c>
      <c r="N19" s="1">
        <v>780.59306759098786</v>
      </c>
      <c r="O19" s="1">
        <v>193</v>
      </c>
      <c r="P19" s="1">
        <v>8288.19</v>
      </c>
    </row>
    <row r="20" spans="1:16" x14ac:dyDescent="0.25">
      <c r="A20" s="3">
        <v>44287</v>
      </c>
      <c r="B20" t="s">
        <v>6</v>
      </c>
      <c r="C20">
        <v>32156</v>
      </c>
      <c r="D20" s="16">
        <v>26404.73</v>
      </c>
      <c r="E20">
        <v>66.260000000000005</v>
      </c>
      <c r="F20">
        <v>18384.04</v>
      </c>
      <c r="G20">
        <v>277.45306368849987</v>
      </c>
      <c r="H20">
        <v>193</v>
      </c>
      <c r="I20" s="7">
        <v>8020.69</v>
      </c>
      <c r="J20" s="1">
        <v>32181</v>
      </c>
      <c r="K20" s="18">
        <v>59635.6</v>
      </c>
      <c r="L20" s="1">
        <v>65.78</v>
      </c>
      <c r="M20" s="1">
        <v>51347.41</v>
      </c>
      <c r="N20" s="1">
        <v>780.59303739738527</v>
      </c>
      <c r="O20" s="1">
        <v>193</v>
      </c>
      <c r="P20" s="1">
        <v>8288.19</v>
      </c>
    </row>
    <row r="21" spans="1:16" x14ac:dyDescent="0.25">
      <c r="A21" s="3">
        <v>44317</v>
      </c>
      <c r="B21" t="s">
        <v>6</v>
      </c>
      <c r="C21">
        <v>32199</v>
      </c>
      <c r="D21" s="16">
        <v>21524.32</v>
      </c>
      <c r="E21">
        <v>48.67</v>
      </c>
      <c r="F21">
        <v>13503.63</v>
      </c>
      <c r="G21">
        <v>277.45284569550029</v>
      </c>
      <c r="H21">
        <v>193</v>
      </c>
      <c r="I21" s="7">
        <v>8020.69</v>
      </c>
      <c r="J21" s="1">
        <v>32232</v>
      </c>
      <c r="K21" s="18">
        <v>18943.29</v>
      </c>
      <c r="L21" s="1">
        <v>13.65</v>
      </c>
      <c r="M21" s="1">
        <v>10655.1</v>
      </c>
      <c r="N21" s="1">
        <v>780.5934065934066</v>
      </c>
      <c r="O21" s="1">
        <v>193</v>
      </c>
      <c r="P21" s="1">
        <v>8288.19</v>
      </c>
    </row>
    <row r="22" spans="1:16" x14ac:dyDescent="0.25">
      <c r="A22" s="3">
        <v>44348</v>
      </c>
      <c r="B22" t="s">
        <v>6</v>
      </c>
      <c r="C22">
        <v>32246</v>
      </c>
      <c r="D22" s="16">
        <v>10426.200000000001</v>
      </c>
      <c r="E22">
        <v>8.67</v>
      </c>
      <c r="F22">
        <v>2405.5</v>
      </c>
      <c r="G22">
        <v>277.45098039215685</v>
      </c>
      <c r="H22">
        <v>193</v>
      </c>
      <c r="I22" s="7">
        <v>8020.69</v>
      </c>
      <c r="J22" s="1">
        <v>32281</v>
      </c>
      <c r="K22" s="18">
        <v>15290.11</v>
      </c>
      <c r="L22" s="1">
        <v>8.9700000000000006</v>
      </c>
      <c r="M22" s="1">
        <v>7001.92</v>
      </c>
      <c r="N22" s="1">
        <v>780.59308807134892</v>
      </c>
      <c r="O22" s="1">
        <v>193</v>
      </c>
      <c r="P22" s="1">
        <v>8288.19</v>
      </c>
    </row>
    <row r="23" spans="1:16" x14ac:dyDescent="0.25">
      <c r="A23" s="3">
        <v>44378</v>
      </c>
      <c r="B23" t="s">
        <v>6</v>
      </c>
      <c r="C23">
        <v>32277</v>
      </c>
      <c r="D23" s="16">
        <v>8789.24</v>
      </c>
      <c r="E23">
        <v>2.77</v>
      </c>
      <c r="F23">
        <v>768.55</v>
      </c>
      <c r="G23">
        <v>277.45487364620936</v>
      </c>
      <c r="H23">
        <v>193</v>
      </c>
      <c r="I23" s="7">
        <v>8020.69</v>
      </c>
    </row>
    <row r="24" spans="1:16" x14ac:dyDescent="0.25">
      <c r="A24" s="3">
        <v>44409</v>
      </c>
      <c r="B24" t="s">
        <v>6</v>
      </c>
      <c r="C24">
        <v>32333</v>
      </c>
      <c r="D24" s="16">
        <v>8719.8700000000008</v>
      </c>
      <c r="E24">
        <v>2.52</v>
      </c>
      <c r="F24">
        <v>699.18</v>
      </c>
      <c r="G24">
        <v>277.45238095238091</v>
      </c>
      <c r="H24">
        <v>193</v>
      </c>
      <c r="I24" s="7">
        <v>8020.69</v>
      </c>
    </row>
    <row r="25" spans="1:16" x14ac:dyDescent="0.25">
      <c r="A25" s="3">
        <v>44440</v>
      </c>
      <c r="B25" t="s">
        <v>6</v>
      </c>
      <c r="C25">
        <v>32395</v>
      </c>
      <c r="D25" s="16">
        <v>13966.51</v>
      </c>
      <c r="E25">
        <v>21.43</v>
      </c>
      <c r="F25">
        <v>5945.82</v>
      </c>
      <c r="G25">
        <v>277.45310312645825</v>
      </c>
      <c r="H25">
        <v>193</v>
      </c>
      <c r="I25" s="7">
        <v>8020.69</v>
      </c>
    </row>
    <row r="26" spans="1:16" x14ac:dyDescent="0.25">
      <c r="A26" s="3">
        <v>44470</v>
      </c>
      <c r="B26" t="s">
        <v>6</v>
      </c>
      <c r="C26">
        <v>32451</v>
      </c>
      <c r="D26" s="16">
        <v>23078.06</v>
      </c>
      <c r="E26">
        <v>54.27</v>
      </c>
      <c r="F26">
        <v>15057.37</v>
      </c>
      <c r="G26">
        <v>277.4529205822738</v>
      </c>
      <c r="H26">
        <v>193</v>
      </c>
      <c r="I26" s="7">
        <v>8020.69</v>
      </c>
    </row>
    <row r="27" spans="1:16" x14ac:dyDescent="0.25">
      <c r="A27" s="3">
        <v>44501</v>
      </c>
      <c r="B27" t="s">
        <v>6</v>
      </c>
      <c r="C27">
        <v>32511</v>
      </c>
      <c r="D27" s="16">
        <v>33402.089999999997</v>
      </c>
      <c r="E27">
        <v>91.48</v>
      </c>
      <c r="F27">
        <v>25381.4</v>
      </c>
      <c r="G27">
        <v>277.45299519020551</v>
      </c>
      <c r="H27">
        <v>193</v>
      </c>
      <c r="I27" s="7">
        <v>8020.69</v>
      </c>
    </row>
    <row r="28" spans="1:16" x14ac:dyDescent="0.25">
      <c r="A28" s="3">
        <v>44531</v>
      </c>
      <c r="B28" t="s">
        <v>6</v>
      </c>
      <c r="C28">
        <v>32585</v>
      </c>
      <c r="D28" s="16">
        <v>37722.03</v>
      </c>
      <c r="E28">
        <v>107.05</v>
      </c>
      <c r="F28">
        <v>29701.34</v>
      </c>
      <c r="G28">
        <v>277.45296590378331</v>
      </c>
      <c r="H28">
        <v>193</v>
      </c>
      <c r="I28" s="7">
        <v>8020.69</v>
      </c>
    </row>
    <row r="29" spans="1:16" x14ac:dyDescent="0.25">
      <c r="D29" s="17">
        <f>SUM(D17:D28)</f>
        <v>293054.01</v>
      </c>
      <c r="E29">
        <f t="shared" ref="E29:P29" si="4">SUM(E17:E28)</f>
        <v>709.32999999999993</v>
      </c>
      <c r="F29">
        <f t="shared" si="4"/>
        <v>196805.72</v>
      </c>
      <c r="H29">
        <f t="shared" si="4"/>
        <v>2316</v>
      </c>
      <c r="I29">
        <f t="shared" si="4"/>
        <v>96248.280000000013</v>
      </c>
      <c r="K29" s="17">
        <f t="shared" si="4"/>
        <v>351537.63999999996</v>
      </c>
      <c r="L29">
        <f t="shared" si="4"/>
        <v>386.64</v>
      </c>
      <c r="M29">
        <f t="shared" si="4"/>
        <v>301808.49999999994</v>
      </c>
      <c r="O29">
        <f t="shared" si="4"/>
        <v>1158</v>
      </c>
      <c r="P29">
        <f t="shared" si="4"/>
        <v>49729.140000000007</v>
      </c>
    </row>
    <row r="30" spans="1:16" x14ac:dyDescent="0.25">
      <c r="C30" s="50" t="s">
        <v>64</v>
      </c>
      <c r="E30">
        <f>SUM(E17:E22)</f>
        <v>429.81000000000006</v>
      </c>
    </row>
    <row r="32" spans="1:16" x14ac:dyDescent="0.25">
      <c r="A32" t="s">
        <v>9</v>
      </c>
      <c r="B32" t="s">
        <v>5</v>
      </c>
      <c r="C32">
        <v>32100</v>
      </c>
      <c r="D32" s="17">
        <v>152586.70000000001</v>
      </c>
      <c r="E32">
        <v>965.89</v>
      </c>
      <c r="F32">
        <v>195161.45</v>
      </c>
      <c r="G32">
        <f t="shared" ref="G32" si="5">F32/E32</f>
        <v>202.05349470436593</v>
      </c>
      <c r="H32">
        <v>6408</v>
      </c>
      <c r="I32" s="4">
        <v>-42574.75</v>
      </c>
    </row>
    <row r="33" spans="1:17" x14ac:dyDescent="0.25">
      <c r="A33" t="s">
        <v>9</v>
      </c>
      <c r="B33" t="s">
        <v>6</v>
      </c>
      <c r="C33">
        <v>32101</v>
      </c>
      <c r="D33" s="17">
        <v>127935.1</v>
      </c>
      <c r="E33">
        <v>709.33</v>
      </c>
      <c r="F33">
        <v>143322.60999999999</v>
      </c>
      <c r="G33">
        <f>F33/E33</f>
        <v>202.05350119126496</v>
      </c>
      <c r="H33">
        <v>2316</v>
      </c>
      <c r="I33" s="4">
        <v>-15387.51</v>
      </c>
    </row>
    <row r="37" spans="1:17" x14ac:dyDescent="0.25">
      <c r="M37" s="12"/>
      <c r="N37" s="12"/>
      <c r="O37" s="12"/>
      <c r="P37" s="12"/>
    </row>
    <row r="38" spans="1:17" x14ac:dyDescent="0.25">
      <c r="A38" t="s">
        <v>29</v>
      </c>
      <c r="B38" t="s">
        <v>30</v>
      </c>
      <c r="E38" s="14">
        <f>K14+K29</f>
        <v>948314.08000000007</v>
      </c>
      <c r="H38" s="29" t="s">
        <v>30</v>
      </c>
      <c r="I38" s="29"/>
      <c r="J38" s="30"/>
      <c r="K38" s="31">
        <f>E38</f>
        <v>948314.08000000007</v>
      </c>
      <c r="M38" s="48" t="s">
        <v>63</v>
      </c>
      <c r="N38" s="48"/>
      <c r="O38" s="48"/>
      <c r="P38" s="48">
        <v>2021</v>
      </c>
      <c r="Q38" s="48">
        <f>E15+E30</f>
        <v>1044.96</v>
      </c>
    </row>
    <row r="39" spans="1:17" x14ac:dyDescent="0.25">
      <c r="B39" t="s">
        <v>31</v>
      </c>
      <c r="E39" s="14">
        <f>D14+D29</f>
        <v>827346.7</v>
      </c>
      <c r="F39" s="28"/>
      <c r="H39" s="32" t="s">
        <v>44</v>
      </c>
      <c r="I39" s="32"/>
      <c r="J39" s="32"/>
      <c r="K39" s="33">
        <v>540000</v>
      </c>
      <c r="M39" s="48"/>
      <c r="N39" s="48"/>
      <c r="O39" s="48"/>
      <c r="P39" s="48">
        <v>2022</v>
      </c>
      <c r="Q39" s="48">
        <f>L14+L29</f>
        <v>974.8900000000001</v>
      </c>
    </row>
    <row r="40" spans="1:17" x14ac:dyDescent="0.25">
      <c r="M40" s="48"/>
      <c r="N40" s="48"/>
      <c r="O40" s="48"/>
      <c r="P40" s="48"/>
      <c r="Q40" s="48"/>
    </row>
    <row r="41" spans="1:17" x14ac:dyDescent="0.25">
      <c r="B41" t="s">
        <v>32</v>
      </c>
      <c r="E41" s="14">
        <f>D32+D33</f>
        <v>280521.80000000005</v>
      </c>
      <c r="H41" t="s">
        <v>32</v>
      </c>
      <c r="J41" s="16"/>
      <c r="K41" s="31">
        <f>E41</f>
        <v>280521.80000000005</v>
      </c>
      <c r="M41" s="12"/>
      <c r="N41" s="12"/>
      <c r="O41" s="12"/>
      <c r="P41" s="12"/>
    </row>
    <row r="42" spans="1:17" x14ac:dyDescent="0.25">
      <c r="H42" t="s">
        <v>43</v>
      </c>
      <c r="K42" s="31">
        <v>600000</v>
      </c>
      <c r="M42" s="12"/>
      <c r="N42" s="12"/>
      <c r="O42" s="12"/>
      <c r="P42" s="12"/>
    </row>
    <row r="43" spans="1:17" x14ac:dyDescent="0.25">
      <c r="H43" s="32" t="s">
        <v>45</v>
      </c>
      <c r="I43" s="32"/>
      <c r="J43" s="32"/>
      <c r="K43" s="33">
        <v>360000</v>
      </c>
      <c r="M43" s="12"/>
      <c r="N43" s="12"/>
      <c r="O43" s="12"/>
      <c r="P43" s="12"/>
    </row>
    <row r="44" spans="1:17" x14ac:dyDescent="0.25">
      <c r="M44" s="12"/>
      <c r="N44" s="12"/>
      <c r="O44" s="12"/>
      <c r="P44" s="12"/>
    </row>
    <row r="45" spans="1:17" x14ac:dyDescent="0.25">
      <c r="H45" t="s">
        <v>46</v>
      </c>
      <c r="K45" s="34">
        <f>K38-K39+K41+K42-K43</f>
        <v>928835.88000000012</v>
      </c>
    </row>
  </sheetData>
  <pageMargins left="0.7" right="0.7" top="0.78740157499999996" bottom="0.78740157499999996" header="0.3" footer="0.3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O43"/>
  <sheetViews>
    <sheetView tabSelected="1" topLeftCell="A10" workbookViewId="0">
      <selection activeCell="J39" sqref="J39"/>
    </sheetView>
  </sheetViews>
  <sheetFormatPr defaultRowHeight="15" x14ac:dyDescent="0.25"/>
  <cols>
    <col min="1" max="2" width="19" customWidth="1"/>
    <col min="3" max="3" width="12.42578125" customWidth="1"/>
    <col min="4" max="4" width="13.42578125" customWidth="1"/>
    <col min="5" max="8" width="12.42578125" style="14" customWidth="1"/>
    <col min="9" max="10" width="12.42578125" customWidth="1"/>
    <col min="11" max="13" width="12.42578125" style="14" customWidth="1"/>
    <col min="14" max="14" width="14.85546875" customWidth="1"/>
  </cols>
  <sheetData>
    <row r="1" spans="1:15" x14ac:dyDescent="0.25">
      <c r="C1" s="51">
        <v>2021</v>
      </c>
      <c r="D1" s="51"/>
      <c r="E1" s="51"/>
      <c r="F1" s="51"/>
      <c r="G1" s="51"/>
      <c r="H1" s="19"/>
      <c r="I1" s="51">
        <v>2022</v>
      </c>
      <c r="J1" s="51"/>
      <c r="K1" s="51"/>
      <c r="L1" s="51"/>
      <c r="M1" s="51"/>
    </row>
    <row r="2" spans="1:15" s="1" customFormat="1" ht="27.75" customHeight="1" x14ac:dyDescent="0.25">
      <c r="A2" s="1" t="s">
        <v>17</v>
      </c>
      <c r="B2" s="1" t="s">
        <v>33</v>
      </c>
      <c r="C2" s="21" t="s">
        <v>11</v>
      </c>
      <c r="D2" s="21" t="s">
        <v>12</v>
      </c>
      <c r="E2" s="21" t="s">
        <v>13</v>
      </c>
      <c r="F2" s="21" t="s">
        <v>34</v>
      </c>
      <c r="G2" s="21" t="s">
        <v>15</v>
      </c>
      <c r="H2" s="21" t="s">
        <v>14</v>
      </c>
      <c r="I2" s="21" t="s">
        <v>11</v>
      </c>
      <c r="J2" s="21" t="s">
        <v>12</v>
      </c>
      <c r="K2" s="21" t="s">
        <v>13</v>
      </c>
      <c r="L2" s="21" t="s">
        <v>34</v>
      </c>
      <c r="M2" s="21" t="s">
        <v>15</v>
      </c>
      <c r="N2" s="21" t="s">
        <v>14</v>
      </c>
    </row>
    <row r="3" spans="1:15" x14ac:dyDescent="0.25">
      <c r="A3" s="11" t="s">
        <v>16</v>
      </c>
      <c r="B3" t="s">
        <v>21</v>
      </c>
      <c r="C3">
        <v>7549</v>
      </c>
      <c r="D3">
        <v>4.45</v>
      </c>
      <c r="E3" s="14">
        <f>C3*D3</f>
        <v>33593.050000000003</v>
      </c>
      <c r="F3" s="14">
        <f>E3*1.21</f>
        <v>40647.590500000006</v>
      </c>
      <c r="G3" s="24">
        <v>2705.45</v>
      </c>
      <c r="H3" s="35">
        <f>F3+G3</f>
        <v>43353.040500000003</v>
      </c>
      <c r="I3" s="9">
        <v>11816</v>
      </c>
      <c r="J3">
        <v>4.54</v>
      </c>
      <c r="K3" s="14">
        <v>53644.639999999999</v>
      </c>
      <c r="L3" s="14">
        <v>64851.39</v>
      </c>
      <c r="M3" s="14">
        <v>3475.36</v>
      </c>
      <c r="N3" s="31">
        <f>M3+L3</f>
        <v>68326.75</v>
      </c>
    </row>
    <row r="4" spans="1:15" x14ac:dyDescent="0.25">
      <c r="B4" t="s">
        <v>22</v>
      </c>
      <c r="C4">
        <v>7074</v>
      </c>
      <c r="D4">
        <v>4.45</v>
      </c>
      <c r="E4" s="14">
        <f>C4*D4</f>
        <v>31479.300000000003</v>
      </c>
      <c r="F4" s="14">
        <f>E4*1.21</f>
        <v>38089.953000000001</v>
      </c>
      <c r="G4" s="24">
        <v>2705.45</v>
      </c>
      <c r="H4" s="35">
        <f t="shared" ref="H4:H9" si="0">F4+G4</f>
        <v>40795.402999999998</v>
      </c>
      <c r="I4" s="9">
        <v>11422</v>
      </c>
      <c r="J4">
        <v>4.54</v>
      </c>
      <c r="K4" s="14">
        <v>51809.05</v>
      </c>
      <c r="L4" s="14">
        <v>62688.959999999999</v>
      </c>
      <c r="M4" s="14">
        <v>3475.36</v>
      </c>
      <c r="N4" s="31">
        <f t="shared" ref="N4:N8" si="1">M4+L4</f>
        <v>66164.319999999992</v>
      </c>
    </row>
    <row r="5" spans="1:15" x14ac:dyDescent="0.25">
      <c r="B5" t="s">
        <v>23</v>
      </c>
      <c r="C5">
        <v>4599</v>
      </c>
      <c r="D5">
        <v>4.45</v>
      </c>
      <c r="E5" s="14">
        <f t="shared" ref="E5:E8" si="2">C5*D5</f>
        <v>20465.55</v>
      </c>
      <c r="F5" s="14">
        <f t="shared" ref="F5:F8" si="3">E5*1.21</f>
        <v>24763.315499999997</v>
      </c>
      <c r="G5" s="24">
        <v>2706.45</v>
      </c>
      <c r="H5" s="35">
        <f t="shared" si="0"/>
        <v>27469.765499999998</v>
      </c>
      <c r="I5" s="9">
        <v>10503</v>
      </c>
      <c r="J5">
        <v>4.54</v>
      </c>
      <c r="K5" s="14">
        <v>47640.57</v>
      </c>
      <c r="L5" s="14">
        <v>57645.1</v>
      </c>
      <c r="M5" s="14">
        <v>3475.36</v>
      </c>
      <c r="N5" s="31">
        <f t="shared" si="1"/>
        <v>61120.46</v>
      </c>
    </row>
    <row r="6" spans="1:15" x14ac:dyDescent="0.25">
      <c r="B6" t="s">
        <v>24</v>
      </c>
      <c r="C6">
        <v>6102</v>
      </c>
      <c r="D6">
        <v>4.45</v>
      </c>
      <c r="E6" s="14">
        <f t="shared" si="2"/>
        <v>27153.9</v>
      </c>
      <c r="F6" s="14">
        <f t="shared" si="3"/>
        <v>32856.218999999997</v>
      </c>
      <c r="G6" s="24">
        <v>2707.45</v>
      </c>
      <c r="H6" s="35">
        <f t="shared" si="0"/>
        <v>35563.668999999994</v>
      </c>
      <c r="I6" s="9">
        <v>10404</v>
      </c>
      <c r="J6">
        <v>4.54</v>
      </c>
      <c r="K6" s="14">
        <v>47191.51</v>
      </c>
      <c r="L6" s="14">
        <v>57101.74</v>
      </c>
      <c r="M6" s="14">
        <v>3475.36</v>
      </c>
      <c r="N6" s="31">
        <f t="shared" si="1"/>
        <v>60577.1</v>
      </c>
    </row>
    <row r="7" spans="1:15" x14ac:dyDescent="0.25">
      <c r="B7" t="s">
        <v>25</v>
      </c>
      <c r="C7">
        <v>8362</v>
      </c>
      <c r="D7">
        <v>4.45</v>
      </c>
      <c r="E7" s="14">
        <f t="shared" si="2"/>
        <v>37210.9</v>
      </c>
      <c r="F7" s="14">
        <f t="shared" si="3"/>
        <v>45025.188999999998</v>
      </c>
      <c r="G7" s="24">
        <v>2707.45</v>
      </c>
      <c r="H7" s="35">
        <f t="shared" si="0"/>
        <v>47732.638999999996</v>
      </c>
      <c r="I7" s="9">
        <v>11140</v>
      </c>
      <c r="J7">
        <v>4.54</v>
      </c>
      <c r="K7" s="14">
        <v>50529.919999999998</v>
      </c>
      <c r="L7" s="14">
        <v>61141.19</v>
      </c>
      <c r="M7" s="14">
        <v>3475.36</v>
      </c>
      <c r="N7" s="31">
        <f t="shared" si="1"/>
        <v>64616.55</v>
      </c>
    </row>
    <row r="8" spans="1:15" x14ac:dyDescent="0.25">
      <c r="B8" t="s">
        <v>26</v>
      </c>
      <c r="C8">
        <v>9550</v>
      </c>
      <c r="D8">
        <v>4.45</v>
      </c>
      <c r="E8" s="14">
        <f t="shared" si="2"/>
        <v>42497.5</v>
      </c>
      <c r="F8" s="14">
        <f t="shared" si="3"/>
        <v>51421.974999999999</v>
      </c>
      <c r="G8" s="24">
        <v>2707.45</v>
      </c>
      <c r="H8" s="20">
        <f t="shared" si="0"/>
        <v>54129.424999999996</v>
      </c>
      <c r="I8" s="9">
        <v>10117</v>
      </c>
      <c r="J8">
        <v>4.54</v>
      </c>
      <c r="K8" s="14">
        <v>45889.7</v>
      </c>
      <c r="L8" s="14">
        <v>55526.54</v>
      </c>
      <c r="M8" s="14">
        <v>3475.36</v>
      </c>
      <c r="N8" s="14">
        <f t="shared" si="1"/>
        <v>59001.9</v>
      </c>
    </row>
    <row r="9" spans="1:15" x14ac:dyDescent="0.25">
      <c r="C9" s="22">
        <f t="shared" ref="C9:E9" si="4">SUM(C3:C8)</f>
        <v>43236</v>
      </c>
      <c r="D9" s="23"/>
      <c r="E9" s="23">
        <f t="shared" si="4"/>
        <v>192400.2</v>
      </c>
      <c r="F9" s="23">
        <f>SUM(F3:F8)</f>
        <v>232804.242</v>
      </c>
      <c r="G9" s="23">
        <f t="shared" ref="G9:N9" si="5">SUM(G3:G8)</f>
        <v>16239.7</v>
      </c>
      <c r="H9" s="25">
        <f t="shared" si="0"/>
        <v>249043.94200000001</v>
      </c>
      <c r="I9" s="26">
        <f t="shared" si="5"/>
        <v>65402</v>
      </c>
      <c r="J9" s="23"/>
      <c r="K9" s="23">
        <f t="shared" si="5"/>
        <v>296705.39</v>
      </c>
      <c r="L9" s="23">
        <f t="shared" si="5"/>
        <v>358954.92</v>
      </c>
      <c r="M9" s="23">
        <f t="shared" si="5"/>
        <v>20852.16</v>
      </c>
      <c r="N9" s="23">
        <f t="shared" si="5"/>
        <v>379807.08</v>
      </c>
    </row>
    <row r="10" spans="1:15" x14ac:dyDescent="0.25">
      <c r="H10" s="20"/>
      <c r="I10" s="9"/>
    </row>
    <row r="11" spans="1:15" x14ac:dyDescent="0.25">
      <c r="A11" s="11" t="s">
        <v>18</v>
      </c>
      <c r="B11" t="s">
        <v>35</v>
      </c>
      <c r="C11">
        <v>3921</v>
      </c>
      <c r="D11">
        <v>4.43</v>
      </c>
      <c r="E11" s="23">
        <v>17370.03</v>
      </c>
      <c r="F11" s="23">
        <v>21017.736299999997</v>
      </c>
      <c r="G11" s="23">
        <f>12222.08*1.21</f>
        <v>14788.7168</v>
      </c>
      <c r="H11" s="36">
        <f>F11+G11</f>
        <v>35806.453099999999</v>
      </c>
      <c r="I11" s="9">
        <v>8285</v>
      </c>
      <c r="J11">
        <v>4.47</v>
      </c>
      <c r="K11" s="23">
        <f>J11*I11</f>
        <v>37033.949999999997</v>
      </c>
      <c r="L11" s="23">
        <f>K11*1.21</f>
        <v>44811.079499999993</v>
      </c>
      <c r="M11" s="23">
        <v>31171.13</v>
      </c>
      <c r="N11" s="39">
        <f>L11+M11</f>
        <v>75982.209499999997</v>
      </c>
    </row>
    <row r="12" spans="1:15" x14ac:dyDescent="0.25">
      <c r="H12" s="20"/>
      <c r="I12" s="9"/>
    </row>
    <row r="13" spans="1:15" x14ac:dyDescent="0.25">
      <c r="A13" s="11" t="s">
        <v>20</v>
      </c>
      <c r="B13" t="s">
        <v>35</v>
      </c>
      <c r="C13">
        <v>974</v>
      </c>
      <c r="D13">
        <v>4.1900000000000004</v>
      </c>
      <c r="E13" s="14">
        <v>4081.0600000000004</v>
      </c>
      <c r="F13" s="14">
        <v>4938.0826000000006</v>
      </c>
      <c r="G13" s="14">
        <v>12511.71</v>
      </c>
      <c r="H13" s="20">
        <f t="shared" ref="H13:H15" si="6">F13+G13</f>
        <v>17449.792600000001</v>
      </c>
      <c r="I13" s="9">
        <v>1304</v>
      </c>
      <c r="J13">
        <v>4.21</v>
      </c>
      <c r="K13" s="14">
        <v>5489.84</v>
      </c>
      <c r="L13" s="14">
        <v>6642.7064</v>
      </c>
      <c r="M13" s="14">
        <v>11737.98</v>
      </c>
      <c r="N13" s="14">
        <f>L13+M13</f>
        <v>18380.686399999999</v>
      </c>
      <c r="O13" t="s">
        <v>27</v>
      </c>
    </row>
    <row r="14" spans="1:15" x14ac:dyDescent="0.25">
      <c r="C14">
        <v>364</v>
      </c>
      <c r="D14">
        <v>2.31</v>
      </c>
      <c r="E14" s="14">
        <v>840.84</v>
      </c>
      <c r="F14" s="14">
        <v>1017.4164</v>
      </c>
      <c r="H14" s="20">
        <f t="shared" si="6"/>
        <v>1017.4164</v>
      </c>
      <c r="I14" s="9">
        <v>394</v>
      </c>
      <c r="J14">
        <v>2.3199999999999998</v>
      </c>
      <c r="K14" s="14">
        <v>914.07999999999993</v>
      </c>
      <c r="L14" s="14">
        <v>1106.0367999999999</v>
      </c>
      <c r="N14" s="14">
        <f>L14+M14</f>
        <v>1106.0367999999999</v>
      </c>
      <c r="O14" t="s">
        <v>28</v>
      </c>
    </row>
    <row r="15" spans="1:15" x14ac:dyDescent="0.25">
      <c r="C15" s="10">
        <f>SUM(C13:C14)</f>
        <v>1338</v>
      </c>
      <c r="E15" s="23">
        <f>SUM(E13:E14)</f>
        <v>4921.9000000000005</v>
      </c>
      <c r="F15" s="23">
        <f t="shared" ref="F15:G15" si="7">SUM(F13:F14)</f>
        <v>5955.4990000000007</v>
      </c>
      <c r="G15" s="23">
        <f t="shared" si="7"/>
        <v>12511.71</v>
      </c>
      <c r="H15" s="36">
        <f t="shared" si="6"/>
        <v>18467.208999999999</v>
      </c>
      <c r="I15" s="26">
        <f t="shared" ref="I15" si="8">SUM(I13:I14)</f>
        <v>1698</v>
      </c>
      <c r="J15" s="23"/>
      <c r="K15" s="23">
        <f t="shared" ref="K15" si="9">SUM(K13:K14)</f>
        <v>6403.92</v>
      </c>
      <c r="L15" s="23">
        <f t="shared" ref="L15" si="10">SUM(L13:L14)</f>
        <v>7748.7431999999999</v>
      </c>
      <c r="M15" s="23">
        <f t="shared" ref="M15:N15" si="11">SUM(M13:M14)</f>
        <v>11737.98</v>
      </c>
      <c r="N15" s="39">
        <f t="shared" si="11"/>
        <v>19486.7232</v>
      </c>
    </row>
    <row r="16" spans="1:15" x14ac:dyDescent="0.25">
      <c r="H16" s="20"/>
      <c r="I16" s="9"/>
    </row>
    <row r="17" spans="1:15" x14ac:dyDescent="0.25">
      <c r="A17" s="11" t="s">
        <v>19</v>
      </c>
      <c r="B17" t="s">
        <v>35</v>
      </c>
      <c r="C17">
        <v>9442</v>
      </c>
      <c r="D17">
        <v>4.16</v>
      </c>
      <c r="E17" s="14">
        <v>39278.720000000001</v>
      </c>
      <c r="F17" s="14">
        <v>47527.251199999999</v>
      </c>
      <c r="G17" s="14">
        <v>6559.67</v>
      </c>
      <c r="H17" s="20">
        <f>G17+F17</f>
        <v>54086.921199999997</v>
      </c>
      <c r="I17" s="9">
        <v>10602</v>
      </c>
      <c r="J17">
        <v>4.1900000000000004</v>
      </c>
      <c r="K17" s="14">
        <f t="shared" ref="K17:K18" si="12">I17*J17</f>
        <v>44422.380000000005</v>
      </c>
      <c r="L17" s="14">
        <f>K17*1.21</f>
        <v>53751.079800000007</v>
      </c>
      <c r="M17" s="38">
        <v>44239.34</v>
      </c>
      <c r="N17" s="14">
        <f>M17+L17</f>
        <v>97990.419800000003</v>
      </c>
      <c r="O17" t="s">
        <v>27</v>
      </c>
    </row>
    <row r="18" spans="1:15" x14ac:dyDescent="0.25">
      <c r="C18">
        <v>3438</v>
      </c>
      <c r="D18">
        <v>2.29</v>
      </c>
      <c r="E18" s="14">
        <v>7873.02</v>
      </c>
      <c r="F18" s="14">
        <v>9526.3541999999998</v>
      </c>
      <c r="H18" s="20">
        <f>G18+F18</f>
        <v>9526.3541999999998</v>
      </c>
      <c r="I18" s="9">
        <v>2916</v>
      </c>
      <c r="J18">
        <v>2.29</v>
      </c>
      <c r="K18" s="14">
        <f t="shared" si="12"/>
        <v>6677.64</v>
      </c>
      <c r="L18" s="14">
        <f t="shared" ref="L18" si="13">K18*1.21</f>
        <v>8079.9444000000003</v>
      </c>
      <c r="N18" s="14">
        <f>M18+L18</f>
        <v>8079.9444000000003</v>
      </c>
      <c r="O18" t="s">
        <v>28</v>
      </c>
    </row>
    <row r="19" spans="1:15" x14ac:dyDescent="0.25">
      <c r="C19" s="10">
        <f>SUM(C17:C18)</f>
        <v>12880</v>
      </c>
      <c r="E19" s="23">
        <f>SUM(E17:E18)</f>
        <v>47151.740000000005</v>
      </c>
      <c r="F19" s="23">
        <f t="shared" ref="F19:H19" si="14">SUM(F17:F18)</f>
        <v>57053.6054</v>
      </c>
      <c r="G19" s="23">
        <f t="shared" si="14"/>
        <v>6559.67</v>
      </c>
      <c r="H19" s="36">
        <f t="shared" si="14"/>
        <v>63613.275399999999</v>
      </c>
      <c r="I19" s="26">
        <f t="shared" ref="I19" si="15">SUM(I17:I18)</f>
        <v>13518</v>
      </c>
      <c r="J19" s="23"/>
      <c r="K19" s="23">
        <f t="shared" ref="K19" si="16">SUM(K17:K18)</f>
        <v>51100.020000000004</v>
      </c>
      <c r="L19" s="23">
        <f t="shared" ref="L19" si="17">SUM(L17:L18)</f>
        <v>61831.024200000007</v>
      </c>
      <c r="M19" s="23">
        <f t="shared" ref="M19" si="18">SUM(M17:M18)</f>
        <v>44239.34</v>
      </c>
      <c r="N19" s="39">
        <f t="shared" ref="N19" si="19">SUM(N17:N18)</f>
        <v>106070.36420000001</v>
      </c>
    </row>
    <row r="24" spans="1:15" x14ac:dyDescent="0.25">
      <c r="A24" t="s">
        <v>29</v>
      </c>
      <c r="B24" t="s">
        <v>38</v>
      </c>
      <c r="C24" t="s">
        <v>36</v>
      </c>
      <c r="D24" t="s">
        <v>37</v>
      </c>
      <c r="I24" s="29" t="s">
        <v>57</v>
      </c>
      <c r="J24" s="29"/>
      <c r="K24" s="30"/>
      <c r="L24" s="31">
        <f>D26</f>
        <v>522344.47690000001</v>
      </c>
    </row>
    <row r="25" spans="1:15" x14ac:dyDescent="0.25">
      <c r="B25" s="13" t="s">
        <v>39</v>
      </c>
      <c r="C25" s="27">
        <f>C3+C4+C5+C6+C7+C11+C15+C19</f>
        <v>51825</v>
      </c>
      <c r="D25" s="37">
        <f>H3+H4+H5+H6+H7+H11+H15+H19</f>
        <v>312801.45449999999</v>
      </c>
      <c r="F25" s="38"/>
      <c r="G25" s="38"/>
      <c r="H25" s="38"/>
      <c r="I25" s="32" t="s">
        <v>58</v>
      </c>
      <c r="J25" s="32"/>
      <c r="K25" s="32"/>
      <c r="L25" s="33">
        <f>900000/10*5</f>
        <v>450000</v>
      </c>
      <c r="N25" t="s">
        <v>59</v>
      </c>
    </row>
    <row r="26" spans="1:15" x14ac:dyDescent="0.25">
      <c r="B26" t="s">
        <v>40</v>
      </c>
      <c r="C26" s="27">
        <f>I3+I4+I5+I6+I7+I11+I15+I19</f>
        <v>78786</v>
      </c>
      <c r="D26" s="31">
        <f>N3+N4+N5+N6+N7+N11+N15+N19</f>
        <v>522344.47690000001</v>
      </c>
      <c r="F26" s="38" t="s">
        <v>47</v>
      </c>
      <c r="G26" s="38"/>
      <c r="H26" s="38"/>
      <c r="K26"/>
      <c r="L26" s="16"/>
    </row>
    <row r="27" spans="1:15" x14ac:dyDescent="0.25">
      <c r="D27" s="40">
        <f>D26-D25</f>
        <v>209543.02240000002</v>
      </c>
      <c r="F27" s="38" t="s">
        <v>56</v>
      </c>
      <c r="G27" s="38"/>
      <c r="H27" s="38"/>
      <c r="K27" s="16"/>
      <c r="L27" s="31"/>
    </row>
    <row r="28" spans="1:15" x14ac:dyDescent="0.25">
      <c r="D28" s="14"/>
      <c r="I28" t="s">
        <v>60</v>
      </c>
      <c r="K28"/>
      <c r="L28" s="31">
        <v>525000</v>
      </c>
    </row>
    <row r="29" spans="1:15" x14ac:dyDescent="0.25">
      <c r="I29" s="32" t="s">
        <v>58</v>
      </c>
      <c r="J29" s="32"/>
      <c r="K29" s="32"/>
      <c r="L29" s="33">
        <f>900000/10*5</f>
        <v>450000</v>
      </c>
    </row>
    <row r="30" spans="1:15" x14ac:dyDescent="0.25">
      <c r="K30"/>
      <c r="L30" s="16"/>
    </row>
    <row r="31" spans="1:15" x14ac:dyDescent="0.25">
      <c r="A31" t="s">
        <v>41</v>
      </c>
      <c r="I31" t="s">
        <v>46</v>
      </c>
      <c r="K31"/>
      <c r="L31" s="34">
        <f>L24-L25+L27+L28-L29</f>
        <v>147344.47690000001</v>
      </c>
    </row>
    <row r="33" spans="1:15" x14ac:dyDescent="0.25">
      <c r="A33" t="s">
        <v>42</v>
      </c>
    </row>
    <row r="36" spans="1:15" x14ac:dyDescent="0.25">
      <c r="B36" s="38" t="s">
        <v>15</v>
      </c>
      <c r="C36" t="s">
        <v>48</v>
      </c>
      <c r="G36" s="38">
        <v>22035.200000000001</v>
      </c>
      <c r="I36" s="43" t="s">
        <v>65</v>
      </c>
      <c r="J36" s="43"/>
      <c r="K36" s="44">
        <v>2018</v>
      </c>
      <c r="L36" s="45">
        <v>74132</v>
      </c>
      <c r="M36" s="46"/>
      <c r="N36" s="48"/>
      <c r="O36" s="48"/>
    </row>
    <row r="37" spans="1:15" x14ac:dyDescent="0.25">
      <c r="C37" t="s">
        <v>49</v>
      </c>
      <c r="G37" s="38">
        <v>396.31</v>
      </c>
      <c r="I37" s="43"/>
      <c r="J37" s="43" t="s">
        <v>66</v>
      </c>
      <c r="K37" s="44">
        <v>2019</v>
      </c>
      <c r="L37" s="45">
        <v>75540</v>
      </c>
      <c r="M37" s="47" t="s">
        <v>61</v>
      </c>
      <c r="N37" s="48"/>
      <c r="O37" s="48"/>
    </row>
    <row r="38" spans="1:15" x14ac:dyDescent="0.25">
      <c r="C38" t="s">
        <v>50</v>
      </c>
      <c r="G38" s="38">
        <v>5885.55</v>
      </c>
      <c r="I38" s="43"/>
      <c r="J38" s="43"/>
      <c r="K38" s="44">
        <v>2020</v>
      </c>
      <c r="L38" s="45">
        <v>48005</v>
      </c>
      <c r="M38" s="49" t="s">
        <v>62</v>
      </c>
      <c r="N38" s="48"/>
      <c r="O38" s="48"/>
    </row>
    <row r="39" spans="1:15" x14ac:dyDescent="0.25">
      <c r="C39" t="s">
        <v>51</v>
      </c>
      <c r="G39" s="38">
        <v>1534.7</v>
      </c>
      <c r="I39" s="43"/>
      <c r="J39" s="43"/>
      <c r="K39" s="44">
        <v>2021</v>
      </c>
      <c r="L39" s="45">
        <v>43236</v>
      </c>
      <c r="M39" s="49" t="s">
        <v>62</v>
      </c>
      <c r="N39" s="48"/>
      <c r="O39" s="48"/>
    </row>
    <row r="40" spans="1:15" x14ac:dyDescent="0.25">
      <c r="C40" t="s">
        <v>52</v>
      </c>
      <c r="G40" s="38">
        <v>6691.41</v>
      </c>
      <c r="I40" s="43"/>
      <c r="J40" s="43"/>
      <c r="K40" s="44">
        <v>2022</v>
      </c>
      <c r="L40" s="45">
        <v>65402</v>
      </c>
      <c r="M40" s="46"/>
      <c r="N40" s="48"/>
      <c r="O40" s="48"/>
    </row>
    <row r="41" spans="1:15" x14ac:dyDescent="0.25">
      <c r="C41" t="s">
        <v>53</v>
      </c>
      <c r="G41" s="38">
        <v>18.27</v>
      </c>
    </row>
    <row r="42" spans="1:15" x14ac:dyDescent="0.25">
      <c r="C42" t="s">
        <v>55</v>
      </c>
      <c r="G42" s="42">
        <f>SUM(G36:G41)</f>
        <v>36561.439999999995</v>
      </c>
    </row>
    <row r="43" spans="1:15" x14ac:dyDescent="0.25">
      <c r="C43" t="s">
        <v>54</v>
      </c>
      <c r="G43" s="41">
        <f>G42*1.21</f>
        <v>44239.342399999994</v>
      </c>
    </row>
  </sheetData>
  <mergeCells count="2">
    <mergeCell ref="C1:G1"/>
    <mergeCell ref="I1:M1"/>
  </mergeCells>
  <pageMargins left="0.7" right="0.7" top="0.78740157499999996" bottom="0.78740157499999996" header="0.3" footer="0.3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teplo srovnání 21-22</vt:lpstr>
      <vt:lpstr>elektřina srovnání 21-22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Kšír</dc:creator>
  <cp:lastModifiedBy>uzivatel</cp:lastModifiedBy>
  <cp:lastPrinted>2022-08-24T15:48:26Z</cp:lastPrinted>
  <dcterms:created xsi:type="dcterms:W3CDTF">2022-08-18T08:16:32Z</dcterms:created>
  <dcterms:modified xsi:type="dcterms:W3CDTF">2022-09-06T11:17:14Z</dcterms:modified>
</cp:coreProperties>
</file>