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2 Zastupitelstvo\podklady ZMČ\ZMČ rok 2022-02\07-Střednědobý výhled rozpočtu na rok 2023-2027\"/>
    </mc:Choice>
  </mc:AlternateContent>
  <xr:revisionPtr revIDLastSave="0" documentId="8_{DEB5555A-4036-4FEF-A365-67C35ACEAD3C}" xr6:coauthVersionLast="47" xr6:coauthVersionMax="47" xr10:uidLastSave="{00000000-0000-0000-0000-000000000000}"/>
  <bookViews>
    <workbookView xWindow="-108" yWindow="-108" windowWidth="23256" windowHeight="12576" xr2:uid="{3F47585B-F60B-47A1-9AF6-D886F095A8DB}"/>
  </bookViews>
  <sheets>
    <sheet name="List1" sheetId="1" r:id="rId1"/>
    <sheet name="komentář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6" i="1"/>
  <c r="H6" i="1"/>
  <c r="G16" i="1" l="1"/>
  <c r="F11" i="1"/>
  <c r="J16" i="1"/>
  <c r="I16" i="1"/>
  <c r="G6" i="1" l="1"/>
  <c r="G11" i="1"/>
  <c r="G10" i="1"/>
  <c r="L11" i="1"/>
  <c r="K11" i="1"/>
  <c r="J11" i="1"/>
  <c r="I11" i="1"/>
  <c r="H11" i="1"/>
  <c r="L10" i="1"/>
  <c r="K10" i="1"/>
  <c r="J10" i="1"/>
  <c r="I10" i="1"/>
  <c r="H10" i="1"/>
  <c r="L5" i="1"/>
  <c r="K5" i="1"/>
  <c r="J5" i="1"/>
  <c r="I5" i="1"/>
  <c r="H5" i="1"/>
  <c r="G5" i="1"/>
  <c r="L17" i="1" l="1"/>
  <c r="K17" i="1"/>
  <c r="J17" i="1"/>
  <c r="I17" i="1"/>
  <c r="H17" i="1"/>
  <c r="G17" i="1"/>
  <c r="F17" i="1"/>
  <c r="E17" i="1"/>
  <c r="D17" i="1"/>
  <c r="C17" i="1"/>
  <c r="B17" i="1"/>
  <c r="L8" i="1"/>
  <c r="L13" i="1" s="1"/>
  <c r="K8" i="1"/>
  <c r="K13" i="1" s="1"/>
  <c r="J8" i="1"/>
  <c r="J13" i="1" s="1"/>
  <c r="I8" i="1"/>
  <c r="I13" i="1" s="1"/>
  <c r="H8" i="1"/>
  <c r="H13" i="1" s="1"/>
  <c r="G8" i="1"/>
  <c r="G13" i="1" s="1"/>
  <c r="F8" i="1"/>
  <c r="F13" i="1" s="1"/>
  <c r="E8" i="1"/>
  <c r="E13" i="1" s="1"/>
  <c r="D8" i="1"/>
  <c r="D13" i="1" s="1"/>
  <c r="D19" i="1" s="1"/>
  <c r="C8" i="1"/>
  <c r="C13" i="1" s="1"/>
  <c r="C19" i="1" s="1"/>
  <c r="B8" i="1"/>
  <c r="B13" i="1" s="1"/>
  <c r="B19" i="1" l="1"/>
  <c r="F19" i="1"/>
  <c r="L19" i="1"/>
  <c r="K19" i="1"/>
  <c r="H19" i="1"/>
  <c r="G19" i="1"/>
  <c r="E19" i="1"/>
  <c r="I19" i="1"/>
  <c r="J19" i="1"/>
</calcChain>
</file>

<file path=xl/sharedStrings.xml><?xml version="1.0" encoding="utf-8"?>
<sst xmlns="http://schemas.openxmlformats.org/spreadsheetml/2006/main" count="45" uniqueCount="45">
  <si>
    <t>v  tis. Kč (bez deset. míst)</t>
  </si>
  <si>
    <t>Název položky</t>
  </si>
  <si>
    <t>Skut. 2018/*</t>
  </si>
  <si>
    <t>Skut. 2019/*</t>
  </si>
  <si>
    <t>Skut. 2020/*</t>
  </si>
  <si>
    <t>Skut. 2021/*</t>
  </si>
  <si>
    <t>Oček. skut. 2022</t>
  </si>
  <si>
    <t>Oček. skut. 2023</t>
  </si>
  <si>
    <t>RV 2024</t>
  </si>
  <si>
    <t>RV 2025</t>
  </si>
  <si>
    <t>RV 2026</t>
  </si>
  <si>
    <t>RV 2027</t>
  </si>
  <si>
    <t>RV 2028</t>
  </si>
  <si>
    <t>Daňové příjmy - třída 1</t>
  </si>
  <si>
    <t>Nedaňové příjmy - třída 2</t>
  </si>
  <si>
    <t>Kapitálové příjmy  - třída 3</t>
  </si>
  <si>
    <t xml:space="preserve">Vlastní příjmy  </t>
  </si>
  <si>
    <t>Přijaté  transfery (po konsolidaci) -třída 4</t>
  </si>
  <si>
    <t>v tom ve SR: a) FVz z rozpočtu vlastního HMP (ZJ 921, 950-953)</t>
  </si>
  <si>
    <t xml:space="preserve">                       b) příspěvek na výkon státní správy (ZJ 900)</t>
  </si>
  <si>
    <t xml:space="preserve">Příjmy celkem </t>
  </si>
  <si>
    <t xml:space="preserve">Provozní výdaje (po konsolidaci) - třída 5 </t>
  </si>
  <si>
    <t>Kapitálové výdaje - třída 6</t>
  </si>
  <si>
    <t xml:space="preserve">Výdaje celkem </t>
  </si>
  <si>
    <t>Výsledek hospodaření ( - schodek, + přebytek)</t>
  </si>
  <si>
    <t>Úhrada dlouhodobých fin. závazků - pol. 8xx4</t>
  </si>
  <si>
    <t>Tvorba rezervy na dluhovou službu /**</t>
  </si>
  <si>
    <t>Úhrada dlouhodobých fin. závazků  pol 6363/5347 (u NFV na investiční účely  od r. 2023 pol. 6363, do r. 2022 pol 5347)</t>
  </si>
  <si>
    <t>Střednědobý výhled rozpočtu (§2 odst. 1 a § 3 zákona č. 250/2000 Sb.) MČ Praha - Ďáblice do r. 2028</t>
  </si>
  <si>
    <t>Komentář</t>
  </si>
  <si>
    <r>
      <rPr>
        <sz val="10"/>
        <color indexed="10"/>
        <rFont val="Arial CE"/>
        <charset val="238"/>
      </rPr>
      <t>Kapitálové výdaje</t>
    </r>
    <r>
      <rPr>
        <sz val="11"/>
        <color theme="1"/>
        <rFont val="Calibri"/>
        <family val="2"/>
        <charset val="238"/>
        <scheme val="minor"/>
      </rPr>
      <t xml:space="preserve"> - </t>
    </r>
  </si>
  <si>
    <t>rok 2022:</t>
  </si>
  <si>
    <t>rok 2023:</t>
  </si>
  <si>
    <t>rok 2024:</t>
  </si>
  <si>
    <t>rok 2025-2028</t>
  </si>
  <si>
    <t>Výdaje kapitálové i běžné zahrnuty po konsolidaci, tzn. bez přesunů mezi účty MČ.</t>
  </si>
  <si>
    <r>
      <rPr>
        <sz val="10"/>
        <color indexed="10"/>
        <rFont val="Arial CE"/>
        <charset val="238"/>
      </rPr>
      <t>Daňové příjmy</t>
    </r>
    <r>
      <rPr>
        <sz val="11"/>
        <color theme="1"/>
        <rFont val="Calibri"/>
        <family val="2"/>
        <charset val="238"/>
        <scheme val="minor"/>
      </rPr>
      <t xml:space="preserve"> - podstatnou část tvoří daň z nemovitosti (5,5 mil. Kč) na základě průměru za posledních 5 let a dle navýšení místního koeficientu, správní a místní poplatky (245tis.Kč)</t>
    </r>
  </si>
  <si>
    <r>
      <rPr>
        <sz val="10"/>
        <color indexed="10"/>
        <rFont val="Arial CE"/>
        <charset val="238"/>
      </rPr>
      <t>Přijaté transfery</t>
    </r>
    <r>
      <rPr>
        <sz val="11"/>
        <color theme="1"/>
        <rFont val="Calibri"/>
        <family val="2"/>
        <charset val="238"/>
        <scheme val="minor"/>
      </rPr>
      <t xml:space="preserve"> - příspěvek SR (118tis. Kč), souhrnný dotační vztah (22.203 mil Kč) a výnos ze skládky (11.102 mil Kč ) se ve výhledu zohledňují dle metodického pokynu ve stejné výši, v jaké byly schváleny pro rok 2022, stejně jako smlouva s jinou ÚSC ve výši 40 tis. Kč. Při tvorbě střednědobého plánu vycházíme z prvního usnesení MHMP ohledně příspěvků pro jednotlivé MČ pro rok 2023. V očekáváné skutečnosti pro 2022 jsou zohledněny veškeré transfery, které MČ v tomto roce obdržela.</t>
    </r>
  </si>
  <si>
    <r>
      <rPr>
        <sz val="10"/>
        <color indexed="10"/>
        <rFont val="Arial CE"/>
        <charset val="238"/>
      </rPr>
      <t>Provozní výdaje</t>
    </r>
    <r>
      <rPr>
        <sz val="11"/>
        <color theme="1"/>
        <rFont val="Calibri"/>
        <family val="2"/>
        <charset val="238"/>
        <scheme val="minor"/>
      </rPr>
      <t xml:space="preserve"> - průměr minulých let, období 2022 zohledňuje navýšení běžných výdajů o cca 213 tis. týkajících se  následné péče výsadby stromů dle smlouvy 35/20 pro rok 2022 38 tis. Kč , 73 tis. následné péče o stromy dle smlouvy 34/20 pro rok 2022, ze smlouvy č. 105/20 následné péče ve výši 46 tis. a 54 tis. dle poslední smlouvy z 1.11.2021). Rok 2023 pak zahrnuje péči ve výši 14 tis. dle smlouvy č. 105/20 a 48 tis. dle smlouvy z 1.11.2021. Rok 2024 30 tis. Kč dle smlouvy z 1.11.2021. Rok 2023 a další obsahují i zvýšené výdaje na energie v PO, i ostatních nebytových prostorách MČ, zvýšené výdaje na údržbu zeleně a komunikací, zvýšená potřeba studií např. energetické, investiční, nově pak výdaje na THP pracovníky a jejich výdaje, stejně jako sociálního pracovníka na 1/5 úvazku, výdaje na údržbu zalesněného pozemku, neinvestiční výdaje na vybavení Obecního domu po rekonstrukci. Pro další období také MČ počítá s pokračováním participativního rozpočtu.</t>
    </r>
  </si>
  <si>
    <t>dle návrhu rozpočtu 2022 a skutečnosti do 10/2022 se předpokládá plnění ve výši 47,5mil Kč, k poslední úhradě u akce Akcíz II. dojde v 11-12/2022, stejně jako k úhradě kupní smlouvy na pozemky.  O nedočerpané investiční dotace bude MČ žádat při finančním vypořádání zkraje roku 2023.</t>
  </si>
  <si>
    <t>dle návrhu rozpočtu 2023 je obsahem investičních výdajů: 45tis. Kč Kokořínská 400 do roku 2027, 190 tis. Kč půdní vestavby končící v roce 2024, 350 tis.Kč stavební a venkovní úpravy ZŠ, 300 tis.Kč nákup zařízení pro údržbu, 100 tis. kontejnerová stání, 350 tis. Kč rekonstrukce potrubí v silnici U Parkánu 18, 350 tis. Kč prostředky pro akci Akcíz II.,400 tis. Kč odhlučnění SK 2,4 mil. Kč Bydlení Ďáblická Družstvo, 120 tis. Kč rekonstrukce vrat Květnová 553/52. 700 tis. Kč spoluúčast MČ při nákupu nového vozu pro JSDH, 550 tis. Kč na nákup pozemků z podepsaných smluv, pokud se nestihne v roce 2022. Z depozitního účtu - 401 tis. pozastávka fi První Key-stav a.s. dle sml. 104/2016 do roku 2023,   323 tis. od Pragotrade každoročně do 2026, 201 tis. od firmy ACG Real s.r.o. každoročně do 2026 .</t>
  </si>
  <si>
    <t>45 tis. Kč Kokořínská 400 do roku 2027, 190 tis. Kč půdní vestavby končící v roce 2024, 13,7 mil.Kč bydlení Ďáblická - družstvo, 1,2 mil. Kč smlouva Ing. Škarda ZŠ.  Z depozitního účtu -323 tis. Kč od Pragotrade každoročně do 2026, 201 tis. Kč od firmy ACG Real s.r.o. každoročně do 2026 , 74 tis. Kč od firmy 4soft.</t>
  </si>
  <si>
    <t>45 tis. Kč Kokořínská 400 do roku 2027, plánovaná výstavba multifunkční haly - 34,9 mil. Kč v roce 2025.  Z depozitního účtu -323 tis. Kč od Pragotrade každoročně do 2026, 201 tis. Kč od firmy ACG Real s.r.o. každoročně do 2026 .</t>
  </si>
  <si>
    <t xml:space="preserve">Schodky v letech 2021-2025 by byly kryty úsporami let minulých, výše schodku se odvíjí od  přijatých transferů na provoz od MHMP </t>
  </si>
  <si>
    <r>
      <rPr>
        <sz val="10"/>
        <color indexed="10"/>
        <rFont val="Arial CE"/>
        <charset val="238"/>
      </rPr>
      <t>Nedaňové příjmy</t>
    </r>
    <r>
      <rPr>
        <sz val="11"/>
        <color theme="1"/>
        <rFont val="Calibri"/>
        <family val="2"/>
        <charset val="238"/>
        <scheme val="minor"/>
      </rPr>
      <t xml:space="preserve"> - v uplynulých letech podstatnou část tvořilo zhodnocování finančních prostředků - termínované vklady, výhled však zohledňoval potřebu prostředků pro investiční výstavbu a úroková sazba nebyla vhodná pro tento druh zhodnocování, což mělo za následek zrušení veškerých termínových vkladů 20219-2021, a tím snížení příjmů z úroků. Od roku 2022 se opět finanční prostředky úrokově zhodnocují na termínovaných vkladech. V uplynulých letech se výrazně podílely na příjmech i smlouvy o spolupráci. V roce 2021 to byl příjem 3.132.846,- Kč před zdaněním.V roce 2022 je realizován příjem 4.203.400,- Kč ze smluv týkající se výstavby Areál Ďáblice dle smlouvy č. 100/2018, příjem plynoucí ze smlouvy č. 074/2022 s firmou Terra T a dle sml. č. 103/20 bytový dům U Prefy. Na rok 2023 je plánován  příjem ze smlouvy č. 100/2018 ve výši 3.4 mil. Kč a dle smlouvy 074/2022 příjem ve výši 0,8 mil. Kč. Pro další roky výhled zobrazuje pouze průměr předchozích let bez smluv o spolupráci a případný příjem dle sml. 039/2021 a v roce 2025 dle sml. 065/2017.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</si>
</sst>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i/>
      <sz val="9"/>
      <name val="Arial CE"/>
      <charset val="238"/>
    </font>
    <font>
      <i/>
      <sz val="10"/>
      <name val="Arial CE"/>
      <charset val="238"/>
    </font>
    <font>
      <b/>
      <sz val="12"/>
      <name val="Arial CE"/>
      <charset val="238"/>
    </font>
    <font>
      <sz val="10"/>
      <color indexed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2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5" xfId="0" applyFont="1" applyBorder="1"/>
    <xf numFmtId="3" fontId="4" fillId="2" borderId="6" xfId="0" applyNumberFormat="1" applyFont="1" applyFill="1" applyBorder="1"/>
    <xf numFmtId="3" fontId="0" fillId="0" borderId="6" xfId="0" applyNumberFormat="1" applyBorder="1"/>
    <xf numFmtId="3" fontId="0" fillId="0" borderId="7" xfId="0" applyNumberFormat="1" applyBorder="1"/>
    <xf numFmtId="0" fontId="1" fillId="0" borderId="8" xfId="0" applyFont="1" applyBorder="1"/>
    <xf numFmtId="3" fontId="0" fillId="0" borderId="9" xfId="0" applyNumberFormat="1" applyBorder="1"/>
    <xf numFmtId="0" fontId="5" fillId="0" borderId="10" xfId="0" applyFont="1" applyBorder="1"/>
    <xf numFmtId="3" fontId="6" fillId="2" borderId="11" xfId="0" applyNumberFormat="1" applyFont="1" applyFill="1" applyBorder="1"/>
    <xf numFmtId="3" fontId="6" fillId="0" borderId="11" xfId="0" applyNumberFormat="1" applyFont="1" applyBorder="1"/>
    <xf numFmtId="3" fontId="6" fillId="0" borderId="12" xfId="0" applyNumberFormat="1" applyFont="1" applyBorder="1"/>
    <xf numFmtId="0" fontId="5" fillId="0" borderId="13" xfId="0" applyFont="1" applyBorder="1"/>
    <xf numFmtId="3" fontId="6" fillId="2" borderId="14" xfId="0" applyNumberFormat="1" applyFont="1" applyFill="1" applyBorder="1"/>
    <xf numFmtId="3" fontId="6" fillId="0" borderId="14" xfId="0" applyNumberFormat="1" applyFont="1" applyBorder="1"/>
    <xf numFmtId="3" fontId="6" fillId="0" borderId="15" xfId="0" applyNumberFormat="1" applyFont="1" applyBorder="1"/>
    <xf numFmtId="3" fontId="6" fillId="0" borderId="0" xfId="0" applyNumberFormat="1" applyFont="1"/>
    <xf numFmtId="3" fontId="6" fillId="0" borderId="16" xfId="0" applyNumberFormat="1" applyFont="1" applyBorder="1"/>
    <xf numFmtId="3" fontId="6" fillId="0" borderId="17" xfId="0" applyNumberFormat="1" applyFont="1" applyBorder="1"/>
    <xf numFmtId="3" fontId="0" fillId="0" borderId="18" xfId="0" applyNumberFormat="1" applyBorder="1"/>
    <xf numFmtId="0" fontId="7" fillId="0" borderId="8" xfId="0" applyFont="1" applyBorder="1"/>
    <xf numFmtId="0" fontId="7" fillId="0" borderId="13" xfId="0" applyFont="1" applyBorder="1"/>
    <xf numFmtId="3" fontId="4" fillId="2" borderId="14" xfId="0" applyNumberFormat="1" applyFont="1" applyFill="1" applyBorder="1"/>
    <xf numFmtId="3" fontId="0" fillId="0" borderId="14" xfId="0" applyNumberFormat="1" applyBorder="1"/>
    <xf numFmtId="3" fontId="0" fillId="0" borderId="15" xfId="0" applyNumberFormat="1" applyBorder="1"/>
    <xf numFmtId="3" fontId="0" fillId="0" borderId="0" xfId="0" applyNumberFormat="1"/>
    <xf numFmtId="3" fontId="0" fillId="0" borderId="16" xfId="0" applyNumberFormat="1" applyBorder="1"/>
    <xf numFmtId="3" fontId="0" fillId="0" borderId="17" xfId="0" applyNumberFormat="1" applyBorder="1"/>
    <xf numFmtId="3" fontId="4" fillId="2" borderId="19" xfId="0" applyNumberFormat="1" applyFont="1" applyFill="1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3" fontId="6" fillId="2" borderId="2" xfId="0" applyNumberFormat="1" applyFont="1" applyFill="1" applyBorder="1"/>
    <xf numFmtId="3" fontId="6" fillId="0" borderId="2" xfId="0" applyNumberFormat="1" applyFont="1" applyBorder="1"/>
    <xf numFmtId="3" fontId="6" fillId="0" borderId="24" xfId="0" applyNumberFormat="1" applyFont="1" applyBorder="1"/>
    <xf numFmtId="0" fontId="5" fillId="0" borderId="5" xfId="0" applyFont="1" applyBorder="1"/>
    <xf numFmtId="3" fontId="6" fillId="2" borderId="19" xfId="0" applyNumberFormat="1" applyFont="1" applyFill="1" applyBorder="1"/>
    <xf numFmtId="3" fontId="6" fillId="0" borderId="19" xfId="0" applyNumberFormat="1" applyFont="1" applyBorder="1"/>
    <xf numFmtId="3" fontId="6" fillId="0" borderId="21" xfId="0" applyNumberFormat="1" applyFont="1" applyBorder="1"/>
    <xf numFmtId="3" fontId="6" fillId="0" borderId="22" xfId="0" applyNumberFormat="1" applyFont="1" applyBorder="1"/>
    <xf numFmtId="3" fontId="6" fillId="0" borderId="23" xfId="0" applyNumberFormat="1" applyFont="1" applyBorder="1"/>
    <xf numFmtId="3" fontId="6" fillId="0" borderId="25" xfId="0" applyNumberFormat="1" applyFont="1" applyBorder="1"/>
    <xf numFmtId="0" fontId="7" fillId="0" borderId="5" xfId="0" applyFont="1" applyBorder="1"/>
    <xf numFmtId="3" fontId="8" fillId="2" borderId="19" xfId="0" applyNumberFormat="1" applyFont="1" applyFill="1" applyBorder="1"/>
    <xf numFmtId="3" fontId="8" fillId="0" borderId="19" xfId="0" applyNumberFormat="1" applyFont="1" applyBorder="1"/>
    <xf numFmtId="3" fontId="8" fillId="0" borderId="21" xfId="0" applyNumberFormat="1" applyFont="1" applyBorder="1"/>
    <xf numFmtId="3" fontId="8" fillId="0" borderId="22" xfId="0" applyNumberFormat="1" applyFont="1" applyBorder="1"/>
    <xf numFmtId="3" fontId="8" fillId="0" borderId="23" xfId="0" applyNumberFormat="1" applyFont="1" applyBorder="1"/>
    <xf numFmtId="3" fontId="8" fillId="0" borderId="25" xfId="0" applyNumberFormat="1" applyFont="1" applyBorder="1"/>
    <xf numFmtId="0" fontId="7" fillId="0" borderId="5" xfId="0" applyFont="1" applyBorder="1" applyAlignment="1">
      <alignment wrapText="1"/>
    </xf>
    <xf numFmtId="3" fontId="4" fillId="0" borderId="19" xfId="0" applyNumberFormat="1" applyFont="1" applyBorder="1"/>
    <xf numFmtId="3" fontId="4" fillId="0" borderId="21" xfId="0" applyNumberFormat="1" applyFont="1" applyBorder="1"/>
    <xf numFmtId="3" fontId="4" fillId="0" borderId="25" xfId="0" applyNumberFormat="1" applyFont="1" applyBorder="1"/>
    <xf numFmtId="0" fontId="7" fillId="0" borderId="10" xfId="0" applyFont="1" applyBorder="1" applyAlignment="1">
      <alignment wrapText="1"/>
    </xf>
    <xf numFmtId="3" fontId="4" fillId="2" borderId="26" xfId="0" applyNumberFormat="1" applyFont="1" applyFill="1" applyBorder="1"/>
    <xf numFmtId="3" fontId="4" fillId="0" borderId="26" xfId="0" applyNumberFormat="1" applyFont="1" applyBorder="1"/>
    <xf numFmtId="3" fontId="4" fillId="0" borderId="27" xfId="0" applyNumberFormat="1" applyFont="1" applyBorder="1"/>
    <xf numFmtId="3" fontId="4" fillId="0" borderId="28" xfId="0" applyNumberFormat="1" applyFont="1" applyBorder="1"/>
    <xf numFmtId="3" fontId="4" fillId="0" borderId="29" xfId="0" applyNumberFormat="1" applyFont="1" applyBorder="1"/>
    <xf numFmtId="3" fontId="4" fillId="0" borderId="30" xfId="0" applyNumberFormat="1" applyFont="1" applyBorder="1"/>
    <xf numFmtId="3" fontId="4" fillId="0" borderId="22" xfId="0" applyNumberFormat="1" applyFont="1" applyBorder="1"/>
    <xf numFmtId="3" fontId="4" fillId="0" borderId="23" xfId="0" applyNumberFormat="1" applyFont="1" applyBorder="1"/>
    <xf numFmtId="3" fontId="6" fillId="0" borderId="31" xfId="0" applyNumberFormat="1" applyFont="1" applyBorder="1"/>
    <xf numFmtId="0" fontId="1" fillId="0" borderId="1" xfId="0" applyFont="1" applyBorder="1"/>
    <xf numFmtId="0" fontId="4" fillId="2" borderId="2" xfId="0" applyFont="1" applyFill="1" applyBorder="1"/>
    <xf numFmtId="0" fontId="0" fillId="0" borderId="2" xfId="0" applyBorder="1"/>
    <xf numFmtId="0" fontId="0" fillId="0" borderId="32" xfId="0" applyBorder="1"/>
    <xf numFmtId="0" fontId="0" fillId="0" borderId="33" xfId="0" applyBorder="1"/>
    <xf numFmtId="0" fontId="0" fillId="0" borderId="3" xfId="0" applyBorder="1"/>
    <xf numFmtId="0" fontId="0" fillId="0" borderId="4" xfId="0" applyBorder="1"/>
    <xf numFmtId="0" fontId="6" fillId="2" borderId="14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9" fillId="0" borderId="0" xfId="0" applyFont="1"/>
    <xf numFmtId="4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</cellXfs>
  <cellStyles count="2">
    <cellStyle name="Normální" xfId="0" builtinId="0"/>
    <cellStyle name="Normální 2" xfId="1" xr:uid="{AF6FC7D2-444E-4F93-87AB-A2D4348EC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B92CF-A811-4F3E-8410-5D10074E68F8}">
  <dimension ref="A2:L25"/>
  <sheetViews>
    <sheetView tabSelected="1" topLeftCell="A2" workbookViewId="0">
      <selection activeCell="A27" sqref="A26:A27"/>
    </sheetView>
  </sheetViews>
  <sheetFormatPr defaultRowHeight="14.4" x14ac:dyDescent="0.3"/>
  <cols>
    <col min="1" max="1" width="48.5546875" style="1" customWidth="1"/>
    <col min="2" max="5" width="12.88671875" customWidth="1"/>
    <col min="6" max="8" width="10.6640625" customWidth="1"/>
    <col min="9" max="9" width="10.88671875" customWidth="1"/>
    <col min="10" max="10" width="10.6640625" customWidth="1"/>
    <col min="11" max="11" width="10" customWidth="1"/>
    <col min="12" max="12" width="11.33203125" customWidth="1"/>
  </cols>
  <sheetData>
    <row r="2" spans="1:12" ht="16.2" thickBot="1" x14ac:dyDescent="0.35">
      <c r="A2" s="2" t="s">
        <v>28</v>
      </c>
      <c r="B2" s="3"/>
      <c r="C2" s="3"/>
      <c r="D2" s="3"/>
      <c r="E2" s="3"/>
      <c r="F2" s="3"/>
      <c r="G2" s="3"/>
      <c r="H2" s="3"/>
      <c r="I2" s="3"/>
      <c r="J2" s="4" t="s">
        <v>0</v>
      </c>
      <c r="K2" s="3"/>
      <c r="L2" s="3"/>
    </row>
    <row r="3" spans="1:12" ht="27.6" thickBot="1" x14ac:dyDescent="0.3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7" t="s">
        <v>7</v>
      </c>
      <c r="H3" s="8" t="s">
        <v>8</v>
      </c>
      <c r="I3" s="9" t="s">
        <v>9</v>
      </c>
      <c r="J3" s="9" t="s">
        <v>10</v>
      </c>
      <c r="K3" s="10" t="s">
        <v>11</v>
      </c>
      <c r="L3" s="10" t="s">
        <v>12</v>
      </c>
    </row>
    <row r="4" spans="1:12" x14ac:dyDescent="0.3">
      <c r="A4" s="21"/>
      <c r="B4" s="81"/>
      <c r="C4" s="81"/>
      <c r="D4" s="81"/>
      <c r="E4" s="81"/>
      <c r="F4" s="82"/>
      <c r="G4" s="83"/>
      <c r="H4" s="84"/>
      <c r="I4" s="85"/>
      <c r="J4" s="82"/>
      <c r="K4" s="82"/>
      <c r="L4" s="86"/>
    </row>
    <row r="5" spans="1:12" x14ac:dyDescent="0.3">
      <c r="A5" s="11" t="s">
        <v>13</v>
      </c>
      <c r="B5" s="12">
        <v>3258</v>
      </c>
      <c r="C5" s="12">
        <v>3401</v>
      </c>
      <c r="D5" s="12">
        <v>5592</v>
      </c>
      <c r="E5" s="12">
        <v>6295</v>
      </c>
      <c r="F5" s="13">
        <v>6901</v>
      </c>
      <c r="G5" s="13">
        <f>245+5500</f>
        <v>5745</v>
      </c>
      <c r="H5" s="13">
        <f t="shared" ref="H5:L5" si="0">245+5500</f>
        <v>5745</v>
      </c>
      <c r="I5" s="13">
        <f t="shared" si="0"/>
        <v>5745</v>
      </c>
      <c r="J5" s="13">
        <f t="shared" si="0"/>
        <v>5745</v>
      </c>
      <c r="K5" s="13">
        <f t="shared" si="0"/>
        <v>5745</v>
      </c>
      <c r="L5" s="13">
        <f t="shared" si="0"/>
        <v>5745</v>
      </c>
    </row>
    <row r="6" spans="1:12" x14ac:dyDescent="0.3">
      <c r="A6" s="11" t="s">
        <v>14</v>
      </c>
      <c r="B6" s="12">
        <v>700</v>
      </c>
      <c r="C6" s="12">
        <v>568</v>
      </c>
      <c r="D6" s="12">
        <v>1446</v>
      </c>
      <c r="E6" s="12">
        <v>3768</v>
      </c>
      <c r="F6" s="13">
        <v>6500</v>
      </c>
      <c r="G6" s="13">
        <f>1400+4266+40+22</f>
        <v>5728</v>
      </c>
      <c r="H6" s="13">
        <f>400+400</f>
        <v>800</v>
      </c>
      <c r="I6" s="13">
        <f>600+1950</f>
        <v>2550</v>
      </c>
      <c r="J6" s="13">
        <v>600</v>
      </c>
      <c r="K6" s="13">
        <v>600</v>
      </c>
      <c r="L6" s="13">
        <v>600</v>
      </c>
    </row>
    <row r="7" spans="1:12" x14ac:dyDescent="0.3">
      <c r="A7" s="15" t="s">
        <v>15</v>
      </c>
      <c r="B7" s="12">
        <v>0</v>
      </c>
      <c r="C7" s="12">
        <v>0</v>
      </c>
      <c r="D7" s="12">
        <v>0</v>
      </c>
      <c r="E7" s="12">
        <v>0</v>
      </c>
      <c r="F7" s="13">
        <v>220</v>
      </c>
      <c r="G7" s="13">
        <v>0</v>
      </c>
      <c r="H7" s="13"/>
      <c r="I7" s="16"/>
      <c r="J7" s="16"/>
      <c r="K7" s="16"/>
      <c r="L7" s="14"/>
    </row>
    <row r="8" spans="1:12" ht="15" thickBot="1" x14ac:dyDescent="0.35">
      <c r="A8" s="17" t="s">
        <v>16</v>
      </c>
      <c r="B8" s="18">
        <f t="shared" ref="B8" si="1">SUM(B5:B7)</f>
        <v>3958</v>
      </c>
      <c r="C8" s="18">
        <f>SUM(C5:C7)</f>
        <v>3969</v>
      </c>
      <c r="D8" s="18">
        <f>SUM(D5:D7)</f>
        <v>7038</v>
      </c>
      <c r="E8" s="18">
        <f>SUM(E5:E7)</f>
        <v>10063</v>
      </c>
      <c r="F8" s="19">
        <f t="shared" ref="F8:L8" si="2">SUM(F5:F7)</f>
        <v>13621</v>
      </c>
      <c r="G8" s="19">
        <f t="shared" si="2"/>
        <v>11473</v>
      </c>
      <c r="H8" s="19">
        <f t="shared" si="2"/>
        <v>6545</v>
      </c>
      <c r="I8" s="19">
        <f t="shared" si="2"/>
        <v>8295</v>
      </c>
      <c r="J8" s="19">
        <f t="shared" si="2"/>
        <v>6345</v>
      </c>
      <c r="K8" s="19">
        <f t="shared" si="2"/>
        <v>6345</v>
      </c>
      <c r="L8" s="20">
        <f t="shared" si="2"/>
        <v>6345</v>
      </c>
    </row>
    <row r="9" spans="1:12" x14ac:dyDescent="0.3">
      <c r="A9" s="21"/>
      <c r="B9" s="22"/>
      <c r="C9" s="22"/>
      <c r="D9" s="22"/>
      <c r="E9" s="22"/>
      <c r="F9" s="23"/>
      <c r="G9" s="24"/>
      <c r="H9" s="25"/>
      <c r="I9" s="26"/>
      <c r="J9" s="23"/>
      <c r="K9" s="23"/>
      <c r="L9" s="27"/>
    </row>
    <row r="10" spans="1:12" x14ac:dyDescent="0.3">
      <c r="A10" s="15" t="s">
        <v>17</v>
      </c>
      <c r="B10" s="12">
        <v>58826</v>
      </c>
      <c r="C10" s="12">
        <v>69847</v>
      </c>
      <c r="D10" s="12">
        <v>55875</v>
      </c>
      <c r="E10" s="12">
        <v>64765</v>
      </c>
      <c r="F10" s="13">
        <v>56228</v>
      </c>
      <c r="G10" s="28">
        <f>120+23488+11524</f>
        <v>35132</v>
      </c>
      <c r="H10" s="28">
        <f>118+22203+11102+422+40</f>
        <v>33885</v>
      </c>
      <c r="I10" s="28">
        <f t="shared" ref="I10:L10" si="3">118+22203+11102+422+40</f>
        <v>33885</v>
      </c>
      <c r="J10" s="28">
        <f t="shared" si="3"/>
        <v>33885</v>
      </c>
      <c r="K10" s="28">
        <f t="shared" si="3"/>
        <v>33885</v>
      </c>
      <c r="L10" s="28">
        <f t="shared" si="3"/>
        <v>33885</v>
      </c>
    </row>
    <row r="11" spans="1:12" x14ac:dyDescent="0.3">
      <c r="A11" s="29" t="s">
        <v>18</v>
      </c>
      <c r="B11" s="12">
        <v>31357</v>
      </c>
      <c r="C11" s="12">
        <v>31869</v>
      </c>
      <c r="D11" s="12">
        <v>32861</v>
      </c>
      <c r="E11" s="12">
        <v>33249</v>
      </c>
      <c r="F11" s="13">
        <f>23378+11102+422</f>
        <v>34902</v>
      </c>
      <c r="G11" s="28">
        <f>23488+11524</f>
        <v>35012</v>
      </c>
      <c r="H11" s="28">
        <f>22203+11102+422</f>
        <v>33727</v>
      </c>
      <c r="I11" s="28">
        <f t="shared" ref="I11:L11" si="4">22203+11102+422</f>
        <v>33727</v>
      </c>
      <c r="J11" s="28">
        <f t="shared" si="4"/>
        <v>33727</v>
      </c>
      <c r="K11" s="28">
        <f t="shared" si="4"/>
        <v>33727</v>
      </c>
      <c r="L11" s="28">
        <f t="shared" si="4"/>
        <v>33727</v>
      </c>
    </row>
    <row r="12" spans="1:12" x14ac:dyDescent="0.3">
      <c r="A12" s="29" t="s">
        <v>19</v>
      </c>
      <c r="B12" s="12">
        <v>100</v>
      </c>
      <c r="C12" s="12">
        <v>110</v>
      </c>
      <c r="D12" s="12">
        <v>119</v>
      </c>
      <c r="E12" s="12">
        <v>116</v>
      </c>
      <c r="F12" s="13">
        <v>118</v>
      </c>
      <c r="G12" s="28">
        <v>120</v>
      </c>
      <c r="H12" s="28">
        <v>118</v>
      </c>
      <c r="I12" s="28">
        <v>118</v>
      </c>
      <c r="J12" s="28">
        <v>118</v>
      </c>
      <c r="K12" s="28">
        <v>118</v>
      </c>
      <c r="L12" s="28">
        <v>118</v>
      </c>
    </row>
    <row r="13" spans="1:12" ht="15" thickBot="1" x14ac:dyDescent="0.35">
      <c r="A13" s="17" t="s">
        <v>20</v>
      </c>
      <c r="B13" s="18">
        <f t="shared" ref="B13" si="5">B8+B10</f>
        <v>62784</v>
      </c>
      <c r="C13" s="18">
        <f>C8+C10</f>
        <v>73816</v>
      </c>
      <c r="D13" s="18">
        <f>D8+D10</f>
        <v>62913</v>
      </c>
      <c r="E13" s="18">
        <f>E8+E10</f>
        <v>74828</v>
      </c>
      <c r="F13" s="19">
        <f t="shared" ref="F13:L13" si="6">F8+F10</f>
        <v>69849</v>
      </c>
      <c r="G13" s="19">
        <f t="shared" si="6"/>
        <v>46605</v>
      </c>
      <c r="H13" s="19">
        <f t="shared" si="6"/>
        <v>40430</v>
      </c>
      <c r="I13" s="19">
        <f t="shared" si="6"/>
        <v>42180</v>
      </c>
      <c r="J13" s="19">
        <f t="shared" si="6"/>
        <v>40230</v>
      </c>
      <c r="K13" s="19">
        <f t="shared" si="6"/>
        <v>40230</v>
      </c>
      <c r="L13" s="20">
        <f t="shared" si="6"/>
        <v>40230</v>
      </c>
    </row>
    <row r="14" spans="1:12" x14ac:dyDescent="0.3">
      <c r="A14" s="30"/>
      <c r="B14" s="31"/>
      <c r="C14" s="31"/>
      <c r="D14" s="31"/>
      <c r="E14" s="31"/>
      <c r="F14" s="32"/>
      <c r="G14" s="33"/>
      <c r="H14" s="34"/>
      <c r="I14" s="35"/>
      <c r="J14" s="32"/>
      <c r="K14" s="32"/>
      <c r="L14" s="36"/>
    </row>
    <row r="15" spans="1:12" x14ac:dyDescent="0.3">
      <c r="A15" s="11" t="s">
        <v>21</v>
      </c>
      <c r="B15" s="37">
        <v>33512</v>
      </c>
      <c r="C15" s="37">
        <v>30449</v>
      </c>
      <c r="D15" s="37">
        <v>32659</v>
      </c>
      <c r="E15" s="37">
        <v>33034</v>
      </c>
      <c r="F15" s="38">
        <v>35150</v>
      </c>
      <c r="G15" s="38">
        <v>40731</v>
      </c>
      <c r="H15" s="42">
        <v>39930</v>
      </c>
      <c r="I15" s="42">
        <f>30367+9066</f>
        <v>39433</v>
      </c>
      <c r="J15" s="38">
        <v>33606</v>
      </c>
      <c r="K15" s="38">
        <v>33930</v>
      </c>
      <c r="L15" s="39">
        <v>33930</v>
      </c>
    </row>
    <row r="16" spans="1:12" x14ac:dyDescent="0.3">
      <c r="A16" s="11" t="s">
        <v>22</v>
      </c>
      <c r="B16" s="37">
        <v>30505</v>
      </c>
      <c r="C16" s="37">
        <v>9819</v>
      </c>
      <c r="D16" s="37">
        <v>10085</v>
      </c>
      <c r="E16" s="37">
        <v>54710</v>
      </c>
      <c r="F16" s="38">
        <v>47500</v>
      </c>
      <c r="G16" s="40">
        <f>550+350+100+350+45+400+700+120+191+2418+350+300</f>
        <v>5874</v>
      </c>
      <c r="H16" s="41">
        <v>17000</v>
      </c>
      <c r="I16" s="42">
        <f>73+201+323+34900</f>
        <v>35497</v>
      </c>
      <c r="J16" s="38">
        <f>201+323+6100</f>
        <v>6624</v>
      </c>
      <c r="K16" s="38">
        <v>6300</v>
      </c>
      <c r="L16" s="39">
        <v>6300</v>
      </c>
    </row>
    <row r="17" spans="1:12" ht="15" thickBot="1" x14ac:dyDescent="0.35">
      <c r="A17" s="17" t="s">
        <v>23</v>
      </c>
      <c r="B17" s="18">
        <f t="shared" ref="B17" si="7">SUM(B15:B16)</f>
        <v>64017</v>
      </c>
      <c r="C17" s="18">
        <f>SUM(C15:C16)</f>
        <v>40268</v>
      </c>
      <c r="D17" s="18">
        <f>SUM(D15:D16)</f>
        <v>42744</v>
      </c>
      <c r="E17" s="18">
        <f>SUM(E15:E16)</f>
        <v>87744</v>
      </c>
      <c r="F17" s="19">
        <f t="shared" ref="F17:L17" si="8">SUM(F15:F16)</f>
        <v>82650</v>
      </c>
      <c r="G17" s="19">
        <f t="shared" si="8"/>
        <v>46605</v>
      </c>
      <c r="H17" s="19">
        <f t="shared" si="8"/>
        <v>56930</v>
      </c>
      <c r="I17" s="19">
        <f t="shared" si="8"/>
        <v>74930</v>
      </c>
      <c r="J17" s="19">
        <f t="shared" si="8"/>
        <v>40230</v>
      </c>
      <c r="K17" s="19">
        <f t="shared" si="8"/>
        <v>40230</v>
      </c>
      <c r="L17" s="20">
        <f t="shared" si="8"/>
        <v>40230</v>
      </c>
    </row>
    <row r="18" spans="1:12" ht="15" thickBot="1" x14ac:dyDescent="0.35">
      <c r="A18" s="21"/>
      <c r="B18" s="22"/>
      <c r="C18" s="22"/>
      <c r="D18" s="22"/>
      <c r="E18" s="22"/>
      <c r="F18" s="23"/>
      <c r="G18" s="24"/>
      <c r="H18" s="25"/>
      <c r="I18" s="26"/>
      <c r="J18" s="23"/>
      <c r="K18" s="23"/>
      <c r="L18" s="27"/>
    </row>
    <row r="19" spans="1:12" ht="15" thickBot="1" x14ac:dyDescent="0.35">
      <c r="A19" s="5" t="s">
        <v>24</v>
      </c>
      <c r="B19" s="43">
        <f t="shared" ref="B19:L19" si="9">B13-B17</f>
        <v>-1233</v>
      </c>
      <c r="C19" s="43">
        <f t="shared" si="9"/>
        <v>33548</v>
      </c>
      <c r="D19" s="43">
        <f t="shared" si="9"/>
        <v>20169</v>
      </c>
      <c r="E19" s="43">
        <f t="shared" si="9"/>
        <v>-12916</v>
      </c>
      <c r="F19" s="44">
        <f t="shared" si="9"/>
        <v>-12801</v>
      </c>
      <c r="G19" s="44">
        <f t="shared" si="9"/>
        <v>0</v>
      </c>
      <c r="H19" s="44">
        <f t="shared" si="9"/>
        <v>-16500</v>
      </c>
      <c r="I19" s="44">
        <f t="shared" si="9"/>
        <v>-32750</v>
      </c>
      <c r="J19" s="44">
        <f t="shared" si="9"/>
        <v>0</v>
      </c>
      <c r="K19" s="44">
        <f t="shared" si="9"/>
        <v>0</v>
      </c>
      <c r="L19" s="45">
        <f t="shared" si="9"/>
        <v>0</v>
      </c>
    </row>
    <row r="20" spans="1:12" x14ac:dyDescent="0.3">
      <c r="A20" s="21"/>
      <c r="B20" s="22"/>
      <c r="C20" s="22"/>
      <c r="D20" s="22"/>
      <c r="E20" s="22"/>
      <c r="F20" s="23"/>
      <c r="G20" s="24"/>
      <c r="H20" s="25"/>
      <c r="I20" s="26"/>
      <c r="J20" s="23"/>
      <c r="K20" s="23"/>
      <c r="L20" s="73"/>
    </row>
    <row r="21" spans="1:12" x14ac:dyDescent="0.3">
      <c r="A21" s="46"/>
      <c r="B21" s="47"/>
      <c r="C21" s="47"/>
      <c r="D21" s="47"/>
      <c r="E21" s="47"/>
      <c r="F21" s="48"/>
      <c r="G21" s="49"/>
      <c r="H21" s="50"/>
      <c r="I21" s="51"/>
      <c r="J21" s="48"/>
      <c r="K21" s="48"/>
      <c r="L21" s="52"/>
    </row>
    <row r="22" spans="1:12" x14ac:dyDescent="0.3">
      <c r="A22" s="53" t="s">
        <v>25</v>
      </c>
      <c r="B22" s="54"/>
      <c r="C22" s="54"/>
      <c r="D22" s="54"/>
      <c r="E22" s="54"/>
      <c r="F22" s="55"/>
      <c r="G22" s="56"/>
      <c r="H22" s="57"/>
      <c r="I22" s="58"/>
      <c r="J22" s="55"/>
      <c r="K22" s="55"/>
      <c r="L22" s="59"/>
    </row>
    <row r="23" spans="1:12" ht="24" x14ac:dyDescent="0.3">
      <c r="A23" s="60" t="s">
        <v>27</v>
      </c>
      <c r="B23" s="37"/>
      <c r="C23" s="37"/>
      <c r="D23" s="37"/>
      <c r="E23" s="37"/>
      <c r="F23" s="61"/>
      <c r="G23" s="62"/>
      <c r="H23" s="71"/>
      <c r="I23" s="72"/>
      <c r="J23" s="61"/>
      <c r="K23" s="61"/>
      <c r="L23" s="63"/>
    </row>
    <row r="24" spans="1:12" ht="15" thickBot="1" x14ac:dyDescent="0.35">
      <c r="A24" s="64" t="s">
        <v>26</v>
      </c>
      <c r="B24" s="65"/>
      <c r="C24" s="65"/>
      <c r="D24" s="65"/>
      <c r="E24" s="65"/>
      <c r="F24" s="66"/>
      <c r="G24" s="67"/>
      <c r="H24" s="68"/>
      <c r="I24" s="69"/>
      <c r="J24" s="66"/>
      <c r="K24" s="66"/>
      <c r="L24" s="70"/>
    </row>
    <row r="25" spans="1:12" ht="15" thickBot="1" x14ac:dyDescent="0.35">
      <c r="A25" s="74"/>
      <c r="B25" s="75"/>
      <c r="C25" s="75"/>
      <c r="D25" s="75"/>
      <c r="E25" s="75"/>
      <c r="F25" s="76"/>
      <c r="G25" s="77"/>
      <c r="H25" s="78"/>
      <c r="I25" s="79"/>
      <c r="J25" s="76"/>
      <c r="K25" s="76"/>
      <c r="L25" s="80"/>
    </row>
  </sheetData>
  <pageMargins left="0.70866141732283472" right="0.31496062992125984" top="0.78740157480314965" bottom="0.78740157480314965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86B9-8204-4F68-BB69-78022F23CA4D}">
  <sheetPr>
    <pageSetUpPr fitToPage="1"/>
  </sheetPr>
  <dimension ref="A1:N14"/>
  <sheetViews>
    <sheetView topLeftCell="A2" workbookViewId="0">
      <selection activeCell="S7" sqref="S7"/>
    </sheetView>
  </sheetViews>
  <sheetFormatPr defaultRowHeight="33" customHeight="1" x14ac:dyDescent="0.3"/>
  <cols>
    <col min="1" max="1" width="13.44140625" customWidth="1"/>
    <col min="257" max="257" width="13.44140625" customWidth="1"/>
    <col min="513" max="513" width="13.44140625" customWidth="1"/>
    <col min="769" max="769" width="13.44140625" customWidth="1"/>
    <col min="1025" max="1025" width="13.44140625" customWidth="1"/>
    <col min="1281" max="1281" width="13.44140625" customWidth="1"/>
    <col min="1537" max="1537" width="13.44140625" customWidth="1"/>
    <col min="1793" max="1793" width="13.44140625" customWidth="1"/>
    <col min="2049" max="2049" width="13.44140625" customWidth="1"/>
    <col min="2305" max="2305" width="13.44140625" customWidth="1"/>
    <col min="2561" max="2561" width="13.44140625" customWidth="1"/>
    <col min="2817" max="2817" width="13.44140625" customWidth="1"/>
    <col min="3073" max="3073" width="13.44140625" customWidth="1"/>
    <col min="3329" max="3329" width="13.44140625" customWidth="1"/>
    <col min="3585" max="3585" width="13.44140625" customWidth="1"/>
    <col min="3841" max="3841" width="13.44140625" customWidth="1"/>
    <col min="4097" max="4097" width="13.44140625" customWidth="1"/>
    <col min="4353" max="4353" width="13.44140625" customWidth="1"/>
    <col min="4609" max="4609" width="13.44140625" customWidth="1"/>
    <col min="4865" max="4865" width="13.44140625" customWidth="1"/>
    <col min="5121" max="5121" width="13.44140625" customWidth="1"/>
    <col min="5377" max="5377" width="13.44140625" customWidth="1"/>
    <col min="5633" max="5633" width="13.44140625" customWidth="1"/>
    <col min="5889" max="5889" width="13.44140625" customWidth="1"/>
    <col min="6145" max="6145" width="13.44140625" customWidth="1"/>
    <col min="6401" max="6401" width="13.44140625" customWidth="1"/>
    <col min="6657" max="6657" width="13.44140625" customWidth="1"/>
    <col min="6913" max="6913" width="13.44140625" customWidth="1"/>
    <col min="7169" max="7169" width="13.44140625" customWidth="1"/>
    <col min="7425" max="7425" width="13.44140625" customWidth="1"/>
    <col min="7681" max="7681" width="13.44140625" customWidth="1"/>
    <col min="7937" max="7937" width="13.44140625" customWidth="1"/>
    <col min="8193" max="8193" width="13.44140625" customWidth="1"/>
    <col min="8449" max="8449" width="13.44140625" customWidth="1"/>
    <col min="8705" max="8705" width="13.44140625" customWidth="1"/>
    <col min="8961" max="8961" width="13.44140625" customWidth="1"/>
    <col min="9217" max="9217" width="13.44140625" customWidth="1"/>
    <col min="9473" max="9473" width="13.44140625" customWidth="1"/>
    <col min="9729" max="9729" width="13.44140625" customWidth="1"/>
    <col min="9985" max="9985" width="13.44140625" customWidth="1"/>
    <col min="10241" max="10241" width="13.44140625" customWidth="1"/>
    <col min="10497" max="10497" width="13.44140625" customWidth="1"/>
    <col min="10753" max="10753" width="13.44140625" customWidth="1"/>
    <col min="11009" max="11009" width="13.44140625" customWidth="1"/>
    <col min="11265" max="11265" width="13.44140625" customWidth="1"/>
    <col min="11521" max="11521" width="13.44140625" customWidth="1"/>
    <col min="11777" max="11777" width="13.44140625" customWidth="1"/>
    <col min="12033" max="12033" width="13.44140625" customWidth="1"/>
    <col min="12289" max="12289" width="13.44140625" customWidth="1"/>
    <col min="12545" max="12545" width="13.44140625" customWidth="1"/>
    <col min="12801" max="12801" width="13.44140625" customWidth="1"/>
    <col min="13057" max="13057" width="13.44140625" customWidth="1"/>
    <col min="13313" max="13313" width="13.44140625" customWidth="1"/>
    <col min="13569" max="13569" width="13.44140625" customWidth="1"/>
    <col min="13825" max="13825" width="13.44140625" customWidth="1"/>
    <col min="14081" max="14081" width="13.44140625" customWidth="1"/>
    <col min="14337" max="14337" width="13.44140625" customWidth="1"/>
    <col min="14593" max="14593" width="13.44140625" customWidth="1"/>
    <col min="14849" max="14849" width="13.44140625" customWidth="1"/>
    <col min="15105" max="15105" width="13.44140625" customWidth="1"/>
    <col min="15361" max="15361" width="13.44140625" customWidth="1"/>
    <col min="15617" max="15617" width="13.44140625" customWidth="1"/>
    <col min="15873" max="15873" width="13.44140625" customWidth="1"/>
    <col min="16129" max="16129" width="13.44140625" customWidth="1"/>
  </cols>
  <sheetData>
    <row r="1" spans="1:14" ht="33" customHeight="1" x14ac:dyDescent="0.3">
      <c r="A1" s="87" t="s">
        <v>29</v>
      </c>
    </row>
    <row r="3" spans="1:14" ht="27" customHeight="1" x14ac:dyDescent="0.3">
      <c r="A3" s="93" t="s">
        <v>36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105" customHeight="1" x14ac:dyDescent="0.3">
      <c r="A4" s="93" t="s">
        <v>44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87.6" customHeight="1" x14ac:dyDescent="0.3">
      <c r="A5" s="93" t="s">
        <v>37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4" ht="110.4" customHeight="1" x14ac:dyDescent="0.3">
      <c r="A6" s="93" t="s">
        <v>38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 ht="33" customHeight="1" x14ac:dyDescent="0.3">
      <c r="A7" t="s">
        <v>30</v>
      </c>
    </row>
    <row r="8" spans="1:14" ht="49.8" customHeight="1" x14ac:dyDescent="0.3">
      <c r="A8" s="88" t="s">
        <v>31</v>
      </c>
      <c r="B8" s="94" t="s">
        <v>39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</row>
    <row r="9" spans="1:14" ht="111.6" customHeight="1" x14ac:dyDescent="0.3">
      <c r="A9" s="89" t="s">
        <v>32</v>
      </c>
      <c r="B9" s="91" t="s">
        <v>40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1:14" ht="72.599999999999994" customHeight="1" x14ac:dyDescent="0.3">
      <c r="A10" s="89" t="s">
        <v>33</v>
      </c>
      <c r="B10" s="91" t="s">
        <v>41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4" ht="62.4" customHeight="1" x14ac:dyDescent="0.3">
      <c r="A11" s="89" t="s">
        <v>34</v>
      </c>
      <c r="B11" s="91" t="s">
        <v>42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33" customHeight="1" x14ac:dyDescent="0.3"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4" ht="33" customHeight="1" x14ac:dyDescent="0.3">
      <c r="A13" t="s">
        <v>35</v>
      </c>
    </row>
    <row r="14" spans="1:14" ht="33" customHeight="1" x14ac:dyDescent="0.3">
      <c r="A14" s="90" t="s">
        <v>43</v>
      </c>
      <c r="B14" s="90"/>
      <c r="C14" s="90"/>
      <c r="D14" s="90"/>
      <c r="E14" s="90"/>
    </row>
  </sheetData>
  <mergeCells count="9">
    <mergeCell ref="B9:N9"/>
    <mergeCell ref="B10:N10"/>
    <mergeCell ref="B11:N11"/>
    <mergeCell ref="B12:N12"/>
    <mergeCell ref="A3:N3"/>
    <mergeCell ref="A4:N4"/>
    <mergeCell ref="A5:N5"/>
    <mergeCell ref="A6:N6"/>
    <mergeCell ref="B8:N8"/>
  </mergeCells>
  <pageMargins left="0.70866141732283472" right="0.70866141732283472" top="0.78740157480314965" bottom="0.78740157480314965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komentář</vt:lpstr>
    </vt:vector>
  </TitlesOfParts>
  <Company>MHMP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Fialová Yvona (MHMP, ROZ)</dc:creator>
  <cp:lastModifiedBy>Mirka</cp:lastModifiedBy>
  <cp:lastPrinted>2022-12-05T08:56:51Z</cp:lastPrinted>
  <dcterms:created xsi:type="dcterms:W3CDTF">2022-11-22T10:44:51Z</dcterms:created>
  <dcterms:modified xsi:type="dcterms:W3CDTF">2022-12-05T12:30:30Z</dcterms:modified>
</cp:coreProperties>
</file>