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urig\Documents\Rada\2016\055\"/>
    </mc:Choice>
  </mc:AlternateContent>
  <bookViews>
    <workbookView xWindow="0" yWindow="0" windowWidth="28800" windowHeight="12210"/>
  </bookViews>
  <sheets>
    <sheet name="Rozpočet 2017" sheetId="1" r:id="rId1"/>
    <sheet name="List1" sheetId="4" r:id="rId2"/>
    <sheet name="výpočet celkového salda" sheetId="3" state="hidden" r:id="rId3"/>
  </sheets>
  <definedNames>
    <definedName name="_xlnm._FilterDatabase" localSheetId="0" hidden="1">'Rozpočet 2017'!$F$166:$U$274</definedName>
    <definedName name="_xlnm.Print_Titles" localSheetId="0">'Rozpočet 2017'!$1:$3</definedName>
  </definedNames>
  <calcPr calcId="171027" fullCalcOnLoad="1"/>
</workbook>
</file>

<file path=xl/calcChain.xml><?xml version="1.0" encoding="utf-8"?>
<calcChain xmlns="http://schemas.openxmlformats.org/spreadsheetml/2006/main">
  <c r="T321" i="1" l="1"/>
  <c r="B10" i="3"/>
  <c r="C10" i="3"/>
  <c r="C13" i="3"/>
  <c r="C17" i="3"/>
  <c r="C18" i="3" s="1"/>
  <c r="C22" i="3"/>
  <c r="E25" i="3"/>
  <c r="E31" i="3" s="1"/>
  <c r="E35" i="3" s="1"/>
  <c r="E30" i="3"/>
  <c r="I7" i="1"/>
  <c r="L7" i="1"/>
  <c r="O7" i="1"/>
  <c r="S7" i="1"/>
  <c r="I8" i="1"/>
  <c r="L8" i="1"/>
  <c r="O8" i="1"/>
  <c r="S8" i="1"/>
  <c r="G9" i="1"/>
  <c r="H9" i="1"/>
  <c r="I9" i="1"/>
  <c r="J9" i="1"/>
  <c r="K9" i="1"/>
  <c r="L9" i="1"/>
  <c r="M9" i="1"/>
  <c r="O9" i="1" s="1"/>
  <c r="N9" i="1"/>
  <c r="P9" i="1"/>
  <c r="Q9" i="1"/>
  <c r="S9" i="1" s="1"/>
  <c r="R9" i="1"/>
  <c r="T9" i="1"/>
  <c r="L10" i="1"/>
  <c r="O10" i="1"/>
  <c r="S10" i="1"/>
  <c r="L11" i="1"/>
  <c r="O11" i="1"/>
  <c r="S11" i="1"/>
  <c r="I12" i="1"/>
  <c r="L12" i="1"/>
  <c r="O12" i="1"/>
  <c r="S12" i="1"/>
  <c r="I13" i="1"/>
  <c r="L13" i="1"/>
  <c r="O13" i="1"/>
  <c r="I14" i="1"/>
  <c r="L14" i="1"/>
  <c r="O14" i="1"/>
  <c r="I15" i="1"/>
  <c r="L15" i="1"/>
  <c r="O15" i="1"/>
  <c r="S15" i="1"/>
  <c r="I16" i="1"/>
  <c r="L16" i="1"/>
  <c r="O16" i="1"/>
  <c r="S16" i="1"/>
  <c r="I17" i="1"/>
  <c r="L17" i="1"/>
  <c r="O17" i="1"/>
  <c r="S17" i="1"/>
  <c r="I18" i="1"/>
  <c r="L18" i="1"/>
  <c r="O18" i="1"/>
  <c r="S18" i="1"/>
  <c r="I19" i="1"/>
  <c r="L19" i="1"/>
  <c r="O19" i="1"/>
  <c r="S19" i="1"/>
  <c r="I20" i="1"/>
  <c r="L20" i="1"/>
  <c r="O20" i="1"/>
  <c r="G21" i="1"/>
  <c r="I21" i="1" s="1"/>
  <c r="H21" i="1"/>
  <c r="H29" i="1" s="1"/>
  <c r="I29" i="1" s="1"/>
  <c r="L21" i="1"/>
  <c r="O21" i="1"/>
  <c r="I22" i="1"/>
  <c r="L22" i="1"/>
  <c r="O22" i="1"/>
  <c r="S22" i="1"/>
  <c r="I23" i="1"/>
  <c r="L23" i="1"/>
  <c r="O23" i="1"/>
  <c r="S23" i="1"/>
  <c r="I24" i="1"/>
  <c r="L24" i="1"/>
  <c r="O24" i="1"/>
  <c r="S24" i="1"/>
  <c r="I25" i="1"/>
  <c r="L25" i="1"/>
  <c r="O25" i="1"/>
  <c r="S25" i="1"/>
  <c r="S26" i="1"/>
  <c r="G27" i="1"/>
  <c r="H27" i="1"/>
  <c r="I27" i="1" s="1"/>
  <c r="L27" i="1"/>
  <c r="O27" i="1"/>
  <c r="R27" i="1"/>
  <c r="S27" i="1" s="1"/>
  <c r="I28" i="1"/>
  <c r="L28" i="1"/>
  <c r="O28" i="1"/>
  <c r="S28" i="1"/>
  <c r="G29" i="1"/>
  <c r="J29" i="1"/>
  <c r="L29" i="1" s="1"/>
  <c r="K29" i="1"/>
  <c r="M29" i="1"/>
  <c r="O29" i="1" s="1"/>
  <c r="N29" i="1"/>
  <c r="P29" i="1"/>
  <c r="Q29" i="1"/>
  <c r="T29" i="1"/>
  <c r="T44" i="1" s="1"/>
  <c r="S30" i="1"/>
  <c r="S31" i="1"/>
  <c r="O32" i="1"/>
  <c r="I33" i="1"/>
  <c r="L33" i="1"/>
  <c r="O33" i="1"/>
  <c r="S33" i="1"/>
  <c r="I34" i="1"/>
  <c r="L34" i="1"/>
  <c r="O34" i="1"/>
  <c r="R34" i="1"/>
  <c r="S34" i="1"/>
  <c r="I35" i="1"/>
  <c r="L35" i="1"/>
  <c r="O35" i="1"/>
  <c r="S35" i="1"/>
  <c r="I36" i="1"/>
  <c r="L36" i="1"/>
  <c r="O36" i="1"/>
  <c r="R36" i="1"/>
  <c r="S36" i="1" s="1"/>
  <c r="I37" i="1"/>
  <c r="L37" i="1"/>
  <c r="O37" i="1"/>
  <c r="S37" i="1"/>
  <c r="S38" i="1"/>
  <c r="S39" i="1"/>
  <c r="S40" i="1"/>
  <c r="I41" i="1"/>
  <c r="L41" i="1"/>
  <c r="O41" i="1"/>
  <c r="S41" i="1"/>
  <c r="L42" i="1"/>
  <c r="O42" i="1"/>
  <c r="I43" i="1"/>
  <c r="J43" i="1"/>
  <c r="L43" i="1" s="1"/>
  <c r="K43" i="1"/>
  <c r="M43" i="1"/>
  <c r="O43" i="1" s="1"/>
  <c r="N43" i="1"/>
  <c r="P43" i="1"/>
  <c r="Q43" i="1"/>
  <c r="S43" i="1" s="1"/>
  <c r="R43" i="1"/>
  <c r="T43" i="1"/>
  <c r="P44" i="1"/>
  <c r="Q44" i="1"/>
  <c r="S45" i="1"/>
  <c r="S46" i="1"/>
  <c r="I47" i="1"/>
  <c r="L47" i="1"/>
  <c r="O47" i="1"/>
  <c r="S47" i="1"/>
  <c r="I48" i="1"/>
  <c r="L48" i="1"/>
  <c r="O48" i="1"/>
  <c r="S48" i="1"/>
  <c r="I49" i="1"/>
  <c r="L49" i="1"/>
  <c r="O49" i="1"/>
  <c r="S49" i="1"/>
  <c r="I50" i="1"/>
  <c r="L50" i="1"/>
  <c r="O50" i="1"/>
  <c r="S50" i="1"/>
  <c r="I51" i="1"/>
  <c r="L51" i="1"/>
  <c r="O51" i="1"/>
  <c r="S51" i="1"/>
  <c r="I52" i="1"/>
  <c r="L52" i="1"/>
  <c r="O52" i="1"/>
  <c r="S52" i="1"/>
  <c r="I53" i="1"/>
  <c r="L53" i="1"/>
  <c r="O53" i="1"/>
  <c r="S53" i="1"/>
  <c r="I54" i="1"/>
  <c r="L54" i="1"/>
  <c r="O54" i="1"/>
  <c r="S54" i="1"/>
  <c r="I55" i="1"/>
  <c r="L55" i="1"/>
  <c r="O55" i="1"/>
  <c r="S55" i="1"/>
  <c r="I56" i="1"/>
  <c r="L56" i="1"/>
  <c r="O56" i="1"/>
  <c r="S56" i="1"/>
  <c r="I57" i="1"/>
  <c r="L57" i="1"/>
  <c r="O57" i="1"/>
  <c r="S57" i="1"/>
  <c r="I58" i="1"/>
  <c r="L58" i="1"/>
  <c r="O58" i="1"/>
  <c r="S58" i="1"/>
  <c r="I59" i="1"/>
  <c r="L59" i="1"/>
  <c r="O59" i="1"/>
  <c r="S59" i="1"/>
  <c r="I60" i="1"/>
  <c r="L60" i="1"/>
  <c r="O60" i="1"/>
  <c r="S60" i="1"/>
  <c r="I61" i="1"/>
  <c r="L61" i="1"/>
  <c r="O61" i="1"/>
  <c r="S61" i="1"/>
  <c r="I62" i="1"/>
  <c r="L62" i="1"/>
  <c r="O62" i="1"/>
  <c r="S62" i="1"/>
  <c r="I63" i="1"/>
  <c r="L63" i="1"/>
  <c r="O63" i="1"/>
  <c r="S63" i="1"/>
  <c r="I64" i="1"/>
  <c r="L64" i="1"/>
  <c r="O64" i="1"/>
  <c r="S64" i="1"/>
  <c r="I65" i="1"/>
  <c r="L65" i="1"/>
  <c r="O65" i="1"/>
  <c r="S65" i="1"/>
  <c r="S66" i="1"/>
  <c r="G67" i="1"/>
  <c r="G74" i="1" s="1"/>
  <c r="H67" i="1"/>
  <c r="H74" i="1" s="1"/>
  <c r="H392" i="1" s="1"/>
  <c r="I67" i="1"/>
  <c r="J67" i="1"/>
  <c r="K67" i="1"/>
  <c r="K74" i="1" s="1"/>
  <c r="K392" i="1" s="1"/>
  <c r="L67" i="1"/>
  <c r="M67" i="1"/>
  <c r="O67" i="1" s="1"/>
  <c r="N67" i="1"/>
  <c r="P67" i="1"/>
  <c r="P74" i="1" s="1"/>
  <c r="P392" i="1" s="1"/>
  <c r="Q67" i="1"/>
  <c r="S67" i="1" s="1"/>
  <c r="R67" i="1"/>
  <c r="T67" i="1"/>
  <c r="S68" i="1"/>
  <c r="I69" i="1"/>
  <c r="L69" i="1"/>
  <c r="O69" i="1"/>
  <c r="S69" i="1"/>
  <c r="I70" i="1"/>
  <c r="L70" i="1"/>
  <c r="O70" i="1"/>
  <c r="S70" i="1"/>
  <c r="I71" i="1"/>
  <c r="L71" i="1"/>
  <c r="O71" i="1"/>
  <c r="S71" i="1"/>
  <c r="I72" i="1"/>
  <c r="L72" i="1"/>
  <c r="O72" i="1"/>
  <c r="S72" i="1"/>
  <c r="I73" i="1"/>
  <c r="L73" i="1"/>
  <c r="O73" i="1"/>
  <c r="S73" i="1"/>
  <c r="J74" i="1"/>
  <c r="N74" i="1"/>
  <c r="N392" i="1" s="1"/>
  <c r="S81" i="1"/>
  <c r="I82" i="1"/>
  <c r="L82" i="1"/>
  <c r="O82" i="1"/>
  <c r="S82" i="1"/>
  <c r="I83" i="1"/>
  <c r="L83" i="1"/>
  <c r="O83" i="1"/>
  <c r="S83" i="1"/>
  <c r="S84" i="1"/>
  <c r="I85" i="1"/>
  <c r="L85" i="1"/>
  <c r="O85" i="1"/>
  <c r="S85" i="1"/>
  <c r="I86" i="1"/>
  <c r="L86" i="1"/>
  <c r="O86" i="1"/>
  <c r="P86" i="1"/>
  <c r="Q86" i="1"/>
  <c r="S86" i="1" s="1"/>
  <c r="R86" i="1"/>
  <c r="T86" i="1"/>
  <c r="S87" i="1"/>
  <c r="S88" i="1"/>
  <c r="I89" i="1"/>
  <c r="L89" i="1"/>
  <c r="O89" i="1"/>
  <c r="S89" i="1"/>
  <c r="I90" i="1"/>
  <c r="L90" i="1"/>
  <c r="O90" i="1"/>
  <c r="S90" i="1"/>
  <c r="I91" i="1"/>
  <c r="L91" i="1"/>
  <c r="O91" i="1"/>
  <c r="S91" i="1"/>
  <c r="I92" i="1"/>
  <c r="L92" i="1"/>
  <c r="O92" i="1"/>
  <c r="S92" i="1"/>
  <c r="I93" i="1"/>
  <c r="L93" i="1"/>
  <c r="O93" i="1"/>
  <c r="S93" i="1"/>
  <c r="I94" i="1"/>
  <c r="L94" i="1"/>
  <c r="O94" i="1"/>
  <c r="S94" i="1"/>
  <c r="I95" i="1"/>
  <c r="L95" i="1"/>
  <c r="O95" i="1"/>
  <c r="S95" i="1"/>
  <c r="I96" i="1"/>
  <c r="L96" i="1"/>
  <c r="O96" i="1"/>
  <c r="P96" i="1"/>
  <c r="S96" i="1"/>
  <c r="I97" i="1"/>
  <c r="L97" i="1"/>
  <c r="O97" i="1"/>
  <c r="S97" i="1"/>
  <c r="I98" i="1"/>
  <c r="L98" i="1"/>
  <c r="O98" i="1"/>
  <c r="S98" i="1"/>
  <c r="T98" i="1"/>
  <c r="I99" i="1"/>
  <c r="L99" i="1"/>
  <c r="O99" i="1"/>
  <c r="S99" i="1"/>
  <c r="I100" i="1"/>
  <c r="L100" i="1"/>
  <c r="O100" i="1"/>
  <c r="S100" i="1"/>
  <c r="I101" i="1"/>
  <c r="L101" i="1"/>
  <c r="O101" i="1"/>
  <c r="S101" i="1"/>
  <c r="S102" i="1"/>
  <c r="I103" i="1"/>
  <c r="L103" i="1"/>
  <c r="O103" i="1"/>
  <c r="S103" i="1"/>
  <c r="I104" i="1"/>
  <c r="L104" i="1"/>
  <c r="O104" i="1"/>
  <c r="S104" i="1"/>
  <c r="I105" i="1"/>
  <c r="L105" i="1"/>
  <c r="O105" i="1"/>
  <c r="S105" i="1"/>
  <c r="I106" i="1"/>
  <c r="L106" i="1"/>
  <c r="O106" i="1"/>
  <c r="S106" i="1"/>
  <c r="I107" i="1"/>
  <c r="L107" i="1"/>
  <c r="O107" i="1"/>
  <c r="S107" i="1"/>
  <c r="I108" i="1"/>
  <c r="L108" i="1"/>
  <c r="O108" i="1"/>
  <c r="S108" i="1"/>
  <c r="T108" i="1"/>
  <c r="I109" i="1"/>
  <c r="L109" i="1"/>
  <c r="O109" i="1"/>
  <c r="S109" i="1"/>
  <c r="I110" i="1"/>
  <c r="L110" i="1"/>
  <c r="O110" i="1"/>
  <c r="S110" i="1"/>
  <c r="I111" i="1"/>
  <c r="L111" i="1"/>
  <c r="O111" i="1"/>
  <c r="S111" i="1"/>
  <c r="I112" i="1"/>
  <c r="L112" i="1"/>
  <c r="O112" i="1"/>
  <c r="S112" i="1"/>
  <c r="G113" i="1"/>
  <c r="H113" i="1"/>
  <c r="I113" i="1"/>
  <c r="J113" i="1"/>
  <c r="K113" i="1"/>
  <c r="L113" i="1"/>
  <c r="M113" i="1"/>
  <c r="O113" i="1" s="1"/>
  <c r="N113" i="1"/>
  <c r="P113" i="1"/>
  <c r="Q113" i="1"/>
  <c r="S113" i="1" s="1"/>
  <c r="T113" i="1"/>
  <c r="G114" i="1"/>
  <c r="I114" i="1" s="1"/>
  <c r="H114" i="1"/>
  <c r="J114" i="1"/>
  <c r="K114" i="1"/>
  <c r="L114" i="1"/>
  <c r="M114" i="1"/>
  <c r="N114" i="1"/>
  <c r="O114" i="1"/>
  <c r="P114" i="1"/>
  <c r="Q114" i="1"/>
  <c r="R114" i="1"/>
  <c r="S114" i="1"/>
  <c r="T114" i="1"/>
  <c r="I115" i="1"/>
  <c r="L115" i="1"/>
  <c r="O115" i="1"/>
  <c r="I116" i="1"/>
  <c r="L116" i="1"/>
  <c r="O116" i="1"/>
  <c r="I117" i="1"/>
  <c r="L117" i="1"/>
  <c r="O117" i="1"/>
  <c r="I118" i="1"/>
  <c r="L118" i="1"/>
  <c r="O118" i="1"/>
  <c r="S118" i="1"/>
  <c r="I119" i="1"/>
  <c r="L119" i="1"/>
  <c r="O119" i="1"/>
  <c r="S119" i="1"/>
  <c r="I120" i="1"/>
  <c r="L120" i="1"/>
  <c r="O120" i="1"/>
  <c r="S120" i="1"/>
  <c r="I121" i="1"/>
  <c r="L121" i="1"/>
  <c r="O121" i="1"/>
  <c r="S121" i="1"/>
  <c r="I122" i="1"/>
  <c r="L122" i="1"/>
  <c r="O122" i="1"/>
  <c r="S122" i="1"/>
  <c r="O123" i="1"/>
  <c r="I124" i="1"/>
  <c r="L124" i="1"/>
  <c r="O124" i="1"/>
  <c r="S124" i="1"/>
  <c r="T124" i="1"/>
  <c r="T127" i="1" s="1"/>
  <c r="I125" i="1"/>
  <c r="L125" i="1"/>
  <c r="O125" i="1"/>
  <c r="S125" i="1"/>
  <c r="I126" i="1"/>
  <c r="L126" i="1"/>
  <c r="O126" i="1"/>
  <c r="S126" i="1"/>
  <c r="G127" i="1"/>
  <c r="I127" i="1" s="1"/>
  <c r="H127" i="1"/>
  <c r="J127" i="1"/>
  <c r="L127" i="1" s="1"/>
  <c r="K127" i="1"/>
  <c r="M127" i="1"/>
  <c r="N127" i="1"/>
  <c r="O127" i="1"/>
  <c r="P127" i="1"/>
  <c r="Q127" i="1"/>
  <c r="R127" i="1"/>
  <c r="S127" i="1"/>
  <c r="I130" i="1"/>
  <c r="L130" i="1"/>
  <c r="O130" i="1"/>
  <c r="I131" i="1"/>
  <c r="L131" i="1"/>
  <c r="O131" i="1"/>
  <c r="S131" i="1"/>
  <c r="I132" i="1"/>
  <c r="L132" i="1"/>
  <c r="O132" i="1"/>
  <c r="S132" i="1"/>
  <c r="I133" i="1"/>
  <c r="L133" i="1"/>
  <c r="O133" i="1"/>
  <c r="S133" i="1"/>
  <c r="I134" i="1"/>
  <c r="L134" i="1"/>
  <c r="O134" i="1"/>
  <c r="S134" i="1"/>
  <c r="I135" i="1"/>
  <c r="L135" i="1"/>
  <c r="O135" i="1"/>
  <c r="S135" i="1"/>
  <c r="I136" i="1"/>
  <c r="L136" i="1"/>
  <c r="O136" i="1"/>
  <c r="S136" i="1"/>
  <c r="I137" i="1"/>
  <c r="L137" i="1"/>
  <c r="O137" i="1"/>
  <c r="S137" i="1"/>
  <c r="I138" i="1"/>
  <c r="L138" i="1"/>
  <c r="O138" i="1"/>
  <c r="S138" i="1"/>
  <c r="I139" i="1"/>
  <c r="L139" i="1"/>
  <c r="O139" i="1"/>
  <c r="S139" i="1"/>
  <c r="I140" i="1"/>
  <c r="L140" i="1"/>
  <c r="O140" i="1"/>
  <c r="S140" i="1"/>
  <c r="I141" i="1"/>
  <c r="L141" i="1"/>
  <c r="O141" i="1"/>
  <c r="S141" i="1"/>
  <c r="I142" i="1"/>
  <c r="L142" i="1"/>
  <c r="O142" i="1"/>
  <c r="S142" i="1"/>
  <c r="I143" i="1"/>
  <c r="L143" i="1"/>
  <c r="O143" i="1"/>
  <c r="S143" i="1"/>
  <c r="I144" i="1"/>
  <c r="L144" i="1"/>
  <c r="O144" i="1"/>
  <c r="S144" i="1"/>
  <c r="I145" i="1"/>
  <c r="L145" i="1"/>
  <c r="O145" i="1"/>
  <c r="S145" i="1"/>
  <c r="I146" i="1"/>
  <c r="L146" i="1"/>
  <c r="O146" i="1"/>
  <c r="S146" i="1"/>
  <c r="I147" i="1"/>
  <c r="L147" i="1"/>
  <c r="O147" i="1"/>
  <c r="S147" i="1"/>
  <c r="I148" i="1"/>
  <c r="L148" i="1"/>
  <c r="O148" i="1"/>
  <c r="S148" i="1"/>
  <c r="I149" i="1"/>
  <c r="L149" i="1"/>
  <c r="O149" i="1"/>
  <c r="S149" i="1"/>
  <c r="I150" i="1"/>
  <c r="L150" i="1"/>
  <c r="O150" i="1"/>
  <c r="S150" i="1"/>
  <c r="I151" i="1"/>
  <c r="L151" i="1"/>
  <c r="O151" i="1"/>
  <c r="S151" i="1"/>
  <c r="O152" i="1"/>
  <c r="S152" i="1"/>
  <c r="I153" i="1"/>
  <c r="L153" i="1"/>
  <c r="O153" i="1"/>
  <c r="S153" i="1"/>
  <c r="I154" i="1"/>
  <c r="L154" i="1"/>
  <c r="O154" i="1"/>
  <c r="P154" i="1"/>
  <c r="P162" i="1" s="1"/>
  <c r="S154" i="1"/>
  <c r="I155" i="1"/>
  <c r="L155" i="1"/>
  <c r="O155" i="1"/>
  <c r="S155" i="1"/>
  <c r="I156" i="1"/>
  <c r="L156" i="1"/>
  <c r="O156" i="1"/>
  <c r="S156" i="1"/>
  <c r="I157" i="1"/>
  <c r="L157" i="1"/>
  <c r="O157" i="1"/>
  <c r="S157" i="1"/>
  <c r="I158" i="1"/>
  <c r="L158" i="1"/>
  <c r="O158" i="1"/>
  <c r="S158" i="1"/>
  <c r="I159" i="1"/>
  <c r="L159" i="1"/>
  <c r="O159" i="1"/>
  <c r="S159" i="1"/>
  <c r="I160" i="1"/>
  <c r="L160" i="1"/>
  <c r="O160" i="1"/>
  <c r="S160" i="1"/>
  <c r="I161" i="1"/>
  <c r="L161" i="1"/>
  <c r="O161" i="1"/>
  <c r="S161" i="1"/>
  <c r="G162" i="1"/>
  <c r="I162" i="1" s="1"/>
  <c r="H162" i="1"/>
  <c r="J162" i="1"/>
  <c r="L162" i="1" s="1"/>
  <c r="K162" i="1"/>
  <c r="M162" i="1"/>
  <c r="N162" i="1"/>
  <c r="O162" i="1"/>
  <c r="Q162" i="1"/>
  <c r="R162" i="1"/>
  <c r="S162" i="1"/>
  <c r="T162" i="1"/>
  <c r="G163" i="1"/>
  <c r="H163" i="1"/>
  <c r="I163" i="1"/>
  <c r="J163" i="1"/>
  <c r="K163" i="1"/>
  <c r="L163" i="1"/>
  <c r="M163" i="1"/>
  <c r="O163" i="1" s="1"/>
  <c r="N163" i="1"/>
  <c r="P163" i="1"/>
  <c r="Q163" i="1"/>
  <c r="S163" i="1" s="1"/>
  <c r="R163" i="1"/>
  <c r="T163" i="1"/>
  <c r="I166" i="1"/>
  <c r="L166" i="1"/>
  <c r="O166" i="1"/>
  <c r="S166" i="1"/>
  <c r="I167" i="1"/>
  <c r="L167" i="1"/>
  <c r="O167" i="1"/>
  <c r="S167" i="1"/>
  <c r="I168" i="1"/>
  <c r="L168" i="1"/>
  <c r="O168" i="1"/>
  <c r="S168" i="1"/>
  <c r="I169" i="1"/>
  <c r="L169" i="1"/>
  <c r="O169" i="1"/>
  <c r="S169" i="1"/>
  <c r="I170" i="1"/>
  <c r="L170" i="1"/>
  <c r="O170" i="1"/>
  <c r="S170" i="1"/>
  <c r="I171" i="1"/>
  <c r="L171" i="1"/>
  <c r="O171" i="1"/>
  <c r="S171" i="1"/>
  <c r="I172" i="1"/>
  <c r="L172" i="1"/>
  <c r="O172" i="1"/>
  <c r="S172" i="1"/>
  <c r="I173" i="1"/>
  <c r="L173" i="1"/>
  <c r="O173" i="1"/>
  <c r="S173" i="1"/>
  <c r="G174" i="1"/>
  <c r="I174" i="1" s="1"/>
  <c r="H174" i="1"/>
  <c r="J174" i="1"/>
  <c r="L174" i="1" s="1"/>
  <c r="K174" i="1"/>
  <c r="M174" i="1"/>
  <c r="N174" i="1"/>
  <c r="O174" i="1"/>
  <c r="P174" i="1"/>
  <c r="Q174" i="1"/>
  <c r="R174" i="1"/>
  <c r="S174" i="1"/>
  <c r="T174" i="1"/>
  <c r="S175" i="1"/>
  <c r="S176" i="1"/>
  <c r="S177" i="1"/>
  <c r="I178" i="1"/>
  <c r="L178" i="1"/>
  <c r="O178" i="1"/>
  <c r="S178" i="1"/>
  <c r="I179" i="1"/>
  <c r="L179" i="1"/>
  <c r="O179" i="1"/>
  <c r="S179" i="1"/>
  <c r="I180" i="1"/>
  <c r="L180" i="1"/>
  <c r="O180" i="1"/>
  <c r="P180" i="1"/>
  <c r="P192" i="1" s="1"/>
  <c r="P218" i="1" s="1"/>
  <c r="S180" i="1"/>
  <c r="I181" i="1"/>
  <c r="L181" i="1"/>
  <c r="O181" i="1"/>
  <c r="S181" i="1"/>
  <c r="I182" i="1"/>
  <c r="L182" i="1"/>
  <c r="O182" i="1"/>
  <c r="S182" i="1"/>
  <c r="I183" i="1"/>
  <c r="L183" i="1"/>
  <c r="O183" i="1"/>
  <c r="S183" i="1"/>
  <c r="I184" i="1"/>
  <c r="L184" i="1"/>
  <c r="O184" i="1"/>
  <c r="S184" i="1"/>
  <c r="I185" i="1"/>
  <c r="L185" i="1"/>
  <c r="O185" i="1"/>
  <c r="S185" i="1"/>
  <c r="I186" i="1"/>
  <c r="L186" i="1"/>
  <c r="O186" i="1"/>
  <c r="S186" i="1"/>
  <c r="I187" i="1"/>
  <c r="L187" i="1"/>
  <c r="O187" i="1"/>
  <c r="S187" i="1"/>
  <c r="I188" i="1"/>
  <c r="L188" i="1"/>
  <c r="O188" i="1"/>
  <c r="S188" i="1"/>
  <c r="I189" i="1"/>
  <c r="L189" i="1"/>
  <c r="O189" i="1"/>
  <c r="S189" i="1"/>
  <c r="I190" i="1"/>
  <c r="L190" i="1"/>
  <c r="O190" i="1"/>
  <c r="S190" i="1"/>
  <c r="I191" i="1"/>
  <c r="L191" i="1"/>
  <c r="O191" i="1"/>
  <c r="S191" i="1"/>
  <c r="G192" i="1"/>
  <c r="H192" i="1"/>
  <c r="I192" i="1"/>
  <c r="J192" i="1"/>
  <c r="K192" i="1"/>
  <c r="L192" i="1"/>
  <c r="M192" i="1"/>
  <c r="O192" i="1" s="1"/>
  <c r="N192" i="1"/>
  <c r="Q192" i="1"/>
  <c r="S192" i="1" s="1"/>
  <c r="R192" i="1"/>
  <c r="T192" i="1"/>
  <c r="S193" i="1"/>
  <c r="S194" i="1"/>
  <c r="I195" i="1"/>
  <c r="L195" i="1"/>
  <c r="O195" i="1"/>
  <c r="S195" i="1"/>
  <c r="I196" i="1"/>
  <c r="L196" i="1"/>
  <c r="O196" i="1"/>
  <c r="S196" i="1"/>
  <c r="I197" i="1"/>
  <c r="L197" i="1"/>
  <c r="O197" i="1"/>
  <c r="S197" i="1"/>
  <c r="G198" i="1"/>
  <c r="H198" i="1"/>
  <c r="I198" i="1"/>
  <c r="J198" i="1"/>
  <c r="K198" i="1"/>
  <c r="L198" i="1"/>
  <c r="M198" i="1"/>
  <c r="O198" i="1" s="1"/>
  <c r="N198" i="1"/>
  <c r="P198" i="1"/>
  <c r="Q198" i="1"/>
  <c r="S198" i="1" s="1"/>
  <c r="R198" i="1"/>
  <c r="T198" i="1"/>
  <c r="I199" i="1"/>
  <c r="L199" i="1"/>
  <c r="O199" i="1"/>
  <c r="S199" i="1"/>
  <c r="I200" i="1"/>
  <c r="L200" i="1"/>
  <c r="O200" i="1"/>
  <c r="S200" i="1"/>
  <c r="S201" i="1"/>
  <c r="I202" i="1"/>
  <c r="L202" i="1"/>
  <c r="O202" i="1"/>
  <c r="S202" i="1"/>
  <c r="I203" i="1"/>
  <c r="L203" i="1"/>
  <c r="O203" i="1"/>
  <c r="S203" i="1"/>
  <c r="I204" i="1"/>
  <c r="L204" i="1"/>
  <c r="O204" i="1"/>
  <c r="S204" i="1"/>
  <c r="S205" i="1"/>
  <c r="I206" i="1"/>
  <c r="L206" i="1"/>
  <c r="O206" i="1"/>
  <c r="S206" i="1"/>
  <c r="I207" i="1"/>
  <c r="L207" i="1"/>
  <c r="O207" i="1"/>
  <c r="S207" i="1"/>
  <c r="I208" i="1"/>
  <c r="L208" i="1"/>
  <c r="O208" i="1"/>
  <c r="S208" i="1"/>
  <c r="I209" i="1"/>
  <c r="L209" i="1"/>
  <c r="O209" i="1"/>
  <c r="S209" i="1"/>
  <c r="I210" i="1"/>
  <c r="L210" i="1"/>
  <c r="O210" i="1"/>
  <c r="S210" i="1"/>
  <c r="I211" i="1"/>
  <c r="L211" i="1"/>
  <c r="O211" i="1"/>
  <c r="S211" i="1"/>
  <c r="I212" i="1"/>
  <c r="L212" i="1"/>
  <c r="O212" i="1"/>
  <c r="S212" i="1"/>
  <c r="I213" i="1"/>
  <c r="L213" i="1"/>
  <c r="O213" i="1"/>
  <c r="S213" i="1"/>
  <c r="I214" i="1"/>
  <c r="L214" i="1"/>
  <c r="O214" i="1"/>
  <c r="S214" i="1"/>
  <c r="I215" i="1"/>
  <c r="L215" i="1"/>
  <c r="O215" i="1"/>
  <c r="S215" i="1"/>
  <c r="I216" i="1"/>
  <c r="L216" i="1"/>
  <c r="O216" i="1"/>
  <c r="S216" i="1"/>
  <c r="I217" i="1"/>
  <c r="L217" i="1"/>
  <c r="O217" i="1"/>
  <c r="S217" i="1"/>
  <c r="G218" i="1"/>
  <c r="H218" i="1"/>
  <c r="I218" i="1"/>
  <c r="J218" i="1"/>
  <c r="K218" i="1"/>
  <c r="L218" i="1"/>
  <c r="M218" i="1"/>
  <c r="O218" i="1" s="1"/>
  <c r="N218" i="1"/>
  <c r="Q218" i="1"/>
  <c r="S218" i="1" s="1"/>
  <c r="R218" i="1"/>
  <c r="T218" i="1"/>
  <c r="S219" i="1"/>
  <c r="S220" i="1"/>
  <c r="I221" i="1"/>
  <c r="L221" i="1"/>
  <c r="O221" i="1"/>
  <c r="I222" i="1"/>
  <c r="L222" i="1"/>
  <c r="O222" i="1"/>
  <c r="S222" i="1"/>
  <c r="I223" i="1"/>
  <c r="L223" i="1"/>
  <c r="O223" i="1"/>
  <c r="S223" i="1"/>
  <c r="I224" i="1"/>
  <c r="L224" i="1"/>
  <c r="O224" i="1"/>
  <c r="S224" i="1"/>
  <c r="I225" i="1"/>
  <c r="L225" i="1"/>
  <c r="O225" i="1"/>
  <c r="S225" i="1"/>
  <c r="I226" i="1"/>
  <c r="L226" i="1"/>
  <c r="O226" i="1"/>
  <c r="S226" i="1"/>
  <c r="I227" i="1"/>
  <c r="L227" i="1"/>
  <c r="O227" i="1"/>
  <c r="S227" i="1"/>
  <c r="I228" i="1"/>
  <c r="L228" i="1"/>
  <c r="O228" i="1"/>
  <c r="S228" i="1"/>
  <c r="I229" i="1"/>
  <c r="L229" i="1"/>
  <c r="O229" i="1"/>
  <c r="S229" i="1"/>
  <c r="I230" i="1"/>
  <c r="L230" i="1"/>
  <c r="O230" i="1"/>
  <c r="S230" i="1"/>
  <c r="I231" i="1"/>
  <c r="L231" i="1"/>
  <c r="O231" i="1"/>
  <c r="S231" i="1"/>
  <c r="I232" i="1"/>
  <c r="L232" i="1"/>
  <c r="O232" i="1"/>
  <c r="S232" i="1"/>
  <c r="S233" i="1"/>
  <c r="I234" i="1"/>
  <c r="L234" i="1"/>
  <c r="O234" i="1"/>
  <c r="S234" i="1"/>
  <c r="I235" i="1"/>
  <c r="L235" i="1"/>
  <c r="O235" i="1"/>
  <c r="S235" i="1"/>
  <c r="I236" i="1"/>
  <c r="L236" i="1"/>
  <c r="O236" i="1"/>
  <c r="S236" i="1"/>
  <c r="I237" i="1"/>
  <c r="L237" i="1"/>
  <c r="O237" i="1"/>
  <c r="S237" i="1"/>
  <c r="I238" i="1"/>
  <c r="L238" i="1"/>
  <c r="O238" i="1"/>
  <c r="S238" i="1"/>
  <c r="I239" i="1"/>
  <c r="L239" i="1"/>
  <c r="O239" i="1"/>
  <c r="S239" i="1"/>
  <c r="I240" i="1"/>
  <c r="L240" i="1"/>
  <c r="O240" i="1"/>
  <c r="S240" i="1"/>
  <c r="I241" i="1"/>
  <c r="L241" i="1"/>
  <c r="O241" i="1"/>
  <c r="S241" i="1"/>
  <c r="I242" i="1"/>
  <c r="L242" i="1"/>
  <c r="O242" i="1"/>
  <c r="S242" i="1"/>
  <c r="I243" i="1"/>
  <c r="L243" i="1"/>
  <c r="O243" i="1"/>
  <c r="S243" i="1"/>
  <c r="S244" i="1"/>
  <c r="I245" i="1"/>
  <c r="L245" i="1"/>
  <c r="O245" i="1"/>
  <c r="S245" i="1"/>
  <c r="I246" i="1"/>
  <c r="L246" i="1"/>
  <c r="O246" i="1"/>
  <c r="S246" i="1"/>
  <c r="I247" i="1"/>
  <c r="L247" i="1"/>
  <c r="O247" i="1"/>
  <c r="S247" i="1"/>
  <c r="I248" i="1"/>
  <c r="L248" i="1"/>
  <c r="O248" i="1"/>
  <c r="S248" i="1"/>
  <c r="I249" i="1"/>
  <c r="L249" i="1"/>
  <c r="O249" i="1"/>
  <c r="S249" i="1"/>
  <c r="I250" i="1"/>
  <c r="L250" i="1"/>
  <c r="O250" i="1"/>
  <c r="S250" i="1"/>
  <c r="G251" i="1"/>
  <c r="I251" i="1" s="1"/>
  <c r="H251" i="1"/>
  <c r="H323" i="1" s="1"/>
  <c r="J251" i="1"/>
  <c r="K251" i="1"/>
  <c r="L251" i="1"/>
  <c r="M251" i="1"/>
  <c r="N251" i="1"/>
  <c r="O251" i="1"/>
  <c r="P251" i="1"/>
  <c r="Q251" i="1"/>
  <c r="R251" i="1"/>
  <c r="S251" i="1"/>
  <c r="T251" i="1"/>
  <c r="I252" i="1"/>
  <c r="L252" i="1"/>
  <c r="O252" i="1"/>
  <c r="S252" i="1"/>
  <c r="I253" i="1"/>
  <c r="L253" i="1"/>
  <c r="O253" i="1"/>
  <c r="S253" i="1"/>
  <c r="I254" i="1"/>
  <c r="L254" i="1"/>
  <c r="O254" i="1"/>
  <c r="S254" i="1"/>
  <c r="I255" i="1"/>
  <c r="L255" i="1"/>
  <c r="O255" i="1"/>
  <c r="S255" i="1"/>
  <c r="I256" i="1"/>
  <c r="L256" i="1"/>
  <c r="O256" i="1"/>
  <c r="S256" i="1"/>
  <c r="G257" i="1"/>
  <c r="H257" i="1"/>
  <c r="I257" i="1"/>
  <c r="J257" i="1"/>
  <c r="L257" i="1" s="1"/>
  <c r="K257" i="1"/>
  <c r="M257" i="1"/>
  <c r="O257" i="1" s="1"/>
  <c r="N257" i="1"/>
  <c r="P257" i="1"/>
  <c r="Q257" i="1"/>
  <c r="S257" i="1" s="1"/>
  <c r="R257" i="1"/>
  <c r="T257" i="1"/>
  <c r="S258" i="1"/>
  <c r="S259" i="1"/>
  <c r="S260" i="1"/>
  <c r="I261" i="1"/>
  <c r="L261" i="1"/>
  <c r="O261" i="1"/>
  <c r="P261" i="1"/>
  <c r="S261" i="1"/>
  <c r="I262" i="1"/>
  <c r="L262" i="1"/>
  <c r="O262" i="1"/>
  <c r="S262" i="1"/>
  <c r="I263" i="1"/>
  <c r="L263" i="1"/>
  <c r="O263" i="1"/>
  <c r="S263" i="1"/>
  <c r="I264" i="1"/>
  <c r="L264" i="1"/>
  <c r="O264" i="1"/>
  <c r="P264" i="1"/>
  <c r="P274" i="1" s="1"/>
  <c r="P313" i="1" s="1"/>
  <c r="S264" i="1"/>
  <c r="I265" i="1"/>
  <c r="L265" i="1"/>
  <c r="O265" i="1"/>
  <c r="S265" i="1"/>
  <c r="I266" i="1"/>
  <c r="L266" i="1"/>
  <c r="O266" i="1"/>
  <c r="S266" i="1"/>
  <c r="I267" i="1"/>
  <c r="L267" i="1"/>
  <c r="O267" i="1"/>
  <c r="S267" i="1"/>
  <c r="I268" i="1"/>
  <c r="L268" i="1"/>
  <c r="O268" i="1"/>
  <c r="S268" i="1"/>
  <c r="I269" i="1"/>
  <c r="L269" i="1"/>
  <c r="O269" i="1"/>
  <c r="S269" i="1"/>
  <c r="I270" i="1"/>
  <c r="L270" i="1"/>
  <c r="O270" i="1"/>
  <c r="S270" i="1"/>
  <c r="I271" i="1"/>
  <c r="L271" i="1"/>
  <c r="O271" i="1"/>
  <c r="S271" i="1"/>
  <c r="I272" i="1"/>
  <c r="L272" i="1"/>
  <c r="O272" i="1"/>
  <c r="S272" i="1"/>
  <c r="I273" i="1"/>
  <c r="L273" i="1"/>
  <c r="O273" i="1"/>
  <c r="S273" i="1"/>
  <c r="G274" i="1"/>
  <c r="I274" i="1" s="1"/>
  <c r="H274" i="1"/>
  <c r="J274" i="1"/>
  <c r="L274" i="1" s="1"/>
  <c r="K274" i="1"/>
  <c r="M274" i="1"/>
  <c r="N274" i="1"/>
  <c r="O274" i="1"/>
  <c r="Q274" i="1"/>
  <c r="R274" i="1"/>
  <c r="R313" i="1" s="1"/>
  <c r="S274" i="1"/>
  <c r="T274" i="1"/>
  <c r="I276" i="1"/>
  <c r="L276" i="1"/>
  <c r="O276" i="1"/>
  <c r="I277" i="1"/>
  <c r="J277" i="1"/>
  <c r="L277" i="1" s="1"/>
  <c r="K277" i="1"/>
  <c r="O277" i="1"/>
  <c r="I278" i="1"/>
  <c r="J278" i="1"/>
  <c r="L278" i="1" s="1"/>
  <c r="O278" i="1"/>
  <c r="I279" i="1"/>
  <c r="L279" i="1"/>
  <c r="O279" i="1"/>
  <c r="S279" i="1"/>
  <c r="S281" i="1"/>
  <c r="I282" i="1"/>
  <c r="L282" i="1"/>
  <c r="O282" i="1"/>
  <c r="S282" i="1"/>
  <c r="I283" i="1"/>
  <c r="L283" i="1"/>
  <c r="O283" i="1"/>
  <c r="S283" i="1"/>
  <c r="I284" i="1"/>
  <c r="L284" i="1"/>
  <c r="O284" i="1"/>
  <c r="S284" i="1"/>
  <c r="I285" i="1"/>
  <c r="L285" i="1"/>
  <c r="O285" i="1"/>
  <c r="S285" i="1"/>
  <c r="I286" i="1"/>
  <c r="L286" i="1"/>
  <c r="O286" i="1"/>
  <c r="S286" i="1"/>
  <c r="I287" i="1"/>
  <c r="L287" i="1"/>
  <c r="O287" i="1"/>
  <c r="S287" i="1"/>
  <c r="I288" i="1"/>
  <c r="L288" i="1"/>
  <c r="O288" i="1"/>
  <c r="S288" i="1"/>
  <c r="I289" i="1"/>
  <c r="L289" i="1"/>
  <c r="O289" i="1"/>
  <c r="S289" i="1"/>
  <c r="I290" i="1"/>
  <c r="L290" i="1"/>
  <c r="O290" i="1"/>
  <c r="S290" i="1"/>
  <c r="I291" i="1"/>
  <c r="L291" i="1"/>
  <c r="O291" i="1"/>
  <c r="S291" i="1"/>
  <c r="I292" i="1"/>
  <c r="L292" i="1"/>
  <c r="O292" i="1"/>
  <c r="S292" i="1"/>
  <c r="I293" i="1"/>
  <c r="L293" i="1"/>
  <c r="O293" i="1"/>
  <c r="S293" i="1"/>
  <c r="I294" i="1"/>
  <c r="L294" i="1"/>
  <c r="O294" i="1"/>
  <c r="S294" i="1"/>
  <c r="I295" i="1"/>
  <c r="L295" i="1"/>
  <c r="O295" i="1"/>
  <c r="S295" i="1"/>
  <c r="I296" i="1"/>
  <c r="L296" i="1"/>
  <c r="O296" i="1"/>
  <c r="S296" i="1"/>
  <c r="I297" i="1"/>
  <c r="L297" i="1"/>
  <c r="O297" i="1"/>
  <c r="S297" i="1"/>
  <c r="I298" i="1"/>
  <c r="L298" i="1"/>
  <c r="O298" i="1"/>
  <c r="S298" i="1"/>
  <c r="I299" i="1"/>
  <c r="L299" i="1"/>
  <c r="O299" i="1"/>
  <c r="S299" i="1"/>
  <c r="I300" i="1"/>
  <c r="L300" i="1"/>
  <c r="O300" i="1"/>
  <c r="S300" i="1"/>
  <c r="I301" i="1"/>
  <c r="L301" i="1"/>
  <c r="O301" i="1"/>
  <c r="S301" i="1"/>
  <c r="I302" i="1"/>
  <c r="L302" i="1"/>
  <c r="O302" i="1"/>
  <c r="S302" i="1"/>
  <c r="I303" i="1"/>
  <c r="L303" i="1"/>
  <c r="O303" i="1"/>
  <c r="S303" i="1"/>
  <c r="I304" i="1"/>
  <c r="L304" i="1"/>
  <c r="O304" i="1"/>
  <c r="S304" i="1"/>
  <c r="I305" i="1"/>
  <c r="L305" i="1"/>
  <c r="O305" i="1"/>
  <c r="S305" i="1"/>
  <c r="I306" i="1"/>
  <c r="L306" i="1"/>
  <c r="O306" i="1"/>
  <c r="S306" i="1"/>
  <c r="I307" i="1"/>
  <c r="L307" i="1"/>
  <c r="O307" i="1"/>
  <c r="S307" i="1"/>
  <c r="I308" i="1"/>
  <c r="L308" i="1"/>
  <c r="O308" i="1"/>
  <c r="S308" i="1"/>
  <c r="I309" i="1"/>
  <c r="L309" i="1"/>
  <c r="O309" i="1"/>
  <c r="S309" i="1"/>
  <c r="I310" i="1"/>
  <c r="L310" i="1"/>
  <c r="O310" i="1"/>
  <c r="S310" i="1"/>
  <c r="I311" i="1"/>
  <c r="L311" i="1"/>
  <c r="O311" i="1"/>
  <c r="S311" i="1"/>
  <c r="G312" i="1"/>
  <c r="I312" i="1" s="1"/>
  <c r="H312" i="1"/>
  <c r="J312" i="1"/>
  <c r="L312" i="1" s="1"/>
  <c r="K312" i="1"/>
  <c r="K313" i="1" s="1"/>
  <c r="M312" i="1"/>
  <c r="N312" i="1"/>
  <c r="N313" i="1" s="1"/>
  <c r="O312" i="1"/>
  <c r="P312" i="1"/>
  <c r="Q312" i="1"/>
  <c r="R312" i="1"/>
  <c r="S312" i="1"/>
  <c r="T312" i="1"/>
  <c r="T313" i="1" s="1"/>
  <c r="T323" i="1" s="1"/>
  <c r="C5" i="4" s="1"/>
  <c r="H313" i="1"/>
  <c r="M313" i="1"/>
  <c r="O313" i="1" s="1"/>
  <c r="Q313" i="1"/>
  <c r="S313" i="1" s="1"/>
  <c r="S314" i="1"/>
  <c r="S315" i="1"/>
  <c r="I316" i="1"/>
  <c r="L316" i="1"/>
  <c r="O316" i="1"/>
  <c r="S316" i="1"/>
  <c r="I317" i="1"/>
  <c r="L317" i="1"/>
  <c r="O317" i="1"/>
  <c r="P317" i="1"/>
  <c r="P321" i="1" s="1"/>
  <c r="S317" i="1"/>
  <c r="I318" i="1"/>
  <c r="S318" i="1"/>
  <c r="I319" i="1"/>
  <c r="L319" i="1"/>
  <c r="O319" i="1"/>
  <c r="S319" i="1"/>
  <c r="I320" i="1"/>
  <c r="L320" i="1"/>
  <c r="O320" i="1"/>
  <c r="S320" i="1"/>
  <c r="G321" i="1"/>
  <c r="I321" i="1" s="1"/>
  <c r="H321" i="1"/>
  <c r="J321" i="1"/>
  <c r="L321" i="1" s="1"/>
  <c r="K321" i="1"/>
  <c r="K323" i="1" s="1"/>
  <c r="M321" i="1"/>
  <c r="N321" i="1"/>
  <c r="N323" i="1" s="1"/>
  <c r="O321" i="1"/>
  <c r="Q321" i="1"/>
  <c r="R321" i="1"/>
  <c r="S321" i="1"/>
  <c r="S322" i="1"/>
  <c r="M323" i="1"/>
  <c r="O323" i="1" s="1"/>
  <c r="Q323" i="1"/>
  <c r="S324" i="1"/>
  <c r="S325" i="1"/>
  <c r="S326" i="1"/>
  <c r="S327" i="1"/>
  <c r="I328" i="1"/>
  <c r="L328" i="1"/>
  <c r="O328" i="1"/>
  <c r="S328" i="1"/>
  <c r="S329" i="1"/>
  <c r="I330" i="1"/>
  <c r="L330" i="1"/>
  <c r="O330" i="1"/>
  <c r="S330" i="1"/>
  <c r="I331" i="1"/>
  <c r="L331" i="1"/>
  <c r="S331" i="1"/>
  <c r="S332" i="1"/>
  <c r="I333" i="1"/>
  <c r="L333" i="1"/>
  <c r="O333" i="1"/>
  <c r="S333" i="1"/>
  <c r="G335" i="1"/>
  <c r="I335" i="1" s="1"/>
  <c r="H335" i="1"/>
  <c r="J335" i="1"/>
  <c r="L335" i="1" s="1"/>
  <c r="K335" i="1"/>
  <c r="M335" i="1"/>
  <c r="N335" i="1"/>
  <c r="O335" i="1"/>
  <c r="P335" i="1"/>
  <c r="Q335" i="1"/>
  <c r="R335" i="1"/>
  <c r="S335" i="1"/>
  <c r="T335" i="1"/>
  <c r="O336" i="1"/>
  <c r="S336" i="1"/>
  <c r="O337" i="1"/>
  <c r="S337" i="1"/>
  <c r="I338" i="1"/>
  <c r="L338" i="1"/>
  <c r="O338" i="1"/>
  <c r="S338" i="1"/>
  <c r="I339" i="1"/>
  <c r="L339" i="1"/>
  <c r="I340" i="1"/>
  <c r="L340" i="1"/>
  <c r="O340" i="1"/>
  <c r="S340" i="1"/>
  <c r="I341" i="1"/>
  <c r="L341" i="1"/>
  <c r="O341" i="1"/>
  <c r="S341" i="1"/>
  <c r="G343" i="1"/>
  <c r="I343" i="1" s="1"/>
  <c r="H343" i="1"/>
  <c r="J343" i="1"/>
  <c r="L343" i="1" s="1"/>
  <c r="K343" i="1"/>
  <c r="M343" i="1"/>
  <c r="N343" i="1"/>
  <c r="O343" i="1"/>
  <c r="P343" i="1"/>
  <c r="Q343" i="1"/>
  <c r="R343" i="1"/>
  <c r="S343" i="1"/>
  <c r="T343" i="1"/>
  <c r="S344" i="1"/>
  <c r="S345" i="1"/>
  <c r="I346" i="1"/>
  <c r="L346" i="1"/>
  <c r="O346" i="1"/>
  <c r="S346" i="1"/>
  <c r="I347" i="1"/>
  <c r="L347" i="1"/>
  <c r="O347" i="1"/>
  <c r="S347" i="1"/>
  <c r="I348" i="1"/>
  <c r="L348" i="1"/>
  <c r="O348" i="1"/>
  <c r="S348" i="1"/>
  <c r="I349" i="1"/>
  <c r="L349" i="1"/>
  <c r="O349" i="1"/>
  <c r="S349" i="1"/>
  <c r="I350" i="1"/>
  <c r="L350" i="1"/>
  <c r="O350" i="1"/>
  <c r="S350" i="1"/>
  <c r="I351" i="1"/>
  <c r="L351" i="1"/>
  <c r="O351" i="1"/>
  <c r="S351" i="1"/>
  <c r="I352" i="1"/>
  <c r="L352" i="1"/>
  <c r="O352" i="1"/>
  <c r="S352" i="1"/>
  <c r="G353" i="1"/>
  <c r="I353" i="1" s="1"/>
  <c r="H353" i="1"/>
  <c r="J353" i="1"/>
  <c r="L353" i="1" s="1"/>
  <c r="K353" i="1"/>
  <c r="M353" i="1"/>
  <c r="N353" i="1"/>
  <c r="O353" i="1"/>
  <c r="P353" i="1"/>
  <c r="Q353" i="1"/>
  <c r="R353" i="1"/>
  <c r="S353" i="1"/>
  <c r="T353" i="1"/>
  <c r="I356" i="1"/>
  <c r="L356" i="1"/>
  <c r="O356" i="1"/>
  <c r="S356" i="1"/>
  <c r="I357" i="1"/>
  <c r="L357" i="1"/>
  <c r="O357" i="1"/>
  <c r="S357" i="1"/>
  <c r="I358" i="1"/>
  <c r="L358" i="1"/>
  <c r="O358" i="1"/>
  <c r="Q358" i="1"/>
  <c r="S358" i="1"/>
  <c r="I359" i="1"/>
  <c r="L359" i="1"/>
  <c r="O359" i="1"/>
  <c r="S359" i="1"/>
  <c r="I360" i="1"/>
  <c r="L360" i="1"/>
  <c r="O360" i="1"/>
  <c r="S360" i="1"/>
  <c r="G361" i="1"/>
  <c r="I361" i="1" s="1"/>
  <c r="H361" i="1"/>
  <c r="J361" i="1"/>
  <c r="K361" i="1"/>
  <c r="L361" i="1"/>
  <c r="M361" i="1"/>
  <c r="N361" i="1"/>
  <c r="O361" i="1"/>
  <c r="P361" i="1"/>
  <c r="P389" i="1" s="1"/>
  <c r="Q361" i="1"/>
  <c r="R361" i="1"/>
  <c r="S361" i="1"/>
  <c r="T361" i="1"/>
  <c r="T389" i="1" s="1"/>
  <c r="T391" i="1" s="1"/>
  <c r="T418" i="1" s="1"/>
  <c r="I362" i="1"/>
  <c r="L362" i="1"/>
  <c r="O362" i="1"/>
  <c r="S362" i="1"/>
  <c r="I363" i="1"/>
  <c r="L363" i="1"/>
  <c r="O363" i="1"/>
  <c r="S363" i="1"/>
  <c r="I364" i="1"/>
  <c r="L364" i="1"/>
  <c r="O364" i="1"/>
  <c r="S364" i="1"/>
  <c r="I365" i="1"/>
  <c r="L365" i="1"/>
  <c r="O365" i="1"/>
  <c r="S365" i="1"/>
  <c r="I366" i="1"/>
  <c r="L366" i="1"/>
  <c r="S366" i="1"/>
  <c r="I367" i="1"/>
  <c r="L367" i="1"/>
  <c r="O367" i="1"/>
  <c r="S367" i="1"/>
  <c r="I368" i="1"/>
  <c r="L368" i="1"/>
  <c r="O368" i="1"/>
  <c r="S368" i="1"/>
  <c r="G369" i="1"/>
  <c r="I369" i="1" s="1"/>
  <c r="H369" i="1"/>
  <c r="J369" i="1"/>
  <c r="L369" i="1" s="1"/>
  <c r="K369" i="1"/>
  <c r="M369" i="1"/>
  <c r="N369" i="1"/>
  <c r="O369" i="1"/>
  <c r="P369" i="1"/>
  <c r="Q369" i="1"/>
  <c r="R369" i="1"/>
  <c r="S369" i="1"/>
  <c r="T369" i="1"/>
  <c r="S370" i="1"/>
  <c r="S371" i="1"/>
  <c r="I372" i="1"/>
  <c r="L372" i="1"/>
  <c r="O372" i="1"/>
  <c r="S372" i="1"/>
  <c r="I373" i="1"/>
  <c r="L373" i="1"/>
  <c r="O373" i="1"/>
  <c r="S373" i="1"/>
  <c r="I374" i="1"/>
  <c r="J374" i="1"/>
  <c r="K374" i="1"/>
  <c r="L374" i="1"/>
  <c r="M374" i="1"/>
  <c r="O374" i="1" s="1"/>
  <c r="N374" i="1"/>
  <c r="P374" i="1"/>
  <c r="Q374" i="1"/>
  <c r="S374" i="1" s="1"/>
  <c r="R374" i="1"/>
  <c r="T374" i="1"/>
  <c r="S375" i="1"/>
  <c r="S376" i="1"/>
  <c r="S377" i="1"/>
  <c r="I378" i="1"/>
  <c r="L378" i="1"/>
  <c r="O378" i="1"/>
  <c r="S378" i="1"/>
  <c r="I379" i="1"/>
  <c r="L379" i="1"/>
  <c r="O379" i="1"/>
  <c r="S379" i="1"/>
  <c r="I380" i="1"/>
  <c r="L380" i="1"/>
  <c r="O380" i="1"/>
  <c r="S380" i="1"/>
  <c r="G381" i="1"/>
  <c r="I381" i="1" s="1"/>
  <c r="H381" i="1"/>
  <c r="H389" i="1" s="1"/>
  <c r="H391" i="1" s="1"/>
  <c r="H418" i="1" s="1"/>
  <c r="J381" i="1"/>
  <c r="K381" i="1"/>
  <c r="L381" i="1"/>
  <c r="M381" i="1"/>
  <c r="N381" i="1"/>
  <c r="O381" i="1"/>
  <c r="P381" i="1"/>
  <c r="Q381" i="1"/>
  <c r="R381" i="1"/>
  <c r="S381" i="1"/>
  <c r="T381" i="1"/>
  <c r="S382" i="1"/>
  <c r="S383" i="1"/>
  <c r="I384" i="1"/>
  <c r="L384" i="1"/>
  <c r="O384" i="1"/>
  <c r="S384" i="1"/>
  <c r="I385" i="1"/>
  <c r="L385" i="1"/>
  <c r="O385" i="1"/>
  <c r="S385" i="1"/>
  <c r="S386" i="1"/>
  <c r="G387" i="1"/>
  <c r="I387" i="1" s="1"/>
  <c r="H387" i="1"/>
  <c r="J387" i="1"/>
  <c r="L387" i="1" s="1"/>
  <c r="K387" i="1"/>
  <c r="K389" i="1" s="1"/>
  <c r="M387" i="1"/>
  <c r="N387" i="1"/>
  <c r="O387" i="1"/>
  <c r="P387" i="1"/>
  <c r="Q387" i="1"/>
  <c r="S387" i="1"/>
  <c r="T387" i="1"/>
  <c r="I388" i="1"/>
  <c r="L388" i="1"/>
  <c r="O388" i="1"/>
  <c r="S388" i="1"/>
  <c r="J389" i="1"/>
  <c r="N389" i="1"/>
  <c r="N391" i="1" s="1"/>
  <c r="N418" i="1" s="1"/>
  <c r="R389" i="1"/>
  <c r="I390" i="1"/>
  <c r="L390" i="1"/>
  <c r="O390" i="1"/>
  <c r="S390" i="1"/>
  <c r="T74" i="1"/>
  <c r="C3" i="4" s="1"/>
  <c r="C7" i="4" s="1"/>
  <c r="C13" i="4" s="1"/>
  <c r="C17" i="4" s="1"/>
  <c r="K391" i="1" l="1"/>
  <c r="K418" i="1" s="1"/>
  <c r="R323" i="1"/>
  <c r="S323" i="1" s="1"/>
  <c r="N393" i="1"/>
  <c r="N406" i="1"/>
  <c r="P323" i="1"/>
  <c r="P391" i="1" s="1"/>
  <c r="L74" i="1"/>
  <c r="H406" i="1"/>
  <c r="H393" i="1"/>
  <c r="R391" i="1"/>
  <c r="R418" i="1" s="1"/>
  <c r="P406" i="1"/>
  <c r="K393" i="1"/>
  <c r="K406" i="1"/>
  <c r="I74" i="1"/>
  <c r="G392" i="1"/>
  <c r="M74" i="1"/>
  <c r="J392" i="1"/>
  <c r="L389" i="1"/>
  <c r="T392" i="1"/>
  <c r="G389" i="1"/>
  <c r="J313" i="1"/>
  <c r="L313" i="1" s="1"/>
  <c r="R29" i="1"/>
  <c r="M389" i="1"/>
  <c r="Q389" i="1"/>
  <c r="Q74" i="1"/>
  <c r="G313" i="1"/>
  <c r="I313" i="1" s="1"/>
  <c r="P418" i="1" l="1"/>
  <c r="P393" i="1"/>
  <c r="Q392" i="1"/>
  <c r="Q391" i="1"/>
  <c r="S389" i="1"/>
  <c r="J323" i="1"/>
  <c r="L392" i="1"/>
  <c r="J406" i="1"/>
  <c r="M391" i="1"/>
  <c r="O389" i="1"/>
  <c r="O74" i="1"/>
  <c r="M392" i="1"/>
  <c r="G406" i="1"/>
  <c r="I392" i="1"/>
  <c r="I389" i="1"/>
  <c r="G391" i="1"/>
  <c r="G323" i="1"/>
  <c r="I323" i="1" s="1"/>
  <c r="R74" i="1"/>
  <c r="R392" i="1" s="1"/>
  <c r="R406" i="1" s="1"/>
  <c r="R419" i="1" s="1"/>
  <c r="R44" i="1"/>
  <c r="S44" i="1" s="1"/>
  <c r="T393" i="1"/>
  <c r="T406" i="1"/>
  <c r="T419" i="1" s="1"/>
  <c r="S29" i="1"/>
  <c r="L323" i="1" l="1"/>
  <c r="J391" i="1"/>
  <c r="Q393" i="1"/>
  <c r="Q406" i="1"/>
  <c r="S392" i="1"/>
  <c r="O392" i="1"/>
  <c r="M406" i="1"/>
  <c r="M393" i="1"/>
  <c r="O393" i="1" s="1"/>
  <c r="S74" i="1"/>
  <c r="I391" i="1"/>
  <c r="G418" i="1"/>
  <c r="G393" i="1"/>
  <c r="I393" i="1" s="1"/>
  <c r="M418" i="1"/>
  <c r="O391" i="1"/>
  <c r="Q418" i="1"/>
  <c r="S391" i="1"/>
  <c r="L391" i="1" l="1"/>
  <c r="J418" i="1"/>
  <c r="J393" i="1"/>
  <c r="L393" i="1" s="1"/>
</calcChain>
</file>

<file path=xl/sharedStrings.xml><?xml version="1.0" encoding="utf-8"?>
<sst xmlns="http://schemas.openxmlformats.org/spreadsheetml/2006/main" count="554" uniqueCount="438">
  <si>
    <t>Městská část Praha - Ďáblice</t>
  </si>
  <si>
    <t>řádek</t>
  </si>
  <si>
    <t>BILANCE PŘÍJMŮ</t>
  </si>
  <si>
    <t>1. Neinvestiční dotace ze SR</t>
  </si>
  <si>
    <t>Celkem</t>
  </si>
  <si>
    <t>2. Neinvestiční dotace z rozpočtu HMP</t>
  </si>
  <si>
    <t>předpokládaný výnos daně z nemovitosti</t>
  </si>
  <si>
    <t>výnos ze skládky inflace</t>
  </si>
  <si>
    <t>dotace MLK</t>
  </si>
  <si>
    <t>dotace ZOZ</t>
  </si>
  <si>
    <t>výnos daně z příjmu</t>
  </si>
  <si>
    <t>3. Účelové investiční dotace z rozpočtu HMP</t>
  </si>
  <si>
    <t>Dotace celkem</t>
  </si>
  <si>
    <t>4. Vlastní příjmy</t>
  </si>
  <si>
    <t>znečištění živ. prostředí</t>
  </si>
  <si>
    <t>poplatek ze psů</t>
  </si>
  <si>
    <t>rekreační poplatky</t>
  </si>
  <si>
    <t>zábor veř. prostranství</t>
  </si>
  <si>
    <t>poplatky z ubytovací kapacity</t>
  </si>
  <si>
    <t>správní poplatky</t>
  </si>
  <si>
    <t>splátky půjčených prostředků od obyvatelstva</t>
  </si>
  <si>
    <t xml:space="preserve">příjmy z knihovny </t>
  </si>
  <si>
    <t>úroky</t>
  </si>
  <si>
    <t>příspěvky a náhrady</t>
  </si>
  <si>
    <t>neidentifikované příjmy</t>
  </si>
  <si>
    <t>Přijaté pojistné náhrady</t>
  </si>
  <si>
    <t>ostatní příjmy</t>
  </si>
  <si>
    <t>přijaté sankční platby</t>
  </si>
  <si>
    <t>dary</t>
  </si>
  <si>
    <t>převod z fondu hospodářské činnosti</t>
  </si>
  <si>
    <t>finanční vypořádání</t>
  </si>
  <si>
    <t>převod ze SF</t>
  </si>
  <si>
    <t>PŘÍJMY CELKEM</t>
  </si>
  <si>
    <t>BILANCE VÝDAJŮ</t>
  </si>
  <si>
    <t>A.  Neinvestiční výdaje</t>
  </si>
  <si>
    <t>Kap. 02 Městská infrastruktura</t>
  </si>
  <si>
    <t>odvádění a čištění vod</t>
  </si>
  <si>
    <t>transfery obyvatelstvu</t>
  </si>
  <si>
    <t>nákup ostatních služeb</t>
  </si>
  <si>
    <t>ost.neinv. Transfery nezisk. Organizacím</t>
  </si>
  <si>
    <t>mzdy - dohody</t>
  </si>
  <si>
    <t>drobný hmotný majetek</t>
  </si>
  <si>
    <t>material</t>
  </si>
  <si>
    <t>nákup služeb (odvoz odpadu, kontejnery)</t>
  </si>
  <si>
    <t>Opravy</t>
  </si>
  <si>
    <t>příspěvek obyv. na odpad (popelnice)</t>
  </si>
  <si>
    <t>veřejná zeleň</t>
  </si>
  <si>
    <t>opravy a údržba</t>
  </si>
  <si>
    <t>komise živ. prostředí</t>
  </si>
  <si>
    <t>celkem zeleň</t>
  </si>
  <si>
    <t>Celkem Městská infrastruktura</t>
  </si>
  <si>
    <t>Kap. 03 Doprava</t>
  </si>
  <si>
    <t>silnice</t>
  </si>
  <si>
    <t xml:space="preserve">služby </t>
  </si>
  <si>
    <t>údržba a oprava komunikací</t>
  </si>
  <si>
    <t>záležitosti pozemních komunikací</t>
  </si>
  <si>
    <t>Celkem Doprava</t>
  </si>
  <si>
    <t>Kap. 04 Školství a mládež</t>
  </si>
  <si>
    <t xml:space="preserve">DHM </t>
  </si>
  <si>
    <t>služby pen.ústavů+poj.</t>
  </si>
  <si>
    <t>služby</t>
  </si>
  <si>
    <t>opravy a udržování MŠ</t>
  </si>
  <si>
    <t>opravy a udržování ZŠ</t>
  </si>
  <si>
    <t>příspěvek PO (ZŠ+MŠ)</t>
  </si>
  <si>
    <t>materiál</t>
  </si>
  <si>
    <t>kompenzační příspěvky</t>
  </si>
  <si>
    <t>neinvestiční příspěvky (Hvězdárna)</t>
  </si>
  <si>
    <t>dětská hřiště a klub</t>
  </si>
  <si>
    <t>dohody(mzdy)</t>
  </si>
  <si>
    <t>pojistné na soc.zabezpečení</t>
  </si>
  <si>
    <t>pojistné na zdrav.zab.</t>
  </si>
  <si>
    <t>el. energie</t>
  </si>
  <si>
    <t>ostatní služby</t>
  </si>
  <si>
    <t>pohoštění</t>
  </si>
  <si>
    <t>celkem hřiště</t>
  </si>
  <si>
    <t>Celkem Školství a mládež</t>
  </si>
  <si>
    <t>Kap. 05 Zdravotnictví a sociální oblast</t>
  </si>
  <si>
    <t>příspěvky na činnost zájm.sdr.</t>
  </si>
  <si>
    <t>nájemné</t>
  </si>
  <si>
    <t>Celkem Sociální věci</t>
  </si>
  <si>
    <t>Kap. 06 Kultura sport a cestovní ruch</t>
  </si>
  <si>
    <t>knihovna</t>
  </si>
  <si>
    <t>platy</t>
  </si>
  <si>
    <t>nákup knih</t>
  </si>
  <si>
    <t>DHM</t>
  </si>
  <si>
    <t>služby telekomunikací</t>
  </si>
  <si>
    <t>opravy, údržba</t>
  </si>
  <si>
    <t>cestovné</t>
  </si>
  <si>
    <t>SW</t>
  </si>
  <si>
    <t>celkem knihovna</t>
  </si>
  <si>
    <t>kronika</t>
  </si>
  <si>
    <t>odměna kronikáři</t>
  </si>
  <si>
    <t xml:space="preserve">materiál </t>
  </si>
  <si>
    <t>celkem kronika</t>
  </si>
  <si>
    <t>akce MČ nájemné</t>
  </si>
  <si>
    <t>Celkem Kultura a sport</t>
  </si>
  <si>
    <t>Kap. 07 Bezpečnost</t>
  </si>
  <si>
    <t>služby peněžních ústavů</t>
  </si>
  <si>
    <t>Celkem Požární ochrana</t>
  </si>
  <si>
    <t>Kap. 08 Hospodářství</t>
  </si>
  <si>
    <t>Celkem Místní hospodářství</t>
  </si>
  <si>
    <t>Kap. 09 Vnitřní správa a samospráva</t>
  </si>
  <si>
    <t>samospráva</t>
  </si>
  <si>
    <t>odměny</t>
  </si>
  <si>
    <t>dohody o provedení práce</t>
  </si>
  <si>
    <t>náhrady</t>
  </si>
  <si>
    <t>telekomunikace</t>
  </si>
  <si>
    <t>služby pošt</t>
  </si>
  <si>
    <t>konzultační služby (poradenské a právní)</t>
  </si>
  <si>
    <t>dary obyvatelstvu</t>
  </si>
  <si>
    <t>celkem samospráva</t>
  </si>
  <si>
    <t>vnitřní správa</t>
  </si>
  <si>
    <t>zákonné úrazové poj.</t>
  </si>
  <si>
    <t>knihy a časopisy</t>
  </si>
  <si>
    <t>voda</t>
  </si>
  <si>
    <t>plyn</t>
  </si>
  <si>
    <t>PHM</t>
  </si>
  <si>
    <t>služby  telekomunikací</t>
  </si>
  <si>
    <t>školení</t>
  </si>
  <si>
    <t>daně a poplatky</t>
  </si>
  <si>
    <t>Ostatní neinvestiční transfery</t>
  </si>
  <si>
    <t>celkem vnitřní správa</t>
  </si>
  <si>
    <t>Celkem Správa a samospráva</t>
  </si>
  <si>
    <t>Kap. 10 Všeobecná pokladní správa</t>
  </si>
  <si>
    <t xml:space="preserve">převod příspěvku do SF </t>
  </si>
  <si>
    <t>nespecifikované rezervy</t>
  </si>
  <si>
    <t>převod do FRR</t>
  </si>
  <si>
    <t>Celkem Všeobecná pokladní správa</t>
  </si>
  <si>
    <t>CELKEM NEINVESTIČNÍ VÝDAJE</t>
  </si>
  <si>
    <t>B.   Investiční výdaje</t>
  </si>
  <si>
    <t>Kap. 01 Rozvoj obce</t>
  </si>
  <si>
    <t>Celkem Rozvoj obce</t>
  </si>
  <si>
    <t>přechody, signalizace</t>
  </si>
  <si>
    <t>přístupová cesta - hvězdárna</t>
  </si>
  <si>
    <t>Rekonstrukce  MŠ</t>
  </si>
  <si>
    <t>Kap. 06 Kultura a sport</t>
  </si>
  <si>
    <t>stavby (Kokořínská 400)</t>
  </si>
  <si>
    <t>pozemek - hřiště</t>
  </si>
  <si>
    <t>Kap. 08 Místní hospodářství</t>
  </si>
  <si>
    <t>nebytové prostory</t>
  </si>
  <si>
    <t xml:space="preserve">půdní vestavby </t>
  </si>
  <si>
    <t>Kap. 09 Vnitřní správa</t>
  </si>
  <si>
    <t>stroje, přístroje a zařízení</t>
  </si>
  <si>
    <t>PC</t>
  </si>
  <si>
    <t>Celkem Vnitřní správa</t>
  </si>
  <si>
    <t>CELKEM INVESTIČNÍ VÝDAJE</t>
  </si>
  <si>
    <t>VÝDAJE CELKEM</t>
  </si>
  <si>
    <t>SALDO PŘÍJMŮ A VÝDAJŮ</t>
  </si>
  <si>
    <t>FINANCOVÁNÍ Z FONDU REZERV</t>
  </si>
  <si>
    <t>bú z frr</t>
  </si>
  <si>
    <t>bú ze sf</t>
  </si>
  <si>
    <t>frr z bú</t>
  </si>
  <si>
    <t>bú z vhč</t>
  </si>
  <si>
    <t>sf z bu</t>
  </si>
  <si>
    <t>sf půjčky</t>
  </si>
  <si>
    <t>sf z vhč</t>
  </si>
  <si>
    <t>bu / frr</t>
  </si>
  <si>
    <t>bu / sf</t>
  </si>
  <si>
    <t>bu / pokl</t>
  </si>
  <si>
    <t>frr / bu</t>
  </si>
  <si>
    <t>sf/bu</t>
  </si>
  <si>
    <t>sf-dov.</t>
  </si>
  <si>
    <t>sf-přísp.</t>
  </si>
  <si>
    <t>dph</t>
  </si>
  <si>
    <t>mhmp</t>
  </si>
  <si>
    <t>Saldo příjmů a výdajů po konsolidaci (+,-)</t>
  </si>
  <si>
    <t>čištění kanálů</t>
  </si>
  <si>
    <t>Schválený</t>
  </si>
  <si>
    <t>Skutečnost</t>
  </si>
  <si>
    <t>stavby - pozemek dětské hřiště  U Holců</t>
  </si>
  <si>
    <t>dotace SDH školení</t>
  </si>
  <si>
    <t>ost. Neinv. Přijaté dotace od rozpočtů územní úrovně</t>
  </si>
  <si>
    <t>neinvestiční příspěvky TJ</t>
  </si>
  <si>
    <t>akce MČ - materiál</t>
  </si>
  <si>
    <t>sportovní komise- nájemné</t>
  </si>
  <si>
    <t xml:space="preserve">  </t>
  </si>
  <si>
    <t>na činnost SDH</t>
  </si>
  <si>
    <t>Zateplení objektu TJ Ďáblice</t>
  </si>
  <si>
    <t>Zateplení objektu ZŠ Ďáblice</t>
  </si>
  <si>
    <t>Upravený</t>
  </si>
  <si>
    <t>školská a kulturní komise nájemné</t>
  </si>
  <si>
    <t>školská a kulturní komise materiál</t>
  </si>
  <si>
    <t>školská a kulturní komise služby</t>
  </si>
  <si>
    <t>školská a kulturní komise - ostatní výdaje</t>
  </si>
  <si>
    <t>cyklostezka</t>
  </si>
  <si>
    <t>přechod Květnová - Hřenská zvýšený</t>
  </si>
  <si>
    <t>Úprava dvora</t>
  </si>
  <si>
    <t>Celkem Bezpečnost</t>
  </si>
  <si>
    <t>Ostatní výdaje</t>
  </si>
  <si>
    <t>zateplení domu 66</t>
  </si>
  <si>
    <t>převod z FRR</t>
  </si>
  <si>
    <t>Přístavba ZŠ</t>
  </si>
  <si>
    <t>mzdy-dohody</t>
  </si>
  <si>
    <t>dotace pro ZŠ</t>
  </si>
  <si>
    <t>dotace na mzdy MHMP</t>
  </si>
  <si>
    <t>Centrum I. - Zázemí Ďáblického parku</t>
  </si>
  <si>
    <t>neinv. transfery sdružením</t>
  </si>
  <si>
    <t xml:space="preserve">neinv. transfery sdružením </t>
  </si>
  <si>
    <t>příspěvky (mj. Hovor. na hasiče)</t>
  </si>
  <si>
    <t>poskytnuté neinv. Příspěvky a náhrady</t>
  </si>
  <si>
    <t>dotace SDH provoz a opravy</t>
  </si>
  <si>
    <t>školská a kulturní komise užití duševního vlastnictví</t>
  </si>
  <si>
    <t>za užití duševního vlastnictví</t>
  </si>
  <si>
    <t>akce MČ - užití duševního vlastnictví</t>
  </si>
  <si>
    <t>sportovní komise- materiál</t>
  </si>
  <si>
    <t>sportovní komise- služby</t>
  </si>
  <si>
    <t>vozidlo Tranzit ( hrazené z příspěvku SDH)</t>
  </si>
  <si>
    <t>Dary obyvatelstvu</t>
  </si>
  <si>
    <t>Zpracování dat a služby související s IT</t>
  </si>
  <si>
    <t>PŘÍJMY DLE VÝKAZŮ</t>
  </si>
  <si>
    <t>VÝDAJE DLE VÝKAZŮ</t>
  </si>
  <si>
    <t>na výkon státní správy ZJ 900</t>
  </si>
  <si>
    <t>souhrnný dotační vztah ZJ 921</t>
  </si>
  <si>
    <t>výdaje na konference</t>
  </si>
  <si>
    <t>oprava a údržba autobusových zastávek</t>
  </si>
  <si>
    <t>INVESTIČNÍ FIO DLE SMLUV:</t>
  </si>
  <si>
    <t>hrazeno převodem z FRR</t>
  </si>
  <si>
    <t>rozdíl k úhradě z rozpočtu 2015</t>
  </si>
  <si>
    <t>ZŠ smlouva + objednávky</t>
  </si>
  <si>
    <t>hrazeno dotací</t>
  </si>
  <si>
    <t>cena výstavby dvou tříd cca</t>
  </si>
  <si>
    <t>Investiční akce</t>
  </si>
  <si>
    <t>služby - monitoring hluku</t>
  </si>
  <si>
    <t>služby - monitoring odpadů</t>
  </si>
  <si>
    <t>příspěvky na činnost zájm.sdružením</t>
  </si>
  <si>
    <t>Obecní dům vizualizace, výběr.řízení</t>
  </si>
  <si>
    <t xml:space="preserve">Obecní dům doplatek smlouvy </t>
  </si>
  <si>
    <t>výdaje dané VHČ</t>
  </si>
  <si>
    <t>( 250000půdní vestavby+45100 odbydlování TJ+42000 dveře OD)</t>
  </si>
  <si>
    <t>k úhradě z rozpočtu 2015</t>
  </si>
  <si>
    <t>Práh HřenskáxKvětnová</t>
  </si>
  <si>
    <t>nové saldo z roku 2015</t>
  </si>
  <si>
    <t>saldo z 2014 převodem z FRR</t>
  </si>
  <si>
    <t>pokrytí ZŠ z FRR než odsouhlasí dotaci</t>
  </si>
  <si>
    <t>CELKEM schodem 2015</t>
  </si>
  <si>
    <t>navýšení pro novou smlouvu</t>
  </si>
  <si>
    <t>smlouva Zázemí ĎP 72/2014</t>
  </si>
  <si>
    <t xml:space="preserve"> budeme žádat magistrát o další dotaci</t>
  </si>
  <si>
    <t>z toho by mohlo být 8.110.000,- kryto dotacemi z magistrátu</t>
  </si>
  <si>
    <t>a zbytek z FRR nebo-li z úspor MČ z minulých let</t>
  </si>
  <si>
    <t>Investice 2015</t>
  </si>
  <si>
    <t>doplněno po zaslání dokumentů</t>
  </si>
  <si>
    <t>smlouva Archaia, MA projekt, dodatek PP servis</t>
  </si>
  <si>
    <t>FIO</t>
  </si>
  <si>
    <t>FV</t>
  </si>
  <si>
    <t>PŘÍJMY 2015</t>
  </si>
  <si>
    <t>BĚŽNÉ VÝDAJE FIO 2015</t>
  </si>
  <si>
    <t>ROZDÍL - přebytek</t>
  </si>
  <si>
    <t>Skut/RU</t>
  </si>
  <si>
    <t>%</t>
  </si>
  <si>
    <t>komise živ. Prostředí - občerstvení</t>
  </si>
  <si>
    <t>Převody mezi státut.městy a jejich MČ - finanční vypoř.</t>
  </si>
  <si>
    <t>Opravy a udržování kulturních památek</t>
  </si>
  <si>
    <t>Povinné soc. zabezpečení</t>
  </si>
  <si>
    <t>Povinné pojištění na ZP</t>
  </si>
  <si>
    <t>Povinné sociální zabezpečení</t>
  </si>
  <si>
    <t>komise živ. Prostředí - materiál</t>
  </si>
  <si>
    <t>dotace Přístavba a přestavba ZŠ U Parkánu 17</t>
  </si>
  <si>
    <t xml:space="preserve">rozpočet 2016  </t>
  </si>
  <si>
    <t>výnos ze skládky ZJ 921</t>
  </si>
  <si>
    <t>el.energie</t>
  </si>
  <si>
    <t>kontejnerová stání</t>
  </si>
  <si>
    <t xml:space="preserve"> </t>
  </si>
  <si>
    <t>elektřina</t>
  </si>
  <si>
    <t>telefony</t>
  </si>
  <si>
    <t>IT - doména, hosting</t>
  </si>
  <si>
    <t>DHIM</t>
  </si>
  <si>
    <t>ochranné pomůcky</t>
  </si>
  <si>
    <t>léčiva</t>
  </si>
  <si>
    <t>oděv, obuv</t>
  </si>
  <si>
    <t>odměny za užití duševního vlastnictví</t>
  </si>
  <si>
    <t>Akce č- 10274 - EU - ZŠ U Parkánu Zateplení a výměna oken financováno z OPŽP</t>
  </si>
  <si>
    <t>Akce č- 10274 - EU - ZŠ U Parkánu Zateplení a výměna oken financováno z MHMP</t>
  </si>
  <si>
    <t>Akce č- 10294 - EU - Šatny SK Ďáblice Zateplení a výměna oken financováno z OPŽP</t>
  </si>
  <si>
    <t>Akce č- 10294 - EU - Šatny SK Ďáblice Zateplení a výměna oken financováno z MHMP</t>
  </si>
  <si>
    <t xml:space="preserve">Zateplení objektu šaten SK Ďáblice </t>
  </si>
  <si>
    <t>Zázemí Ďáblického parku - materiál</t>
  </si>
  <si>
    <t>Zázemí Ďáblického parku - služby</t>
  </si>
  <si>
    <t>Daně a poplatky do SR (dálniční známka)</t>
  </si>
  <si>
    <t>opravy</t>
  </si>
  <si>
    <t>občerstvení</t>
  </si>
  <si>
    <t>Centrum II. - Obecní dům (ORG 16)</t>
  </si>
  <si>
    <t>Centrum III. - Zahrada střed (ORG 15)</t>
  </si>
  <si>
    <t>Rozpočty let 2013 - 2016</t>
  </si>
  <si>
    <t xml:space="preserve">rozpočet 2013  </t>
  </si>
  <si>
    <t>Skut 1-12/2013</t>
  </si>
  <si>
    <t>rozpočet 2014</t>
  </si>
  <si>
    <t>Skut 1-12/2014</t>
  </si>
  <si>
    <t>neinv.přijaté transfery VOLBY</t>
  </si>
  <si>
    <t>dotace SDH</t>
  </si>
  <si>
    <t xml:space="preserve">dotace z VHP </t>
  </si>
  <si>
    <t>dotace SDH povodně</t>
  </si>
  <si>
    <t>rozpočet 2015</t>
  </si>
  <si>
    <t>Skut 1-12/2015</t>
  </si>
  <si>
    <t>neinv.přijaté transfery VOLBY Parlament/Zast. obcí</t>
  </si>
  <si>
    <t>dotace</t>
  </si>
  <si>
    <t>akce MČ služby</t>
  </si>
  <si>
    <t>neinvestiční transfery sdružením (TJ)</t>
  </si>
  <si>
    <t>5xxx</t>
  </si>
  <si>
    <t>volby parlament</t>
  </si>
  <si>
    <t>volby prezident</t>
  </si>
  <si>
    <t>herní prvky senioři hřiště</t>
  </si>
  <si>
    <t>Rekonstrukce přístupových cest ke hvězdárně</t>
  </si>
  <si>
    <t>technické zhodnocení ZŠ</t>
  </si>
  <si>
    <t>demolice stavby U Holců</t>
  </si>
  <si>
    <t>ostatní neinvestiční výdaje</t>
  </si>
  <si>
    <t xml:space="preserve"> DHM-drobný dlouhodobý hmotný majetek</t>
  </si>
  <si>
    <t>volby zastupitestvo místních sam.celků</t>
  </si>
  <si>
    <t>volby EP</t>
  </si>
  <si>
    <t>Revitalizace centra v Ďáblicích</t>
  </si>
  <si>
    <t>FINANCOVÁNÍ Z FONDU REZERV - investiční akce ZŠ do SR</t>
  </si>
  <si>
    <t>FINANCOVÁNÍ Z FONDU REZERV - převedeno na Zázemí v roce 2014</t>
  </si>
  <si>
    <t>Investiční dotace pro SDH - rekonstrukce zbrojnice</t>
  </si>
  <si>
    <t>Zázemí Ďáblického parku - komunitní centrum (č. 0080200)</t>
  </si>
  <si>
    <t>Rozvoj městské zeleně - komunitní centrum VLNA - zahrada (č. 0080255)</t>
  </si>
  <si>
    <t>Rekonstrukce přístupových cest ke hvězdárně (č. 0080206)</t>
  </si>
  <si>
    <t>Zázemí Ďáblického parku -opravy</t>
  </si>
  <si>
    <t>ostatní výdaje sociální komise</t>
  </si>
  <si>
    <t>akce MČ - el. energie</t>
  </si>
  <si>
    <t>sportovní komise - ostatní výdaje</t>
  </si>
  <si>
    <t>příspěvek Sboru dobrovolných hasičů</t>
  </si>
  <si>
    <t>poštovné</t>
  </si>
  <si>
    <t xml:space="preserve">Návrh rozpočtu na </t>
  </si>
  <si>
    <t>rok 2017</t>
  </si>
  <si>
    <t>25% ze základu</t>
  </si>
  <si>
    <t>9% ze základu (216tis.Kč)</t>
  </si>
  <si>
    <t>aukce na energie - úspora</t>
  </si>
  <si>
    <t>pojistné našich budov</t>
  </si>
  <si>
    <t>není třeba žádné nové vybavení</t>
  </si>
  <si>
    <t>2x školení pan tajemník, 1x inf.systém ve stát.správě</t>
  </si>
  <si>
    <t>soc.fond</t>
  </si>
  <si>
    <t>dle skutečností předchozích let a počtu schvalovaných majitelů popelnic a bytových domů</t>
  </si>
  <si>
    <t>deratizace MŠ</t>
  </si>
  <si>
    <t>pro případ nefunkčnosti majetku MČ</t>
  </si>
  <si>
    <t>opravy, havárie apod.</t>
  </si>
  <si>
    <t>pojištění budov MČ dle smlouvy s ČSOB</t>
  </si>
  <si>
    <t>deratizace ZŠ</t>
  </si>
  <si>
    <t>dle dotace MHMP</t>
  </si>
  <si>
    <t>materiál pro případné opravy, údržbu</t>
  </si>
  <si>
    <t>technická kontrola dle zákona na dětských hřištích</t>
  </si>
  <si>
    <t>výdaje na opravy dětských hřišť, musí se kontrolovat dle zákona</t>
  </si>
  <si>
    <t>energie na tvoření ledu pro kluziště… - nebylo nikdy čerpáno</t>
  </si>
  <si>
    <t>rezerva na případnou výměnu dětského prvku na dětských hřištích při nefunkčnosti stávajících - letos 80 tis. Kč z VHP</t>
  </si>
  <si>
    <t>zčásti dotace od MHMP (letos 4 600 Kč)</t>
  </si>
  <si>
    <t>jako dosud</t>
  </si>
  <si>
    <t>mzdové prostředky na knihovnu, vč. úklidu</t>
  </si>
  <si>
    <t>vodné, stočné, topení, atd.</t>
  </si>
  <si>
    <t>internet</t>
  </si>
  <si>
    <t>úklidové prostředky, kancelářské  předměty</t>
  </si>
  <si>
    <t>členský příspěvěk svaz městských částí hl. m. Prahy</t>
  </si>
  <si>
    <t>nečekané opravy</t>
  </si>
  <si>
    <t>úklid obce - brigádníci</t>
  </si>
  <si>
    <t>dohody bioodpad</t>
  </si>
  <si>
    <t>smlouva s firmou PURUM (zimní údržba) - bude VŘ na zimní údržbu, předpoklad stejné náklady</t>
  </si>
  <si>
    <t>smlouva s firmou PURUM (zimní údržba) - bude VŘ na zimní údržbu, předpoklad stejné náklady + vánoční osvětlení cca 80 tis. Kč</t>
  </si>
  <si>
    <t>vandalismus</t>
  </si>
  <si>
    <t>nižší částka, úroky bez term.vkladů</t>
  </si>
  <si>
    <t>odhad dle min.let</t>
  </si>
  <si>
    <t>odhad dle počtu čtenářů</t>
  </si>
  <si>
    <t>Čištění dešťových usazovacích nádrží - Mratínský potok</t>
  </si>
  <si>
    <t>schválené ZMČ Usn č.120/16/ZMČ, kompenzační příspěvy za skládkovné</t>
  </si>
  <si>
    <t>letos zčásti hrazeno z příjmů z VHP</t>
  </si>
  <si>
    <t>Soc.komise 120 tis. Kč, jako v min.letech, bude rozděleno do položek dle potřeb: 2x výlet seniorů, vánoční a jarní setkání, plavenky a dárky k výročím,  vítání občánků a kurz seniorů - počítačový a rehabilitační cvičení</t>
  </si>
  <si>
    <t>budou pořádány přednášky nebo autorská čtení</t>
  </si>
  <si>
    <t>Komise ŽP zatím nedodala návrh</t>
  </si>
  <si>
    <t>besedy s občany o bezpečnosti, poskytování poradenství atd. (odhad 30 tis. Kč)</t>
  </si>
  <si>
    <t xml:space="preserve">Viz předložený návrh rozpočtu JSDH </t>
  </si>
  <si>
    <t>2 125 tis. Kč základ včetně případného legislativního navýšení plus 275 tis.Kč na odměny</t>
  </si>
  <si>
    <t>v minulých letech se nikdy 20 tis. Kč nevyčerpalo, snížení</t>
  </si>
  <si>
    <t>veřejné sms</t>
  </si>
  <si>
    <t>dle návrhu rozdělení příspěvku na výkon státní správy z fin.vztahu státního rozpočtu k rozpočtu HMP</t>
  </si>
  <si>
    <t>vybavení - DROBNÉ DĚTSKÉ PRVKY DO 40 TIS. Kč vč DPH - dle sdělení pana starosty bude financováno z dotačních prostředků</t>
  </si>
  <si>
    <t>VYBAVENÍ KLUBOVNY (notebook, projektor, plátno)</t>
  </si>
  <si>
    <t>cca 400 psů, jako v min.roce</t>
  </si>
  <si>
    <t>dohody pro pracovníky kontrolující dětská hřiště</t>
  </si>
  <si>
    <t>navýšení, dle sml. 74/2016 sazba za služby IT 425 Kč za hod + DPH</t>
  </si>
  <si>
    <t>Sportovní komise návrh dnes: orientační běh 5tis Kč, sport.turnaj 5tis.Kč, sportovní výlet 10tis.Kč, Ďáblické šlapky 5tis.Kč, dětský den+spol.večer 25tis.Kč</t>
  </si>
  <si>
    <t>smlouva s Hovorčovicemi č. 088/2016</t>
  </si>
  <si>
    <t xml:space="preserve">materiál na akce ve Vlně </t>
  </si>
  <si>
    <t>služby na Vlnu</t>
  </si>
  <si>
    <t>Centrum III - Zahrada střed (ORG 15) DDHM</t>
  </si>
  <si>
    <t>Zázemí Ďáblického parku -DDHM</t>
  </si>
  <si>
    <t>Pro potřeby nákupu košů 10ks  3200,-/1ks, laviček apod. poškozených vandalismem. Výroba a instalace dvířek zemního sklípku v obec.zahradě ppč.587/51</t>
  </si>
  <si>
    <t>reklamní předměty( propagační předměty 10 tis. Kč)</t>
  </si>
  <si>
    <t xml:space="preserve">odpady (pytle, náčiní atd.) , </t>
  </si>
  <si>
    <t>1x ročně monitoring skládky za cca 40 tis. Kč, plus rozšíření počtu sond)</t>
  </si>
  <si>
    <t>rekonstrukce chodníku v areálu MŠ, odhad 200 tis. Kč + "volných" 200 tis. Kč na ostatní obecní chodníky, seznam bude upřesněn</t>
  </si>
  <si>
    <t>monitoring hluku v Ďáblicích -  nejdražší varianta (3 dny + nutnost doplnit další údaje) bude provedena ještě 2016 na příští rok dle info místostar 80.000,-Kč</t>
  </si>
  <si>
    <t>hlína, květiny, apod..</t>
  </si>
  <si>
    <t>FCC - roční náklady na svoz odpadu cca 250 tis. Kč, bioodpad 130tis Kč - Bonsoft, psí exkrementy 120 tis. KOMWAG, stávající počet košů - odpad. koše po Ďáblicích cca 80 tis. Kč na rok, úklid lokalit kolem košů 140 tis. Kč - FCC, odpady úřad 1760x4 ročně, velkoobjem odpad - jako rok 2016 + navýšení 50 tis. Kč na stržení a odvoz zbytků zahr.domku v zahradě ppč.587/51), stržení a odvoz zbytku betonového stolu u bývalé samoobsluhy 50.000,- Kč)</t>
  </si>
  <si>
    <t>Bonsoft ročně cca 800 tis. Kč, sml na 2015 - 2016 za 1 600 tis. Kč, VŘ na novou sml, stejný předpoklad; rekultivace obecní zahrady ppč. 587/51 (kácení, prořez, úprava zeleně, cca 100 tis. Kč), 40 000 údržba zahrada Řepná, 80 000 prořezy stromů, 30000 údržba záhonu hřbitov,70.000 zeleň u bývalé samoobsluhy</t>
  </si>
  <si>
    <t xml:space="preserve">dopravní značení pro zákaz vjezdu nákl. Vozů,  plus značení MČ </t>
  </si>
  <si>
    <t>4 mil Kč jako závazný ukazatel pro ZŠ, 552 tis. Jako rezerva MČ pro školu na výdaje spojené s rozvojem školy dle star</t>
  </si>
  <si>
    <t>ŠKK - souhrnně 150 tis. Kč, jednotlivé akce: Masopust 50 tis. Kč, Jarní bojovka 10 tis. Kč, Čarodejnice 50 tis. Kč, Noc kostelů 8 tis. Kč, Dětský den 5 tis. Kč, Drakiáda 10 tis. Kč, Advent.koncert 8 tis. Kč, ostatní 4 tis. Kč, 40 tis na akce na Vlně (divadélka, křesty knih,apod...)</t>
  </si>
  <si>
    <t>např. Parkán</t>
  </si>
  <si>
    <t xml:space="preserve">např. Ďáblík </t>
  </si>
  <si>
    <t xml:space="preserve">neinvestiční transfery </t>
  </si>
  <si>
    <t>25000 ohnostroj, 150 000 ZMJ, 80 000 ostatní akce MČ</t>
  </si>
  <si>
    <t>žádost o příspěvek pro mladé hasiče</t>
  </si>
  <si>
    <t>mj.skútr do 30.000,- kč</t>
  </si>
  <si>
    <t>akce MČ - DDHM</t>
  </si>
  <si>
    <t>neinv. transfery sdružením - příspěvek JSDH</t>
  </si>
  <si>
    <t>nájemné (hřiště Křížovníci)</t>
  </si>
  <si>
    <t>nájemné hřiště Legionářů Křížovníci</t>
  </si>
  <si>
    <t>DDHM</t>
  </si>
  <si>
    <t>volby, výdaje na dohodu pro pracovníka na archiv</t>
  </si>
  <si>
    <t>Celkové příjmy</t>
  </si>
  <si>
    <t>Běžné výdaje</t>
  </si>
  <si>
    <t>Na investiční výdaje</t>
  </si>
  <si>
    <t>zastávka Květnová</t>
  </si>
  <si>
    <t>autobusová zastávka Květnová</t>
  </si>
  <si>
    <t>autob.zastávka Květnová</t>
  </si>
  <si>
    <t>odbydlování SK Ďáblice</t>
  </si>
  <si>
    <t>odbydlování půdní byty</t>
  </si>
  <si>
    <t>OD</t>
  </si>
  <si>
    <t>Volné prostředky</t>
  </si>
  <si>
    <t>Chybí</t>
  </si>
  <si>
    <t>dotace komunitní centrum Vlna - zahrada</t>
  </si>
  <si>
    <t>(517.300 technický dozor, 627 500 autorský dozor, 12 100 Eurotender, 43.600.000 smlouva)</t>
  </si>
  <si>
    <t xml:space="preserve">rozpočet 1-10/2016  </t>
  </si>
  <si>
    <t>Skut 1-10/16</t>
  </si>
  <si>
    <t>Odvodnění Ďáblic část B</t>
  </si>
  <si>
    <t>dát do rozpočtu, jakmile budou prostředky volné 5,6 mil Kč</t>
  </si>
  <si>
    <t>Protihlukové valy</t>
  </si>
  <si>
    <t>po schváleném rozpočtu MHMP finální souhrnný dotační vztah</t>
  </si>
  <si>
    <t>dle nové  a podepsáné  smlouvy na 10 mil na 15 let od 1.1.2017-31.12.2031)</t>
  </si>
  <si>
    <t xml:space="preserve"> oprava plotu a vrat obecní zahrady ppč. 587/51 pro účely školní zahrady - cca 50 tis. Kč</t>
  </si>
  <si>
    <t xml:space="preserve"> v minulých letech jsme tyto dotace hradili z příjmů výherních hracích přístrojů (VHP)</t>
  </si>
  <si>
    <t>neinv. transfery sdružením  církevním sdružením</t>
  </si>
  <si>
    <t>9% ze základu , upraveno na základě skutečnosti z min. let</t>
  </si>
  <si>
    <t>25% ze základu, na základě skutečnosti z min. let</t>
  </si>
  <si>
    <t>(právní služby běžné cca 400.000 ročně, výkupy nemovitostí, MUP, studie biodpadu, čerpání fondů EU a PRAHA, příprava čerpání účelových dotací), projekty připravované pro granty, grant Naviga 145 200 ze smlouvy - pokud vyjde grant bude z grantových peněz, pokud nevyjde neplatíme, 100.000 studie na odvodnění Ďáblic část B</t>
  </si>
  <si>
    <t>např. pes po zemřelém majiteli, členské příspěvky v zapsaných spol.</t>
  </si>
  <si>
    <t>návrh p. Tumpach oprava zastávek (zařadit v případě , kdy budeme mít volné prostředky cca 100 000)</t>
  </si>
  <si>
    <t>akce ukončena v roce 2016 - jednalo se přímo o budovu Zázemí Ď.parku = Vlnu</t>
  </si>
  <si>
    <t>dotace od 4/2017 (akce bude pokračovat z dotačních prostředků, po jejich schválení ZHMP v prvních čtyřech měsících 2017 a následnou úpravou našeho rozpočtu RO)</t>
  </si>
  <si>
    <t>otevřené smlouvy (Sinreco 724427,-, České teplo 265 910,81 +406560,-, VW Wachal 35 093660,- sml + dod1, Archaia 74 681, Škarda 191 180 celkově tedy 36.800.000,- za předpokladu, že se do konce 2016 uhradí vše, co je naplánované. Pro rok 2017 do rozpočtu dáváme krytí na první čtyři měsíce ve výši 15.000 000,- Kč, zbytek bude na Fondu rezerv. V dubnu by mělo dojít ke schválení možnosti využit dotací z 2016, které nebyly zcela vyčerpány a bude se pokračovat z těchto prostředků)</t>
  </si>
  <si>
    <t>ZŠ ( celkem 36800000,-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</si>
</sst>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 CE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charset val="238"/>
    </font>
    <font>
      <strike/>
      <sz val="10"/>
      <name val="Times New Roman CE"/>
      <charset val="238"/>
    </font>
    <font>
      <i/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rgb="FFFF0000"/>
      <name val="Times New Roman CE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6"/>
      <color rgb="FFFF0000"/>
      <name val="Arial"/>
      <family val="2"/>
      <charset val="238"/>
    </font>
    <font>
      <b/>
      <sz val="10"/>
      <color rgb="FF0070C0"/>
      <name val="Times New Roman CE"/>
      <charset val="238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3">
    <xf numFmtId="0" fontId="0" fillId="0" borderId="0" xfId="0"/>
    <xf numFmtId="0" fontId="1" fillId="0" borderId="0" xfId="1" applyFont="1" applyAlignment="1">
      <alignment horizontal="center"/>
    </xf>
    <xf numFmtId="0" fontId="3" fillId="0" borderId="0" xfId="2" applyFont="1"/>
    <xf numFmtId="0" fontId="3" fillId="0" borderId="0" xfId="2" applyFont="1" applyFill="1"/>
    <xf numFmtId="0" fontId="2" fillId="0" borderId="0" xfId="1" applyFont="1" applyAlignment="1">
      <alignment horizontal="center"/>
    </xf>
    <xf numFmtId="0" fontId="6" fillId="0" borderId="0" xfId="2" applyNumberFormat="1" applyFont="1"/>
    <xf numFmtId="0" fontId="6" fillId="0" borderId="0" xfId="2" applyNumberFormat="1" applyFont="1" applyFill="1"/>
    <xf numFmtId="49" fontId="8" fillId="0" borderId="0" xfId="1" applyNumberFormat="1" applyFont="1" applyFill="1" applyAlignment="1">
      <alignment horizontal="center"/>
    </xf>
    <xf numFmtId="0" fontId="2" fillId="0" borderId="0" xfId="1" applyAlignment="1">
      <alignment horizontal="center"/>
    </xf>
    <xf numFmtId="1" fontId="6" fillId="0" borderId="0" xfId="2" applyNumberFormat="1" applyFont="1"/>
    <xf numFmtId="1" fontId="6" fillId="0" borderId="0" xfId="2" applyNumberFormat="1" applyFont="1" applyFill="1"/>
    <xf numFmtId="0" fontId="6" fillId="0" borderId="0" xfId="2" applyFont="1"/>
    <xf numFmtId="0" fontId="6" fillId="0" borderId="0" xfId="2" applyFont="1" applyFill="1"/>
    <xf numFmtId="49" fontId="6" fillId="0" borderId="0" xfId="2" applyNumberFormat="1" applyFont="1"/>
    <xf numFmtId="0" fontId="6" fillId="0" borderId="1" xfId="2" applyFont="1" applyBorder="1"/>
    <xf numFmtId="0" fontId="6" fillId="0" borderId="1" xfId="2" applyFont="1" applyFill="1" applyBorder="1"/>
    <xf numFmtId="0" fontId="6" fillId="0" borderId="0" xfId="2" applyFont="1" applyBorder="1"/>
    <xf numFmtId="0" fontId="6" fillId="0" borderId="0" xfId="2" applyFont="1" applyFill="1" applyBorder="1"/>
    <xf numFmtId="0" fontId="9" fillId="0" borderId="0" xfId="2" applyFont="1"/>
    <xf numFmtId="0" fontId="9" fillId="0" borderId="0" xfId="2" applyFont="1" applyBorder="1"/>
    <xf numFmtId="0" fontId="9" fillId="0" borderId="0" xfId="2" applyFont="1" applyFill="1" applyBorder="1"/>
    <xf numFmtId="0" fontId="10" fillId="0" borderId="0" xfId="2" applyFont="1"/>
    <xf numFmtId="0" fontId="7" fillId="0" borderId="0" xfId="2" applyFont="1"/>
    <xf numFmtId="0" fontId="7" fillId="0" borderId="1" xfId="2" applyFont="1" applyBorder="1"/>
    <xf numFmtId="0" fontId="7" fillId="0" borderId="1" xfId="2" applyFont="1" applyFill="1" applyBorder="1"/>
    <xf numFmtId="49" fontId="6" fillId="0" borderId="0" xfId="2" applyNumberFormat="1" applyFont="1" applyFill="1"/>
    <xf numFmtId="0" fontId="11" fillId="0" borderId="0" xfId="2" applyFont="1"/>
    <xf numFmtId="49" fontId="11" fillId="0" borderId="0" xfId="2" applyNumberFormat="1" applyFont="1" applyFill="1"/>
    <xf numFmtId="49" fontId="11" fillId="0" borderId="0" xfId="2" applyNumberFormat="1" applyFont="1"/>
    <xf numFmtId="0" fontId="5" fillId="0" borderId="0" xfId="2" applyFont="1"/>
    <xf numFmtId="0" fontId="5" fillId="0" borderId="0" xfId="2" applyFont="1" applyFill="1"/>
    <xf numFmtId="0" fontId="7" fillId="0" borderId="0" xfId="2" applyFont="1" applyFill="1"/>
    <xf numFmtId="4" fontId="5" fillId="0" borderId="1" xfId="2" applyNumberFormat="1" applyFont="1" applyFill="1" applyBorder="1"/>
    <xf numFmtId="0" fontId="7" fillId="0" borderId="2" xfId="2" applyFont="1" applyBorder="1"/>
    <xf numFmtId="0" fontId="7" fillId="0" borderId="2" xfId="2" applyFont="1" applyFill="1" applyBorder="1"/>
    <xf numFmtId="0" fontId="0" fillId="0" borderId="0" xfId="0" applyFill="1"/>
    <xf numFmtId="0" fontId="17" fillId="0" borderId="0" xfId="2" applyNumberFormat="1" applyFont="1"/>
    <xf numFmtId="0" fontId="0" fillId="2" borderId="0" xfId="0" applyFill="1"/>
    <xf numFmtId="0" fontId="0" fillId="3" borderId="0" xfId="0" applyFill="1"/>
    <xf numFmtId="49" fontId="8" fillId="3" borderId="0" xfId="1" applyNumberFormat="1" applyFont="1" applyFill="1" applyAlignment="1">
      <alignment horizontal="center"/>
    </xf>
    <xf numFmtId="4" fontId="2" fillId="3" borderId="0" xfId="1" applyNumberFormat="1" applyFont="1" applyFill="1"/>
    <xf numFmtId="4" fontId="6" fillId="3" borderId="1" xfId="2" applyNumberFormat="1" applyFont="1" applyFill="1" applyBorder="1"/>
    <xf numFmtId="4" fontId="7" fillId="3" borderId="0" xfId="2" applyNumberFormat="1" applyFont="1" applyFill="1" applyBorder="1"/>
    <xf numFmtId="4" fontId="7" fillId="3" borderId="1" xfId="2" applyNumberFormat="1" applyFont="1" applyFill="1" applyBorder="1"/>
    <xf numFmtId="4" fontId="11" fillId="3" borderId="0" xfId="2" applyNumberFormat="1" applyFont="1" applyFill="1"/>
    <xf numFmtId="4" fontId="13" fillId="3" borderId="0" xfId="2" applyNumberFormat="1" applyFont="1" applyFill="1"/>
    <xf numFmtId="4" fontId="9" fillId="3" borderId="0" xfId="2" applyNumberFormat="1" applyFont="1" applyFill="1"/>
    <xf numFmtId="4" fontId="5" fillId="3" borderId="1" xfId="2" applyNumberFormat="1" applyFont="1" applyFill="1" applyBorder="1"/>
    <xf numFmtId="4" fontId="7" fillId="3" borderId="0" xfId="2" applyNumberFormat="1" applyFont="1" applyFill="1"/>
    <xf numFmtId="4" fontId="7" fillId="3" borderId="2" xfId="2" applyNumberFormat="1" applyFont="1" applyFill="1" applyBorder="1"/>
    <xf numFmtId="4" fontId="5" fillId="3" borderId="3" xfId="2" applyNumberFormat="1" applyFont="1" applyFill="1" applyBorder="1"/>
    <xf numFmtId="0" fontId="12" fillId="0" borderId="0" xfId="0" applyFont="1"/>
    <xf numFmtId="0" fontId="18" fillId="0" borderId="0" xfId="0" applyFont="1"/>
    <xf numFmtId="0" fontId="8" fillId="3" borderId="0" xfId="0" applyFont="1" applyFill="1" applyAlignment="1">
      <alignment horizontal="center"/>
    </xf>
    <xf numFmtId="4" fontId="12" fillId="2" borderId="0" xfId="0" applyNumberFormat="1" applyFont="1" applyFill="1"/>
    <xf numFmtId="0" fontId="19" fillId="0" borderId="0" xfId="0" applyFont="1"/>
    <xf numFmtId="0" fontId="16" fillId="0" borderId="0" xfId="0" applyFont="1"/>
    <xf numFmtId="4" fontId="16" fillId="2" borderId="0" xfId="0" applyNumberFormat="1" applyFont="1" applyFill="1"/>
    <xf numFmtId="0" fontId="20" fillId="0" borderId="0" xfId="0" applyFont="1"/>
    <xf numFmtId="4" fontId="0" fillId="0" borderId="0" xfId="0" applyNumberFormat="1"/>
    <xf numFmtId="4" fontId="19" fillId="0" borderId="0" xfId="0" applyNumberFormat="1" applyFont="1"/>
    <xf numFmtId="4" fontId="12" fillId="0" borderId="0" xfId="0" applyNumberFormat="1" applyFont="1"/>
    <xf numFmtId="4" fontId="16" fillId="0" borderId="0" xfId="0" applyNumberFormat="1" applyFont="1"/>
    <xf numFmtId="10" fontId="2" fillId="0" borderId="0" xfId="0" applyNumberFormat="1" applyFont="1"/>
    <xf numFmtId="10" fontId="2" fillId="0" borderId="1" xfId="0" applyNumberFormat="1" applyFont="1" applyBorder="1"/>
    <xf numFmtId="4" fontId="0" fillId="3" borderId="0" xfId="0" applyNumberFormat="1" applyFill="1"/>
    <xf numFmtId="4" fontId="8" fillId="3" borderId="0" xfId="1" applyNumberFormat="1" applyFont="1" applyFill="1" applyBorder="1"/>
    <xf numFmtId="0" fontId="7" fillId="4" borderId="0" xfId="2" applyFont="1" applyFill="1"/>
    <xf numFmtId="10" fontId="2" fillId="0" borderId="3" xfId="0" applyNumberFormat="1" applyFont="1" applyBorder="1"/>
    <xf numFmtId="49" fontId="3" fillId="0" borderId="0" xfId="2" applyNumberFormat="1" applyFont="1" applyFill="1"/>
    <xf numFmtId="49" fontId="6" fillId="0" borderId="1" xfId="2" applyNumberFormat="1" applyFont="1" applyFill="1" applyBorder="1"/>
    <xf numFmtId="49" fontId="6" fillId="0" borderId="0" xfId="2" applyNumberFormat="1" applyFont="1" applyFill="1" applyBorder="1"/>
    <xf numFmtId="49" fontId="6" fillId="0" borderId="0" xfId="2" applyNumberFormat="1" applyFont="1" applyFill="1" applyAlignment="1">
      <alignment wrapText="1"/>
    </xf>
    <xf numFmtId="49" fontId="9" fillId="0" borderId="0" xfId="2" applyNumberFormat="1" applyFont="1" applyFill="1" applyBorder="1"/>
    <xf numFmtId="49" fontId="7" fillId="0" borderId="1" xfId="2" applyNumberFormat="1" applyFont="1" applyFill="1" applyBorder="1"/>
    <xf numFmtId="0" fontId="11" fillId="0" borderId="0" xfId="2" applyFont="1" applyFill="1"/>
    <xf numFmtId="0" fontId="4" fillId="0" borderId="0" xfId="2" applyFill="1"/>
    <xf numFmtId="49" fontId="5" fillId="0" borderId="0" xfId="2" applyNumberFormat="1" applyFont="1" applyFill="1"/>
    <xf numFmtId="49" fontId="13" fillId="0" borderId="0" xfId="2" applyNumberFormat="1" applyFont="1" applyFill="1"/>
    <xf numFmtId="49" fontId="7" fillId="0" borderId="0" xfId="2" applyNumberFormat="1" applyFont="1" applyFill="1"/>
    <xf numFmtId="49" fontId="7" fillId="0" borderId="2" xfId="2" applyNumberFormat="1" applyFont="1" applyFill="1" applyBorder="1"/>
    <xf numFmtId="49" fontId="21" fillId="0" borderId="0" xfId="2" applyNumberFormat="1" applyFont="1" applyFill="1"/>
    <xf numFmtId="0" fontId="19" fillId="0" borderId="0" xfId="0" applyFont="1" applyFill="1"/>
    <xf numFmtId="0" fontId="12" fillId="0" borderId="0" xfId="0" applyFont="1" applyFill="1"/>
    <xf numFmtId="0" fontId="16" fillId="0" borderId="0" xfId="0" applyFont="1" applyFill="1"/>
    <xf numFmtId="4" fontId="0" fillId="0" borderId="0" xfId="0" applyNumberFormat="1" applyFill="1"/>
    <xf numFmtId="0" fontId="8" fillId="2" borderId="0" xfId="0" applyFont="1" applyFill="1" applyAlignment="1">
      <alignment horizontal="center"/>
    </xf>
    <xf numFmtId="49" fontId="8" fillId="2" borderId="0" xfId="1" applyNumberFormat="1" applyFont="1" applyFill="1" applyAlignment="1">
      <alignment horizontal="center" wrapText="1"/>
    </xf>
    <xf numFmtId="4" fontId="2" fillId="2" borderId="0" xfId="1" applyNumberFormat="1" applyFont="1" applyFill="1"/>
    <xf numFmtId="4" fontId="6" fillId="2" borderId="1" xfId="2" applyNumberFormat="1" applyFont="1" applyFill="1" applyBorder="1"/>
    <xf numFmtId="4" fontId="5" fillId="2" borderId="1" xfId="2" applyNumberFormat="1" applyFont="1" applyFill="1" applyBorder="1"/>
    <xf numFmtId="4" fontId="8" fillId="2" borderId="0" xfId="1" applyNumberFormat="1" applyFont="1" applyFill="1"/>
    <xf numFmtId="4" fontId="7" fillId="2" borderId="1" xfId="2" applyNumberFormat="1" applyFont="1" applyFill="1" applyBorder="1"/>
    <xf numFmtId="4" fontId="11" fillId="2" borderId="0" xfId="2" applyNumberFormat="1" applyFont="1" applyFill="1"/>
    <xf numFmtId="4" fontId="13" fillId="2" borderId="0" xfId="2" applyNumberFormat="1" applyFont="1" applyFill="1"/>
    <xf numFmtId="4" fontId="15" fillId="2" borderId="0" xfId="1" applyNumberFormat="1" applyFont="1" applyFill="1"/>
    <xf numFmtId="4" fontId="9" fillId="2" borderId="0" xfId="2" applyNumberFormat="1" applyFont="1" applyFill="1"/>
    <xf numFmtId="4" fontId="7" fillId="2" borderId="0" xfId="2" applyNumberFormat="1" applyFont="1" applyFill="1"/>
    <xf numFmtId="4" fontId="7" fillId="2" borderId="2" xfId="2" applyNumberFormat="1" applyFont="1" applyFill="1" applyBorder="1"/>
    <xf numFmtId="4" fontId="8" fillId="2" borderId="0" xfId="1" applyNumberFormat="1" applyFont="1" applyFill="1" applyBorder="1"/>
    <xf numFmtId="4" fontId="21" fillId="2" borderId="0" xfId="2" applyNumberFormat="1" applyFont="1" applyFill="1" applyBorder="1"/>
    <xf numFmtId="4" fontId="21" fillId="2" borderId="0" xfId="2" quotePrefix="1" applyNumberFormat="1" applyFont="1" applyFill="1" applyBorder="1"/>
    <xf numFmtId="0" fontId="0" fillId="2" borderId="3" xfId="0" applyFill="1" applyBorder="1"/>
    <xf numFmtId="4" fontId="2" fillId="4" borderId="0" xfId="1" applyNumberFormat="1" applyFont="1" applyFill="1"/>
    <xf numFmtId="4" fontId="6" fillId="0" borderId="0" xfId="2" applyNumberFormat="1" applyFont="1" applyFill="1" applyBorder="1"/>
    <xf numFmtId="4" fontId="6" fillId="2" borderId="0" xfId="2" applyNumberFormat="1" applyFont="1" applyFill="1" applyBorder="1"/>
    <xf numFmtId="4" fontId="2" fillId="2" borderId="1" xfId="1" applyNumberFormat="1" applyFont="1" applyFill="1" applyBorder="1"/>
    <xf numFmtId="4" fontId="2" fillId="3" borderId="1" xfId="1" applyNumberFormat="1" applyFont="1" applyFill="1" applyBorder="1"/>
    <xf numFmtId="0" fontId="0" fillId="4" borderId="0" xfId="0" applyFill="1"/>
    <xf numFmtId="0" fontId="8" fillId="4" borderId="0" xfId="0" applyFont="1" applyFill="1" applyAlignment="1">
      <alignment horizontal="center"/>
    </xf>
    <xf numFmtId="49" fontId="8" fillId="4" borderId="0" xfId="1" applyNumberFormat="1" applyFont="1" applyFill="1" applyAlignment="1">
      <alignment horizontal="center" wrapText="1"/>
    </xf>
    <xf numFmtId="4" fontId="6" fillId="4" borderId="1" xfId="2" applyNumberFormat="1" applyFont="1" applyFill="1" applyBorder="1"/>
    <xf numFmtId="4" fontId="2" fillId="4" borderId="0" xfId="1" applyNumberFormat="1" applyFont="1" applyFill="1" applyBorder="1"/>
    <xf numFmtId="4" fontId="6" fillId="4" borderId="0" xfId="2" applyNumberFormat="1" applyFont="1" applyFill="1" applyBorder="1"/>
    <xf numFmtId="4" fontId="5" fillId="4" borderId="1" xfId="2" applyNumberFormat="1" applyFont="1" applyFill="1" applyBorder="1"/>
    <xf numFmtId="4" fontId="8" fillId="4" borderId="0" xfId="1" applyNumberFormat="1" applyFont="1" applyFill="1"/>
    <xf numFmtId="4" fontId="7" fillId="4" borderId="1" xfId="2" applyNumberFormat="1" applyFont="1" applyFill="1" applyBorder="1"/>
    <xf numFmtId="4" fontId="11" fillId="4" borderId="0" xfId="2" applyNumberFormat="1" applyFont="1" applyFill="1"/>
    <xf numFmtId="4" fontId="13" fillId="4" borderId="0" xfId="2" applyNumberFormat="1" applyFont="1" applyFill="1"/>
    <xf numFmtId="4" fontId="15" fillId="4" borderId="0" xfId="1" applyNumberFormat="1" applyFont="1" applyFill="1"/>
    <xf numFmtId="4" fontId="9" fillId="4" borderId="0" xfId="2" applyNumberFormat="1" applyFont="1" applyFill="1"/>
    <xf numFmtId="4" fontId="2" fillId="4" borderId="0" xfId="0" applyNumberFormat="1" applyFont="1" applyFill="1"/>
    <xf numFmtId="4" fontId="7" fillId="4" borderId="0" xfId="2" applyNumberFormat="1" applyFont="1" applyFill="1"/>
    <xf numFmtId="4" fontId="7" fillId="4" borderId="2" xfId="2" applyNumberFormat="1" applyFont="1" applyFill="1" applyBorder="1"/>
    <xf numFmtId="4" fontId="8" fillId="4" borderId="0" xfId="1" applyNumberFormat="1" applyFont="1" applyFill="1" applyBorder="1"/>
    <xf numFmtId="4" fontId="21" fillId="4" borderId="0" xfId="2" applyNumberFormat="1" applyFont="1" applyFill="1" applyBorder="1"/>
    <xf numFmtId="4" fontId="2" fillId="4" borderId="1" xfId="1" applyNumberFormat="1" applyFont="1" applyFill="1" applyBorder="1"/>
    <xf numFmtId="4" fontId="21" fillId="4" borderId="0" xfId="2" quotePrefix="1" applyNumberFormat="1" applyFont="1" applyFill="1" applyBorder="1"/>
    <xf numFmtId="0" fontId="0" fillId="4" borderId="3" xfId="0" applyFill="1" applyBorder="1"/>
    <xf numFmtId="4" fontId="6" fillId="0" borderId="0" xfId="2" applyNumberFormat="1" applyFont="1" applyFill="1"/>
    <xf numFmtId="4" fontId="21" fillId="0" borderId="0" xfId="2" applyNumberFormat="1" applyFont="1" applyFill="1"/>
    <xf numFmtId="10" fontId="6" fillId="0" borderId="0" xfId="2" applyNumberFormat="1" applyFont="1" applyFill="1"/>
    <xf numFmtId="10" fontId="6" fillId="0" borderId="1" xfId="2" applyNumberFormat="1" applyFont="1" applyFill="1" applyBorder="1"/>
    <xf numFmtId="10" fontId="6" fillId="0" borderId="0" xfId="2" applyNumberFormat="1" applyFont="1" applyFill="1" applyBorder="1"/>
    <xf numFmtId="10" fontId="5" fillId="0" borderId="0" xfId="2" applyNumberFormat="1" applyFont="1" applyFill="1"/>
    <xf numFmtId="10" fontId="13" fillId="0" borderId="0" xfId="2" applyNumberFormat="1" applyFont="1" applyFill="1"/>
    <xf numFmtId="4" fontId="6" fillId="2" borderId="0" xfId="2" applyNumberFormat="1" applyFont="1" applyFill="1"/>
    <xf numFmtId="4" fontId="6" fillId="2" borderId="0" xfId="2" applyNumberFormat="1" applyFont="1" applyFill="1" applyAlignment="1">
      <alignment wrapText="1"/>
    </xf>
    <xf numFmtId="4" fontId="9" fillId="2" borderId="0" xfId="2" applyNumberFormat="1" applyFont="1" applyFill="1" applyBorder="1"/>
    <xf numFmtId="4" fontId="4" fillId="2" borderId="0" xfId="2" applyNumberFormat="1" applyFill="1"/>
    <xf numFmtId="4" fontId="5" fillId="2" borderId="0" xfId="2" applyNumberFormat="1" applyFont="1" applyFill="1"/>
    <xf numFmtId="4" fontId="21" fillId="2" borderId="0" xfId="2" applyNumberFormat="1" applyFont="1" applyFill="1"/>
    <xf numFmtId="4" fontId="0" fillId="2" borderId="0" xfId="0" applyNumberFormat="1" applyFill="1"/>
    <xf numFmtId="0" fontId="19" fillId="2" borderId="0" xfId="0" applyFont="1" applyFill="1"/>
    <xf numFmtId="0" fontId="12" fillId="2" borderId="0" xfId="0" applyFont="1" applyFill="1"/>
    <xf numFmtId="0" fontId="16" fillId="2" borderId="0" xfId="0" applyFont="1" applyFill="1"/>
    <xf numFmtId="4" fontId="6" fillId="3" borderId="0" xfId="2" applyNumberFormat="1" applyFont="1" applyFill="1"/>
    <xf numFmtId="4" fontId="6" fillId="3" borderId="0" xfId="2" applyNumberFormat="1" applyFont="1" applyFill="1" applyBorder="1"/>
    <xf numFmtId="4" fontId="6" fillId="3" borderId="0" xfId="2" applyNumberFormat="1" applyFont="1" applyFill="1" applyAlignment="1">
      <alignment wrapText="1"/>
    </xf>
    <xf numFmtId="4" fontId="9" fillId="3" borderId="0" xfId="2" applyNumberFormat="1" applyFont="1" applyFill="1" applyBorder="1"/>
    <xf numFmtId="4" fontId="4" fillId="3" borderId="0" xfId="2" applyNumberFormat="1" applyFill="1"/>
    <xf numFmtId="4" fontId="5" fillId="3" borderId="0" xfId="2" applyNumberFormat="1" applyFont="1" applyFill="1"/>
    <xf numFmtId="4" fontId="21" fillId="3" borderId="0" xfId="2" applyNumberFormat="1" applyFont="1" applyFill="1"/>
    <xf numFmtId="0" fontId="19" fillId="3" borderId="0" xfId="0" applyFont="1" applyFill="1"/>
    <xf numFmtId="0" fontId="12" fillId="3" borderId="0" xfId="0" applyFont="1" applyFill="1"/>
    <xf numFmtId="0" fontId="16" fillId="3" borderId="0" xfId="0" applyFont="1" applyFill="1"/>
    <xf numFmtId="0" fontId="13" fillId="0" borderId="0" xfId="2" applyFont="1" applyFill="1"/>
    <xf numFmtId="0" fontId="13" fillId="0" borderId="0" xfId="2" applyFont="1"/>
    <xf numFmtId="10" fontId="13" fillId="0" borderId="0" xfId="2" applyNumberFormat="1" applyFont="1" applyFill="1" applyBorder="1"/>
    <xf numFmtId="4" fontId="6" fillId="4" borderId="0" xfId="2" applyNumberFormat="1" applyFont="1" applyFill="1"/>
    <xf numFmtId="10" fontId="6" fillId="0" borderId="2" xfId="2" applyNumberFormat="1" applyFont="1" applyFill="1" applyBorder="1"/>
    <xf numFmtId="10" fontId="6" fillId="0" borderId="3" xfId="2" applyNumberFormat="1" applyFont="1" applyFill="1" applyBorder="1"/>
    <xf numFmtId="0" fontId="7" fillId="0" borderId="0" xfId="2" applyFont="1" applyBorder="1"/>
    <xf numFmtId="10" fontId="15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 applyFill="1" applyAlignment="1">
      <alignment wrapText="1"/>
    </xf>
    <xf numFmtId="49" fontId="17" fillId="0" borderId="0" xfId="2" applyNumberFormat="1" applyFont="1" applyFill="1"/>
    <xf numFmtId="0" fontId="6" fillId="5" borderId="0" xfId="2" applyFont="1" applyFill="1"/>
    <xf numFmtId="0" fontId="6" fillId="0" borderId="0" xfId="2" applyFont="1" applyFill="1" applyAlignment="1">
      <alignment wrapText="1"/>
    </xf>
    <xf numFmtId="49" fontId="5" fillId="0" borderId="0" xfId="2" applyNumberFormat="1" applyFont="1" applyFill="1" applyAlignment="1">
      <alignment wrapText="1"/>
    </xf>
    <xf numFmtId="49" fontId="5" fillId="0" borderId="0" xfId="2" applyNumberFormat="1" applyFont="1" applyFill="1" applyAlignment="1">
      <alignment horizontal="right"/>
    </xf>
    <xf numFmtId="49" fontId="6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4" fontId="2" fillId="0" borderId="0" xfId="0" applyNumberFormat="1" applyFont="1" applyFill="1"/>
    <xf numFmtId="49" fontId="5" fillId="0" borderId="0" xfId="2" applyNumberFormat="1" applyFont="1" applyFill="1" applyAlignment="1">
      <alignment horizontal="left"/>
    </xf>
    <xf numFmtId="4" fontId="12" fillId="0" borderId="0" xfId="0" applyNumberFormat="1" applyFont="1" applyFill="1" applyBorder="1"/>
    <xf numFmtId="4" fontId="2" fillId="6" borderId="0" xfId="0" applyNumberFormat="1" applyFont="1" applyFill="1"/>
    <xf numFmtId="0" fontId="8" fillId="6" borderId="0" xfId="0" applyFont="1" applyFill="1" applyAlignment="1">
      <alignment horizontal="center"/>
    </xf>
    <xf numFmtId="49" fontId="8" fillId="6" borderId="0" xfId="1" applyNumberFormat="1" applyFont="1" applyFill="1" applyAlignment="1">
      <alignment horizontal="center"/>
    </xf>
    <xf numFmtId="4" fontId="2" fillId="6" borderId="1" xfId="0" applyNumberFormat="1" applyFont="1" applyFill="1" applyBorder="1"/>
    <xf numFmtId="4" fontId="8" fillId="6" borderId="0" xfId="1" applyNumberFormat="1" applyFont="1" applyFill="1"/>
    <xf numFmtId="4" fontId="7" fillId="6" borderId="1" xfId="2" applyNumberFormat="1" applyFont="1" applyFill="1" applyBorder="1"/>
    <xf numFmtId="4" fontId="22" fillId="6" borderId="0" xfId="0" applyNumberFormat="1" applyFont="1" applyFill="1"/>
    <xf numFmtId="4" fontId="15" fillId="6" borderId="0" xfId="0" applyNumberFormat="1" applyFont="1" applyFill="1"/>
    <xf numFmtId="4" fontId="8" fillId="6" borderId="0" xfId="0" applyNumberFormat="1" applyFont="1" applyFill="1"/>
    <xf numFmtId="4" fontId="8" fillId="6" borderId="1" xfId="0" applyNumberFormat="1" applyFont="1" applyFill="1" applyBorder="1"/>
    <xf numFmtId="4" fontId="7" fillId="6" borderId="0" xfId="2" applyNumberFormat="1" applyFont="1" applyFill="1"/>
    <xf numFmtId="4" fontId="2" fillId="6" borderId="4" xfId="0" applyNumberFormat="1" applyFont="1" applyFill="1" applyBorder="1"/>
    <xf numFmtId="49" fontId="6" fillId="0" borderId="0" xfId="2" applyNumberFormat="1" applyFont="1" applyFill="1" applyAlignment="1">
      <alignment wrapText="1"/>
    </xf>
    <xf numFmtId="0" fontId="0" fillId="0" borderId="0" xfId="0" applyAlignment="1">
      <alignment wrapText="1"/>
    </xf>
    <xf numFmtId="49" fontId="5" fillId="0" borderId="0" xfId="2" applyNumberFormat="1" applyFont="1" applyFill="1" applyAlignment="1">
      <alignment wrapText="1"/>
    </xf>
    <xf numFmtId="0" fontId="0" fillId="0" borderId="5" xfId="0" applyBorder="1" applyAlignment="1">
      <alignment wrapText="1"/>
    </xf>
    <xf numFmtId="0" fontId="12" fillId="0" borderId="0" xfId="0" applyFont="1" applyFill="1" applyAlignment="1">
      <alignment wrapText="1"/>
    </xf>
  </cellXfs>
  <cellStyles count="3">
    <cellStyle name="Normální" xfId="0" builtinId="0"/>
    <cellStyle name="normální_RO 1 2009 navrh 090306" xfId="1"/>
    <cellStyle name="normální_rozbor1-5_20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448"/>
  <sheetViews>
    <sheetView tabSelected="1" zoomScaleNormal="100" workbookViewId="0">
      <pane ySplit="3" topLeftCell="A340" activePane="bottomLeft" state="frozen"/>
      <selection pane="bottomLeft" activeCell="F317" sqref="F317"/>
    </sheetView>
  </sheetViews>
  <sheetFormatPr defaultRowHeight="12.75" x14ac:dyDescent="0.2"/>
  <cols>
    <col min="1" max="1" width="5.140625" bestFit="1" customWidth="1"/>
    <col min="2" max="2" width="1.5703125" customWidth="1"/>
    <col min="3" max="3" width="4.85546875" customWidth="1"/>
    <col min="4" max="4" width="7" customWidth="1"/>
    <col min="5" max="5" width="0.42578125" customWidth="1"/>
    <col min="6" max="6" width="44.140625" style="35" customWidth="1"/>
    <col min="7" max="7" width="12.28515625" style="37" hidden="1" customWidth="1"/>
    <col min="8" max="8" width="13.5703125" style="38" hidden="1" customWidth="1"/>
    <col min="9" max="9" width="8" style="35" hidden="1" customWidth="1"/>
    <col min="10" max="10" width="12.28515625" style="37" hidden="1" customWidth="1"/>
    <col min="11" max="11" width="13.5703125" style="38" hidden="1" customWidth="1"/>
    <col min="12" max="12" width="8" style="35" hidden="1" customWidth="1"/>
    <col min="13" max="13" width="12.85546875" style="37" hidden="1" customWidth="1"/>
    <col min="14" max="14" width="13.5703125" style="38" hidden="1" customWidth="1"/>
    <col min="15" max="15" width="8" style="35" hidden="1" customWidth="1"/>
    <col min="16" max="16" width="12.28515625" style="108" customWidth="1"/>
    <col min="17" max="17" width="16.7109375" style="37" customWidth="1"/>
    <col min="18" max="18" width="14" style="38" customWidth="1"/>
    <col min="19" max="19" width="8" customWidth="1"/>
    <col min="20" max="20" width="17" style="176" customWidth="1"/>
    <col min="21" max="21" width="67.28515625" style="35" customWidth="1"/>
    <col min="22" max="22" width="18.5703125" customWidth="1"/>
  </cols>
  <sheetData>
    <row r="1" spans="1:21" ht="18.75" x14ac:dyDescent="0.3">
      <c r="A1" s="1"/>
      <c r="B1" s="2"/>
      <c r="C1" s="2"/>
      <c r="D1" s="3"/>
      <c r="E1" s="2"/>
      <c r="F1" s="3" t="s">
        <v>0</v>
      </c>
      <c r="I1"/>
      <c r="L1"/>
      <c r="O1"/>
      <c r="U1" s="3"/>
    </row>
    <row r="2" spans="1:21" ht="18.75" x14ac:dyDescent="0.3">
      <c r="A2" s="1"/>
      <c r="B2" s="2" t="s">
        <v>283</v>
      </c>
      <c r="C2" s="2"/>
      <c r="D2" s="3"/>
      <c r="E2" s="2"/>
      <c r="F2" s="69"/>
      <c r="G2" s="86" t="s">
        <v>179</v>
      </c>
      <c r="H2" s="53" t="s">
        <v>168</v>
      </c>
      <c r="I2" s="35" t="s">
        <v>248</v>
      </c>
      <c r="J2" s="86" t="s">
        <v>179</v>
      </c>
      <c r="K2" s="53" t="s">
        <v>168</v>
      </c>
      <c r="L2" s="35" t="s">
        <v>248</v>
      </c>
      <c r="M2" s="86" t="s">
        <v>179</v>
      </c>
      <c r="N2" s="53" t="s">
        <v>168</v>
      </c>
      <c r="O2" s="35" t="s">
        <v>248</v>
      </c>
      <c r="P2" s="109" t="s">
        <v>167</v>
      </c>
      <c r="Q2" s="86" t="s">
        <v>179</v>
      </c>
      <c r="R2" s="53" t="s">
        <v>168</v>
      </c>
      <c r="S2" s="35" t="s">
        <v>248</v>
      </c>
      <c r="T2" s="177" t="s">
        <v>322</v>
      </c>
      <c r="U2" s="69"/>
    </row>
    <row r="3" spans="1:21" x14ac:dyDescent="0.2">
      <c r="A3" s="4" t="s">
        <v>1</v>
      </c>
      <c r="B3" s="36"/>
      <c r="C3" s="5"/>
      <c r="D3" s="6"/>
      <c r="E3" s="5"/>
      <c r="F3" s="6"/>
      <c r="G3" s="87" t="s">
        <v>284</v>
      </c>
      <c r="H3" s="39" t="s">
        <v>285</v>
      </c>
      <c r="I3" s="7" t="s">
        <v>249</v>
      </c>
      <c r="J3" s="87" t="s">
        <v>286</v>
      </c>
      <c r="K3" s="39" t="s">
        <v>287</v>
      </c>
      <c r="L3" s="7" t="s">
        <v>249</v>
      </c>
      <c r="M3" s="87" t="s">
        <v>292</v>
      </c>
      <c r="N3" s="39" t="s">
        <v>293</v>
      </c>
      <c r="O3" s="7" t="s">
        <v>249</v>
      </c>
      <c r="P3" s="110" t="s">
        <v>258</v>
      </c>
      <c r="Q3" s="87" t="s">
        <v>419</v>
      </c>
      <c r="R3" s="39" t="s">
        <v>420</v>
      </c>
      <c r="S3" s="7" t="s">
        <v>249</v>
      </c>
      <c r="T3" s="178" t="s">
        <v>323</v>
      </c>
      <c r="U3" s="6"/>
    </row>
    <row r="4" spans="1:21" x14ac:dyDescent="0.2">
      <c r="A4" s="8">
        <v>4</v>
      </c>
      <c r="B4" s="9" t="s">
        <v>2</v>
      </c>
      <c r="C4" s="9"/>
      <c r="D4" s="10"/>
      <c r="E4" s="9"/>
      <c r="F4" s="10"/>
      <c r="G4" s="136"/>
      <c r="H4" s="146"/>
      <c r="I4" s="131"/>
      <c r="J4" s="136"/>
      <c r="K4" s="146"/>
      <c r="L4" s="129"/>
      <c r="M4" s="136"/>
      <c r="N4" s="146"/>
      <c r="O4" s="129"/>
      <c r="U4" s="10"/>
    </row>
    <row r="5" spans="1:21" x14ac:dyDescent="0.2">
      <c r="A5" s="8">
        <v>5</v>
      </c>
      <c r="B5" s="11" t="s">
        <v>3</v>
      </c>
      <c r="C5" s="11"/>
      <c r="D5" s="12"/>
      <c r="E5" s="11"/>
      <c r="F5" s="25"/>
      <c r="G5" s="136"/>
      <c r="H5" s="146"/>
      <c r="I5" s="131"/>
      <c r="J5" s="136"/>
      <c r="K5" s="146"/>
      <c r="L5" s="129"/>
      <c r="M5" s="136"/>
      <c r="N5" s="146"/>
      <c r="O5" s="129"/>
      <c r="U5" s="25"/>
    </row>
    <row r="6" spans="1:21" x14ac:dyDescent="0.2">
      <c r="A6" s="8">
        <v>6</v>
      </c>
      <c r="B6" s="11"/>
      <c r="C6" s="11"/>
      <c r="D6" s="12"/>
      <c r="E6" s="11"/>
      <c r="F6" s="12"/>
      <c r="G6" s="136"/>
      <c r="H6" s="146"/>
      <c r="I6" s="131"/>
      <c r="J6" s="136"/>
      <c r="K6" s="146"/>
      <c r="L6" s="129"/>
      <c r="M6" s="136"/>
      <c r="N6" s="146"/>
      <c r="O6" s="129"/>
      <c r="P6" s="103"/>
      <c r="Q6" s="88"/>
      <c r="R6" s="65"/>
      <c r="S6" s="63"/>
      <c r="U6" s="12"/>
    </row>
    <row r="7" spans="1:21" ht="25.5" x14ac:dyDescent="0.2">
      <c r="A7" s="8">
        <v>7</v>
      </c>
      <c r="B7" s="11"/>
      <c r="C7" s="11">
        <v>6330</v>
      </c>
      <c r="D7" s="12">
        <v>4137</v>
      </c>
      <c r="E7" s="11"/>
      <c r="F7" s="12" t="s">
        <v>211</v>
      </c>
      <c r="G7" s="136">
        <v>85000</v>
      </c>
      <c r="H7" s="146">
        <v>85000</v>
      </c>
      <c r="I7" s="131">
        <f>IF($G7=0,0,H7/$G7)</f>
        <v>1</v>
      </c>
      <c r="J7" s="136">
        <v>87000</v>
      </c>
      <c r="K7" s="146">
        <v>87000</v>
      </c>
      <c r="L7" s="131">
        <f>IF($J7=0,0,K7/$J7)</f>
        <v>1</v>
      </c>
      <c r="M7" s="136">
        <v>88000</v>
      </c>
      <c r="N7" s="146">
        <v>88000</v>
      </c>
      <c r="O7" s="131">
        <f>IF($M7=0,0,N7/$M7)</f>
        <v>1</v>
      </c>
      <c r="P7" s="103">
        <v>91000</v>
      </c>
      <c r="Q7" s="88">
        <v>91000</v>
      </c>
      <c r="R7" s="65">
        <v>80000</v>
      </c>
      <c r="S7" s="63">
        <f t="shared" ref="S7:S12" si="0">IF($Q7=0,0,R7/$Q7)</f>
        <v>0.87912087912087911</v>
      </c>
      <c r="T7" s="176">
        <v>96000</v>
      </c>
      <c r="U7" s="168" t="s">
        <v>370</v>
      </c>
    </row>
    <row r="8" spans="1:21" x14ac:dyDescent="0.2">
      <c r="A8" s="8">
        <v>8</v>
      </c>
      <c r="B8" s="11"/>
      <c r="C8" s="11"/>
      <c r="D8" s="12">
        <v>4137</v>
      </c>
      <c r="E8" s="11" t="s">
        <v>175</v>
      </c>
      <c r="F8" s="12" t="s">
        <v>176</v>
      </c>
      <c r="G8" s="136">
        <v>9800</v>
      </c>
      <c r="H8" s="146">
        <v>9800</v>
      </c>
      <c r="I8" s="131">
        <f>IF($G8=0,0,H8/$G8)</f>
        <v>1</v>
      </c>
      <c r="J8" s="136">
        <v>2800</v>
      </c>
      <c r="K8" s="146">
        <v>2800</v>
      </c>
      <c r="L8" s="131">
        <f t="shared" ref="L8:L74" si="1">IF($J8=0,0,K8/$J8)</f>
        <v>1</v>
      </c>
      <c r="M8" s="136">
        <v>0</v>
      </c>
      <c r="N8" s="146">
        <v>0</v>
      </c>
      <c r="O8" s="131">
        <f t="shared" ref="O8:O74" si="2">IF($M8=0,0,N8/$M8)</f>
        <v>0</v>
      </c>
      <c r="P8" s="103">
        <v>0</v>
      </c>
      <c r="Q8" s="88">
        <v>0</v>
      </c>
      <c r="R8" s="65"/>
      <c r="S8" s="63">
        <f t="shared" si="0"/>
        <v>0</v>
      </c>
      <c r="U8" s="12"/>
    </row>
    <row r="9" spans="1:21" ht="13.5" thickBot="1" x14ac:dyDescent="0.25">
      <c r="A9" s="8">
        <v>9</v>
      </c>
      <c r="B9" s="11"/>
      <c r="C9" s="14" t="s">
        <v>4</v>
      </c>
      <c r="D9" s="15"/>
      <c r="E9" s="14"/>
      <c r="F9" s="70"/>
      <c r="G9" s="89">
        <f>SUM(G7:G8)</f>
        <v>94800</v>
      </c>
      <c r="H9" s="41">
        <f>SUM(H7:H8)</f>
        <v>94800</v>
      </c>
      <c r="I9" s="132">
        <f>IF($G9=0,0,H9/$G9)</f>
        <v>1</v>
      </c>
      <c r="J9" s="89">
        <f>SUM(J7:J8)</f>
        <v>89800</v>
      </c>
      <c r="K9" s="41">
        <f>SUM(K7:K8)</f>
        <v>89800</v>
      </c>
      <c r="L9" s="132">
        <f t="shared" si="1"/>
        <v>1</v>
      </c>
      <c r="M9" s="89">
        <f>SUM(M7:M8)</f>
        <v>88000</v>
      </c>
      <c r="N9" s="41">
        <f>SUM(N7:N8)</f>
        <v>88000</v>
      </c>
      <c r="O9" s="132">
        <f t="shared" si="2"/>
        <v>1</v>
      </c>
      <c r="P9" s="111">
        <f>SUM(P6:P8)</f>
        <v>91000</v>
      </c>
      <c r="Q9" s="89">
        <f>SUM(Q6:Q8)</f>
        <v>91000</v>
      </c>
      <c r="R9" s="41">
        <f>SUM(R7:R8)</f>
        <v>80000</v>
      </c>
      <c r="S9" s="64">
        <f t="shared" si="0"/>
        <v>0.87912087912087911</v>
      </c>
      <c r="T9" s="179">
        <f>SUBTOTAL(9,T7:T8)</f>
        <v>96000</v>
      </c>
      <c r="U9" s="70"/>
    </row>
    <row r="10" spans="1:21" ht="13.5" thickTop="1" x14ac:dyDescent="0.2">
      <c r="A10" s="8">
        <v>10</v>
      </c>
      <c r="B10" s="11"/>
      <c r="C10" s="16"/>
      <c r="D10" s="17"/>
      <c r="E10" s="16"/>
      <c r="F10" s="71"/>
      <c r="G10" s="105"/>
      <c r="H10" s="147"/>
      <c r="I10" s="131"/>
      <c r="J10" s="105"/>
      <c r="K10" s="147"/>
      <c r="L10" s="131">
        <f t="shared" si="1"/>
        <v>0</v>
      </c>
      <c r="M10" s="105"/>
      <c r="N10" s="147"/>
      <c r="O10" s="131">
        <f t="shared" si="2"/>
        <v>0</v>
      </c>
      <c r="P10" s="103"/>
      <c r="Q10" s="88"/>
      <c r="R10" s="65"/>
      <c r="S10" s="63">
        <f t="shared" si="0"/>
        <v>0</v>
      </c>
      <c r="U10" s="71"/>
    </row>
    <row r="11" spans="1:21" x14ac:dyDescent="0.2">
      <c r="A11" s="8">
        <v>11</v>
      </c>
      <c r="B11" s="11" t="s">
        <v>5</v>
      </c>
      <c r="C11" s="11"/>
      <c r="D11" s="12"/>
      <c r="E11" s="11"/>
      <c r="F11" s="25"/>
      <c r="G11" s="136"/>
      <c r="H11" s="146"/>
      <c r="I11" s="131"/>
      <c r="J11" s="136"/>
      <c r="K11" s="146"/>
      <c r="L11" s="131">
        <f t="shared" si="1"/>
        <v>0</v>
      </c>
      <c r="M11" s="136"/>
      <c r="N11" s="146"/>
      <c r="O11" s="131">
        <f t="shared" si="2"/>
        <v>0</v>
      </c>
      <c r="P11" s="103"/>
      <c r="Q11" s="88"/>
      <c r="R11" s="65"/>
      <c r="S11" s="63">
        <f t="shared" si="0"/>
        <v>0</v>
      </c>
      <c r="U11" s="25"/>
    </row>
    <row r="12" spans="1:21" x14ac:dyDescent="0.2">
      <c r="A12" s="8">
        <v>12</v>
      </c>
      <c r="B12" s="11"/>
      <c r="C12" s="11"/>
      <c r="D12" s="12">
        <v>1511</v>
      </c>
      <c r="E12" s="11"/>
      <c r="F12" s="12" t="s">
        <v>6</v>
      </c>
      <c r="G12" s="136">
        <v>2085200</v>
      </c>
      <c r="H12" s="146">
        <v>2746631.57</v>
      </c>
      <c r="I12" s="131">
        <f t="shared" ref="I12:I29" si="3">IF($G12=0,0,H12/$G12)</f>
        <v>1.3172029397659697</v>
      </c>
      <c r="J12" s="136">
        <v>2669600</v>
      </c>
      <c r="K12" s="146">
        <v>2808521.49</v>
      </c>
      <c r="L12" s="131">
        <f t="shared" si="1"/>
        <v>1.0520383166017382</v>
      </c>
      <c r="M12" s="136">
        <v>2500000</v>
      </c>
      <c r="N12" s="146">
        <v>2990192.22</v>
      </c>
      <c r="O12" s="131">
        <f t="shared" si="2"/>
        <v>1.1960768880000001</v>
      </c>
      <c r="P12" s="103">
        <v>2500000</v>
      </c>
      <c r="Q12" s="88">
        <v>2500000</v>
      </c>
      <c r="R12" s="65">
        <v>2308612.38</v>
      </c>
      <c r="S12" s="63">
        <f t="shared" si="0"/>
        <v>0.92344495199999999</v>
      </c>
      <c r="T12" s="176">
        <v>2500000</v>
      </c>
      <c r="U12" s="12"/>
    </row>
    <row r="13" spans="1:21" x14ac:dyDescent="0.2">
      <c r="A13" s="8">
        <v>13</v>
      </c>
      <c r="B13" s="11"/>
      <c r="C13" s="11"/>
      <c r="D13" s="12">
        <v>4111</v>
      </c>
      <c r="E13" s="11"/>
      <c r="F13" s="12" t="s">
        <v>288</v>
      </c>
      <c r="G13" s="136">
        <v>65300</v>
      </c>
      <c r="H13" s="146">
        <v>65300</v>
      </c>
      <c r="I13" s="131">
        <f t="shared" si="3"/>
        <v>1</v>
      </c>
      <c r="J13" s="136">
        <v>61500</v>
      </c>
      <c r="K13" s="146">
        <v>61560</v>
      </c>
      <c r="L13" s="131">
        <f t="shared" si="1"/>
        <v>1.0009756097560976</v>
      </c>
      <c r="M13" s="136"/>
      <c r="N13" s="146"/>
      <c r="O13" s="131">
        <f t="shared" si="2"/>
        <v>0</v>
      </c>
      <c r="P13" s="103"/>
      <c r="Q13" s="88"/>
      <c r="R13" s="65"/>
      <c r="S13" s="63"/>
      <c r="U13" s="12"/>
    </row>
    <row r="14" spans="1:21" x14ac:dyDescent="0.2">
      <c r="A14" s="8">
        <v>14</v>
      </c>
      <c r="B14" s="11"/>
      <c r="C14" s="11"/>
      <c r="D14" s="12">
        <v>4111</v>
      </c>
      <c r="E14" s="11"/>
      <c r="F14" s="12" t="s">
        <v>294</v>
      </c>
      <c r="G14" s="136">
        <v>63500</v>
      </c>
      <c r="H14" s="146">
        <v>63520</v>
      </c>
      <c r="I14" s="131">
        <f t="shared" si="3"/>
        <v>1.0003149606299213</v>
      </c>
      <c r="J14" s="136">
        <v>51600</v>
      </c>
      <c r="K14" s="146">
        <v>51600</v>
      </c>
      <c r="L14" s="131">
        <f t="shared" si="1"/>
        <v>1</v>
      </c>
      <c r="M14" s="136"/>
      <c r="N14" s="146"/>
      <c r="O14" s="131">
        <f t="shared" si="2"/>
        <v>0</v>
      </c>
      <c r="P14" s="103"/>
      <c r="Q14" s="88"/>
      <c r="R14" s="65"/>
      <c r="S14" s="63"/>
      <c r="U14" s="12"/>
    </row>
    <row r="15" spans="1:21" x14ac:dyDescent="0.2">
      <c r="A15" s="8">
        <v>15</v>
      </c>
      <c r="B15" s="11"/>
      <c r="C15" s="11">
        <v>6330</v>
      </c>
      <c r="D15" s="12">
        <v>4137</v>
      </c>
      <c r="E15" s="11"/>
      <c r="F15" s="12" t="s">
        <v>212</v>
      </c>
      <c r="G15" s="136">
        <v>8976000</v>
      </c>
      <c r="H15" s="146">
        <v>8976000</v>
      </c>
      <c r="I15" s="131">
        <f t="shared" si="3"/>
        <v>1</v>
      </c>
      <c r="J15" s="136">
        <v>9320000</v>
      </c>
      <c r="K15" s="146">
        <v>9320000</v>
      </c>
      <c r="L15" s="131">
        <f t="shared" si="1"/>
        <v>1</v>
      </c>
      <c r="M15" s="136">
        <v>9793000</v>
      </c>
      <c r="N15" s="146">
        <v>9793000</v>
      </c>
      <c r="O15" s="131">
        <f t="shared" si="2"/>
        <v>1</v>
      </c>
      <c r="P15" s="103">
        <v>18968000</v>
      </c>
      <c r="Q15" s="88">
        <v>18968000</v>
      </c>
      <c r="R15" s="65">
        <v>15810000</v>
      </c>
      <c r="S15" s="63">
        <f>IF($Q15=0,0,R15/$Q15)</f>
        <v>0.83350906790383805</v>
      </c>
      <c r="T15" s="176">
        <v>19426000</v>
      </c>
      <c r="U15" s="12" t="s">
        <v>424</v>
      </c>
    </row>
    <row r="16" spans="1:21" x14ac:dyDescent="0.2">
      <c r="A16" s="8">
        <v>16</v>
      </c>
      <c r="B16" s="11"/>
      <c r="C16" s="11"/>
      <c r="D16" s="12">
        <v>4137</v>
      </c>
      <c r="E16" s="11"/>
      <c r="F16" s="12" t="s">
        <v>259</v>
      </c>
      <c r="G16" s="136">
        <v>12012000</v>
      </c>
      <c r="H16" s="146">
        <v>12012000</v>
      </c>
      <c r="I16" s="131">
        <f t="shared" si="3"/>
        <v>1</v>
      </c>
      <c r="J16" s="136">
        <v>12408400</v>
      </c>
      <c r="K16" s="146">
        <v>12408400</v>
      </c>
      <c r="L16" s="131">
        <f t="shared" si="1"/>
        <v>1</v>
      </c>
      <c r="M16" s="136">
        <v>12582100</v>
      </c>
      <c r="N16" s="146">
        <v>12582100</v>
      </c>
      <c r="O16" s="131">
        <f t="shared" si="2"/>
        <v>1</v>
      </c>
      <c r="P16" s="103">
        <v>12632400</v>
      </c>
      <c r="Q16" s="88">
        <v>12632400</v>
      </c>
      <c r="R16" s="65">
        <v>12632400</v>
      </c>
      <c r="S16" s="63">
        <f>IF($Q16=0,0,R16/$Q16)</f>
        <v>1</v>
      </c>
      <c r="T16" s="176">
        <v>10000000</v>
      </c>
      <c r="U16" s="168" t="s">
        <v>425</v>
      </c>
    </row>
    <row r="17" spans="1:21" x14ac:dyDescent="0.2">
      <c r="A17" s="8">
        <v>17</v>
      </c>
      <c r="B17" s="11"/>
      <c r="C17" s="11"/>
      <c r="D17" s="12">
        <v>4137</v>
      </c>
      <c r="E17" s="11"/>
      <c r="F17" s="12" t="s">
        <v>7</v>
      </c>
      <c r="G17" s="136">
        <v>396400</v>
      </c>
      <c r="H17" s="146">
        <v>396400</v>
      </c>
      <c r="I17" s="131">
        <f t="shared" si="3"/>
        <v>1</v>
      </c>
      <c r="J17" s="136">
        <v>173700</v>
      </c>
      <c r="K17" s="146">
        <v>173700</v>
      </c>
      <c r="L17" s="131">
        <f t="shared" si="1"/>
        <v>1</v>
      </c>
      <c r="M17" s="136">
        <v>50300</v>
      </c>
      <c r="N17" s="146">
        <v>50300</v>
      </c>
      <c r="O17" s="131">
        <f t="shared" si="2"/>
        <v>1</v>
      </c>
      <c r="P17" s="103">
        <v>0</v>
      </c>
      <c r="Q17" s="88">
        <v>37900</v>
      </c>
      <c r="R17" s="65">
        <v>37900</v>
      </c>
      <c r="S17" s="63">
        <f>IF($Q17=0,0,R17/$Q17)</f>
        <v>1</v>
      </c>
      <c r="U17" s="12"/>
    </row>
    <row r="18" spans="1:21" x14ac:dyDescent="0.2">
      <c r="A18" s="8">
        <v>18</v>
      </c>
      <c r="B18" s="11"/>
      <c r="C18" s="11"/>
      <c r="D18" s="12">
        <v>4137</v>
      </c>
      <c r="E18" s="11"/>
      <c r="F18" s="12" t="s">
        <v>8</v>
      </c>
      <c r="G18" s="136">
        <v>5000</v>
      </c>
      <c r="H18" s="146">
        <v>4972</v>
      </c>
      <c r="I18" s="131">
        <f t="shared" si="3"/>
        <v>0.99439999999999995</v>
      </c>
      <c r="J18" s="136">
        <v>5800</v>
      </c>
      <c r="K18" s="146">
        <v>5800</v>
      </c>
      <c r="L18" s="131">
        <f t="shared" si="1"/>
        <v>1</v>
      </c>
      <c r="M18" s="136">
        <v>5300</v>
      </c>
      <c r="N18" s="146">
        <v>5300</v>
      </c>
      <c r="O18" s="131">
        <f t="shared" si="2"/>
        <v>1</v>
      </c>
      <c r="P18" s="103">
        <v>0</v>
      </c>
      <c r="Q18" s="88">
        <v>4600</v>
      </c>
      <c r="R18" s="65">
        <v>4600</v>
      </c>
      <c r="S18" s="63">
        <f>IF($Q18=0,0,R18/$Q18)</f>
        <v>1</v>
      </c>
      <c r="U18" s="12"/>
    </row>
    <row r="19" spans="1:21" x14ac:dyDescent="0.2">
      <c r="A19" s="8">
        <v>19</v>
      </c>
      <c r="B19" s="11"/>
      <c r="C19" s="11"/>
      <c r="D19" s="12">
        <v>4137</v>
      </c>
      <c r="E19" s="11"/>
      <c r="F19" s="12" t="s">
        <v>9</v>
      </c>
      <c r="G19" s="136">
        <v>22000</v>
      </c>
      <c r="H19" s="146">
        <v>22000</v>
      </c>
      <c r="I19" s="131">
        <f t="shared" si="3"/>
        <v>1</v>
      </c>
      <c r="J19" s="136">
        <v>13000</v>
      </c>
      <c r="K19" s="146">
        <v>13000</v>
      </c>
      <c r="L19" s="131">
        <f t="shared" si="1"/>
        <v>1</v>
      </c>
      <c r="M19" s="136">
        <v>30000</v>
      </c>
      <c r="N19" s="146">
        <v>30000</v>
      </c>
      <c r="O19" s="131">
        <f t="shared" si="2"/>
        <v>1</v>
      </c>
      <c r="P19" s="103">
        <v>0</v>
      </c>
      <c r="Q19" s="88">
        <v>10100</v>
      </c>
      <c r="R19" s="65">
        <v>10100</v>
      </c>
      <c r="S19" s="63">
        <f>IF($Q19=0,0,R19/$Q19)</f>
        <v>1</v>
      </c>
      <c r="U19" s="12"/>
    </row>
    <row r="20" spans="1:21" x14ac:dyDescent="0.2">
      <c r="A20" s="8">
        <v>20</v>
      </c>
      <c r="B20" s="11"/>
      <c r="C20" s="11"/>
      <c r="D20" s="12">
        <v>4121</v>
      </c>
      <c r="E20" s="11"/>
      <c r="F20" s="12" t="s">
        <v>289</v>
      </c>
      <c r="G20" s="136">
        <v>188000</v>
      </c>
      <c r="H20" s="146">
        <v>188000</v>
      </c>
      <c r="I20" s="131">
        <f t="shared" si="3"/>
        <v>1</v>
      </c>
      <c r="J20" s="136"/>
      <c r="K20" s="146"/>
      <c r="L20" s="131">
        <f t="shared" si="1"/>
        <v>0</v>
      </c>
      <c r="M20" s="136"/>
      <c r="N20" s="146"/>
      <c r="O20" s="131">
        <f t="shared" si="2"/>
        <v>0</v>
      </c>
      <c r="P20" s="103"/>
      <c r="Q20" s="88"/>
      <c r="R20" s="65"/>
      <c r="S20" s="63"/>
      <c r="U20" s="12"/>
    </row>
    <row r="21" spans="1:21" x14ac:dyDescent="0.2">
      <c r="A21" s="8">
        <v>21</v>
      </c>
      <c r="B21" s="11"/>
      <c r="C21" s="11"/>
      <c r="D21" s="12"/>
      <c r="E21" s="11"/>
      <c r="F21" s="12" t="s">
        <v>291</v>
      </c>
      <c r="G21" s="136">
        <f>101700+66000</f>
        <v>167700</v>
      </c>
      <c r="H21" s="146">
        <f>101700+66000</f>
        <v>167700</v>
      </c>
      <c r="I21" s="131">
        <f t="shared" si="3"/>
        <v>1</v>
      </c>
      <c r="J21" s="136"/>
      <c r="K21" s="146"/>
      <c r="L21" s="131">
        <f t="shared" si="1"/>
        <v>0</v>
      </c>
      <c r="M21" s="136"/>
      <c r="N21" s="146"/>
      <c r="O21" s="131">
        <f t="shared" si="2"/>
        <v>0</v>
      </c>
      <c r="P21" s="103"/>
      <c r="Q21" s="88"/>
      <c r="R21" s="65"/>
      <c r="S21" s="63"/>
      <c r="U21" s="12"/>
    </row>
    <row r="22" spans="1:21" x14ac:dyDescent="0.2">
      <c r="A22" s="8">
        <v>22</v>
      </c>
      <c r="B22" s="11"/>
      <c r="C22" s="11"/>
      <c r="D22" s="12">
        <v>4137</v>
      </c>
      <c r="E22" s="11"/>
      <c r="F22" s="12" t="s">
        <v>193</v>
      </c>
      <c r="G22" s="136"/>
      <c r="H22" s="146"/>
      <c r="I22" s="131">
        <f t="shared" si="3"/>
        <v>0</v>
      </c>
      <c r="J22" s="136">
        <v>335700</v>
      </c>
      <c r="K22" s="146">
        <v>335700</v>
      </c>
      <c r="L22" s="131">
        <f t="shared" si="1"/>
        <v>1</v>
      </c>
      <c r="M22" s="136">
        <v>106900</v>
      </c>
      <c r="N22" s="146">
        <v>106900</v>
      </c>
      <c r="O22" s="131">
        <f t="shared" si="2"/>
        <v>1</v>
      </c>
      <c r="P22" s="103">
        <v>0</v>
      </c>
      <c r="Q22" s="88">
        <v>71500</v>
      </c>
      <c r="R22" s="65">
        <v>71500</v>
      </c>
      <c r="S22" s="63">
        <f t="shared" ref="S22:S31" si="4">IF($Q22=0,0,R22/$Q22)</f>
        <v>1</v>
      </c>
      <c r="U22" s="12"/>
    </row>
    <row r="23" spans="1:21" x14ac:dyDescent="0.2">
      <c r="A23" s="8">
        <v>23</v>
      </c>
      <c r="B23" s="11"/>
      <c r="C23" s="11"/>
      <c r="D23" s="12">
        <v>4137</v>
      </c>
      <c r="E23" s="11"/>
      <c r="F23" s="12" t="s">
        <v>193</v>
      </c>
      <c r="G23" s="136"/>
      <c r="H23" s="146"/>
      <c r="I23" s="131">
        <f t="shared" si="3"/>
        <v>0</v>
      </c>
      <c r="J23" s="136"/>
      <c r="K23" s="146"/>
      <c r="L23" s="131">
        <f t="shared" si="1"/>
        <v>0</v>
      </c>
      <c r="M23" s="136">
        <v>332200</v>
      </c>
      <c r="N23" s="146">
        <v>332200</v>
      </c>
      <c r="O23" s="131">
        <f t="shared" si="2"/>
        <v>1</v>
      </c>
      <c r="P23" s="103">
        <v>0</v>
      </c>
      <c r="Q23" s="88">
        <v>331700</v>
      </c>
      <c r="R23" s="65">
        <v>331700</v>
      </c>
      <c r="S23" s="63">
        <f t="shared" si="4"/>
        <v>1</v>
      </c>
      <c r="U23" s="12"/>
    </row>
    <row r="24" spans="1:21" x14ac:dyDescent="0.2">
      <c r="A24" s="8">
        <v>24</v>
      </c>
      <c r="B24" s="11"/>
      <c r="C24" s="11"/>
      <c r="D24" s="12">
        <v>4137</v>
      </c>
      <c r="E24" s="11"/>
      <c r="F24" s="12" t="s">
        <v>200</v>
      </c>
      <c r="G24" s="136"/>
      <c r="H24" s="146"/>
      <c r="I24" s="131">
        <f t="shared" si="3"/>
        <v>0</v>
      </c>
      <c r="J24" s="136">
        <v>150000</v>
      </c>
      <c r="K24" s="146">
        <v>150000</v>
      </c>
      <c r="L24" s="131">
        <f t="shared" si="1"/>
        <v>1</v>
      </c>
      <c r="M24" s="136">
        <v>806000</v>
      </c>
      <c r="N24" s="146">
        <v>806000</v>
      </c>
      <c r="O24" s="131">
        <f t="shared" si="2"/>
        <v>1</v>
      </c>
      <c r="P24" s="103">
        <v>0</v>
      </c>
      <c r="Q24" s="88">
        <v>220000</v>
      </c>
      <c r="R24" s="65">
        <v>220000</v>
      </c>
      <c r="S24" s="63">
        <f t="shared" si="4"/>
        <v>1</v>
      </c>
      <c r="U24" s="12"/>
    </row>
    <row r="25" spans="1:21" x14ac:dyDescent="0.2">
      <c r="A25" s="8">
        <v>25</v>
      </c>
      <c r="B25" s="11"/>
      <c r="C25" s="11"/>
      <c r="D25" s="12">
        <v>4137</v>
      </c>
      <c r="E25" s="11"/>
      <c r="F25" s="12" t="s">
        <v>170</v>
      </c>
      <c r="G25" s="136">
        <v>4800</v>
      </c>
      <c r="H25" s="146">
        <v>4800</v>
      </c>
      <c r="I25" s="131">
        <f t="shared" si="3"/>
        <v>1</v>
      </c>
      <c r="J25" s="136">
        <v>2000</v>
      </c>
      <c r="K25" s="146">
        <v>2000</v>
      </c>
      <c r="L25" s="131">
        <f t="shared" si="1"/>
        <v>1</v>
      </c>
      <c r="M25" s="136">
        <v>6800</v>
      </c>
      <c r="N25" s="146">
        <v>6800</v>
      </c>
      <c r="O25" s="131">
        <f t="shared" si="2"/>
        <v>1</v>
      </c>
      <c r="P25" s="103">
        <v>0</v>
      </c>
      <c r="Q25" s="88">
        <v>0</v>
      </c>
      <c r="R25" s="65"/>
      <c r="S25" s="63">
        <f t="shared" si="4"/>
        <v>0</v>
      </c>
      <c r="U25" s="12"/>
    </row>
    <row r="26" spans="1:21" x14ac:dyDescent="0.2">
      <c r="A26" s="8">
        <v>26</v>
      </c>
      <c r="B26" s="11"/>
      <c r="C26" s="11"/>
      <c r="D26" s="12">
        <v>4137</v>
      </c>
      <c r="E26" s="11"/>
      <c r="F26" s="12" t="s">
        <v>417</v>
      </c>
      <c r="G26" s="136"/>
      <c r="H26" s="146"/>
      <c r="I26" s="131"/>
      <c r="J26" s="136"/>
      <c r="K26" s="146"/>
      <c r="L26" s="131"/>
      <c r="M26" s="136"/>
      <c r="N26" s="146"/>
      <c r="O26" s="131"/>
      <c r="P26" s="103">
        <v>0</v>
      </c>
      <c r="Q26" s="88">
        <v>50000</v>
      </c>
      <c r="R26" s="65">
        <v>50000</v>
      </c>
      <c r="S26" s="63">
        <f t="shared" si="4"/>
        <v>1</v>
      </c>
      <c r="U26" s="12"/>
    </row>
    <row r="27" spans="1:21" x14ac:dyDescent="0.2">
      <c r="A27" s="8">
        <v>27</v>
      </c>
      <c r="B27" s="11"/>
      <c r="C27" s="11"/>
      <c r="D27" s="12">
        <v>4137</v>
      </c>
      <c r="E27" s="11"/>
      <c r="F27" s="12" t="s">
        <v>290</v>
      </c>
      <c r="G27" s="136">
        <f>86200+117000+188000</f>
        <v>391200</v>
      </c>
      <c r="H27" s="146">
        <f>86200+117000+188000</f>
        <v>391200</v>
      </c>
      <c r="I27" s="131">
        <f t="shared" si="3"/>
        <v>1</v>
      </c>
      <c r="J27" s="136">
        <v>462000</v>
      </c>
      <c r="K27" s="146">
        <v>462000</v>
      </c>
      <c r="L27" s="131">
        <f t="shared" si="1"/>
        <v>1</v>
      </c>
      <c r="M27" s="136">
        <v>339000</v>
      </c>
      <c r="N27" s="146">
        <v>339000</v>
      </c>
      <c r="O27" s="131">
        <f t="shared" si="2"/>
        <v>1</v>
      </c>
      <c r="P27" s="103">
        <v>0</v>
      </c>
      <c r="Q27" s="88">
        <v>308000</v>
      </c>
      <c r="R27" s="65">
        <f>68000+240000</f>
        <v>308000</v>
      </c>
      <c r="S27" s="63">
        <f t="shared" si="4"/>
        <v>1</v>
      </c>
      <c r="U27" s="12"/>
    </row>
    <row r="28" spans="1:21" x14ac:dyDescent="0.2">
      <c r="A28" s="8">
        <v>28</v>
      </c>
      <c r="B28" s="11"/>
      <c r="C28" s="11"/>
      <c r="D28" s="12">
        <v>4137</v>
      </c>
      <c r="E28" s="11"/>
      <c r="F28" s="12" t="s">
        <v>10</v>
      </c>
      <c r="G28" s="136">
        <v>812400</v>
      </c>
      <c r="H28" s="146">
        <v>812401.34</v>
      </c>
      <c r="I28" s="131">
        <f t="shared" si="3"/>
        <v>1.0000016494337765</v>
      </c>
      <c r="J28" s="136">
        <v>534200</v>
      </c>
      <c r="K28" s="146">
        <v>534157.07999999996</v>
      </c>
      <c r="L28" s="131">
        <f t="shared" si="1"/>
        <v>0.9999196555597154</v>
      </c>
      <c r="M28" s="136">
        <v>545100</v>
      </c>
      <c r="N28" s="146">
        <v>545161.79</v>
      </c>
      <c r="O28" s="131">
        <f t="shared" si="2"/>
        <v>1.0001133553476427</v>
      </c>
      <c r="P28" s="103">
        <v>0</v>
      </c>
      <c r="Q28" s="88">
        <v>737200</v>
      </c>
      <c r="R28" s="65">
        <v>737218.88</v>
      </c>
      <c r="S28" s="63">
        <f t="shared" si="4"/>
        <v>1.0000256104177971</v>
      </c>
      <c r="U28" s="12"/>
    </row>
    <row r="29" spans="1:21" ht="13.5" thickBot="1" x14ac:dyDescent="0.25">
      <c r="A29" s="8">
        <v>29</v>
      </c>
      <c r="B29" s="11"/>
      <c r="C29" s="14" t="s">
        <v>4</v>
      </c>
      <c r="D29" s="15"/>
      <c r="E29" s="14"/>
      <c r="F29" s="70"/>
      <c r="G29" s="89">
        <f>SUM(G12:G28)</f>
        <v>25189500</v>
      </c>
      <c r="H29" s="41">
        <f>SUM(H12:H28)</f>
        <v>25850924.91</v>
      </c>
      <c r="I29" s="132">
        <f t="shared" si="3"/>
        <v>1.0262579610552016</v>
      </c>
      <c r="J29" s="89">
        <f>SUM(J12:J28)</f>
        <v>26187500</v>
      </c>
      <c r="K29" s="41">
        <f>SUM(K12:K28)</f>
        <v>26326438.57</v>
      </c>
      <c r="L29" s="132">
        <f t="shared" si="1"/>
        <v>1.0053055301193317</v>
      </c>
      <c r="M29" s="89">
        <f>SUM(M12:M28)</f>
        <v>27096700</v>
      </c>
      <c r="N29" s="41">
        <f>SUM(N12:N28)</f>
        <v>27586954.009999998</v>
      </c>
      <c r="O29" s="132">
        <f t="shared" si="2"/>
        <v>1.0180927570515965</v>
      </c>
      <c r="P29" s="111">
        <f>SUM(P12:P28)</f>
        <v>34100400</v>
      </c>
      <c r="Q29" s="89">
        <f>SUM(Q12:Q28)</f>
        <v>35871400</v>
      </c>
      <c r="R29" s="41">
        <f>SUM(R12:R28)</f>
        <v>32522031.259999998</v>
      </c>
      <c r="S29" s="64">
        <f t="shared" si="4"/>
        <v>0.9066284354666948</v>
      </c>
      <c r="T29" s="179">
        <f>SUBTOTAL(9,T12:T28)</f>
        <v>31926000</v>
      </c>
      <c r="U29" s="70"/>
    </row>
    <row r="30" spans="1:21" ht="13.5" thickTop="1" x14ac:dyDescent="0.2">
      <c r="A30" s="8">
        <v>30</v>
      </c>
      <c r="B30" s="11"/>
      <c r="C30" s="16"/>
      <c r="D30" s="17"/>
      <c r="E30" s="16"/>
      <c r="F30" s="71"/>
      <c r="G30" s="105"/>
      <c r="H30" s="147"/>
      <c r="I30" s="131"/>
      <c r="J30" s="105"/>
      <c r="K30" s="147"/>
      <c r="L30" s="131"/>
      <c r="M30" s="105"/>
      <c r="N30" s="147"/>
      <c r="O30" s="131"/>
      <c r="P30" s="103"/>
      <c r="Q30" s="88"/>
      <c r="R30" s="65"/>
      <c r="S30" s="63">
        <f t="shared" si="4"/>
        <v>0</v>
      </c>
      <c r="U30" s="71"/>
    </row>
    <row r="31" spans="1:21" x14ac:dyDescent="0.2">
      <c r="A31" s="8">
        <v>31</v>
      </c>
      <c r="B31" s="11" t="s">
        <v>11</v>
      </c>
      <c r="C31" s="11"/>
      <c r="D31" s="12"/>
      <c r="E31" s="11"/>
      <c r="F31" s="25"/>
      <c r="G31" s="136"/>
      <c r="H31" s="146"/>
      <c r="I31" s="131"/>
      <c r="J31" s="136"/>
      <c r="K31" s="146"/>
      <c r="L31" s="131"/>
      <c r="M31" s="136"/>
      <c r="N31" s="146"/>
      <c r="O31" s="131"/>
      <c r="P31" s="103"/>
      <c r="Q31" s="88"/>
      <c r="R31" s="65"/>
      <c r="S31" s="63">
        <f t="shared" si="4"/>
        <v>0</v>
      </c>
      <c r="U31" s="25"/>
    </row>
    <row r="32" spans="1:21" x14ac:dyDescent="0.2">
      <c r="A32" s="8">
        <v>32</v>
      </c>
      <c r="B32" s="11"/>
      <c r="C32" s="11"/>
      <c r="D32" s="12">
        <v>4221</v>
      </c>
      <c r="E32" s="11"/>
      <c r="F32" s="25" t="s">
        <v>295</v>
      </c>
      <c r="G32" s="136"/>
      <c r="H32" s="146"/>
      <c r="I32" s="131"/>
      <c r="J32" s="136">
        <v>7000000</v>
      </c>
      <c r="K32" s="146">
        <v>7000000</v>
      </c>
      <c r="L32" s="131"/>
      <c r="M32" s="136"/>
      <c r="N32" s="146"/>
      <c r="O32" s="131">
        <f t="shared" si="2"/>
        <v>0</v>
      </c>
      <c r="P32" s="103"/>
      <c r="Q32" s="88"/>
      <c r="R32" s="65"/>
      <c r="S32" s="63"/>
      <c r="U32" s="25"/>
    </row>
    <row r="33" spans="1:21" ht="19.5" customHeight="1" x14ac:dyDescent="0.2">
      <c r="A33" s="8">
        <v>33</v>
      </c>
      <c r="B33" s="11"/>
      <c r="C33" s="11">
        <v>6330</v>
      </c>
      <c r="D33" s="12">
        <v>4137</v>
      </c>
      <c r="E33" s="11"/>
      <c r="F33" s="25" t="s">
        <v>257</v>
      </c>
      <c r="G33" s="136"/>
      <c r="H33" s="146"/>
      <c r="I33" s="131">
        <f t="shared" ref="I33:I41" si="5">IF($G33=0,0,H33/$G33)</f>
        <v>0</v>
      </c>
      <c r="J33" s="136"/>
      <c r="K33" s="146"/>
      <c r="L33" s="131">
        <f t="shared" si="1"/>
        <v>0</v>
      </c>
      <c r="M33" s="136">
        <v>20000000</v>
      </c>
      <c r="N33" s="146">
        <v>20000000</v>
      </c>
      <c r="O33" s="131">
        <f t="shared" si="2"/>
        <v>1</v>
      </c>
      <c r="P33" s="103">
        <v>0</v>
      </c>
      <c r="Q33" s="88">
        <v>29000000</v>
      </c>
      <c r="R33" s="65">
        <v>5000000</v>
      </c>
      <c r="S33" s="63">
        <f t="shared" ref="S33:S41" si="6">IF($Q33=0,0,R33/$Q33)</f>
        <v>0.17241379310344829</v>
      </c>
      <c r="U33" s="25"/>
    </row>
    <row r="34" spans="1:21" ht="27" customHeight="1" x14ac:dyDescent="0.2">
      <c r="A34" s="8">
        <v>34</v>
      </c>
      <c r="B34" s="11"/>
      <c r="C34" s="11"/>
      <c r="D34" s="12">
        <v>4137</v>
      </c>
      <c r="E34" s="11"/>
      <c r="F34" s="72" t="s">
        <v>271</v>
      </c>
      <c r="G34" s="137"/>
      <c r="H34" s="148"/>
      <c r="I34" s="131">
        <f t="shared" si="5"/>
        <v>0</v>
      </c>
      <c r="J34" s="137"/>
      <c r="K34" s="148"/>
      <c r="L34" s="131">
        <f t="shared" si="1"/>
        <v>0</v>
      </c>
      <c r="M34" s="137">
        <v>2331700</v>
      </c>
      <c r="N34" s="148">
        <v>2331642.1800000002</v>
      </c>
      <c r="O34" s="131">
        <f t="shared" si="2"/>
        <v>0.99997520264184936</v>
      </c>
      <c r="P34" s="112">
        <v>0</v>
      </c>
      <c r="Q34" s="88">
        <v>1069200</v>
      </c>
      <c r="R34" s="65">
        <f>1009800.18+59400.01</f>
        <v>1069200.19</v>
      </c>
      <c r="S34" s="63">
        <f t="shared" si="6"/>
        <v>1.0000001777029555</v>
      </c>
      <c r="U34" s="72"/>
    </row>
    <row r="35" spans="1:21" ht="29.25" customHeight="1" x14ac:dyDescent="0.2">
      <c r="A35" s="8">
        <v>35</v>
      </c>
      <c r="B35" s="11"/>
      <c r="C35" s="11"/>
      <c r="D35" s="12">
        <v>4137</v>
      </c>
      <c r="E35" s="11"/>
      <c r="F35" s="72" t="s">
        <v>272</v>
      </c>
      <c r="G35" s="137"/>
      <c r="H35" s="148"/>
      <c r="I35" s="131">
        <f t="shared" si="5"/>
        <v>0</v>
      </c>
      <c r="J35" s="137"/>
      <c r="K35" s="148"/>
      <c r="L35" s="131">
        <f t="shared" si="1"/>
        <v>0</v>
      </c>
      <c r="M35" s="137">
        <v>137100</v>
      </c>
      <c r="N35" s="148">
        <v>137155.41</v>
      </c>
      <c r="O35" s="131">
        <f t="shared" si="2"/>
        <v>1.0004041575492342</v>
      </c>
      <c r="P35" s="112">
        <v>0</v>
      </c>
      <c r="Q35" s="88">
        <v>0</v>
      </c>
      <c r="R35" s="65">
        <v>0</v>
      </c>
      <c r="S35" s="63">
        <f t="shared" si="6"/>
        <v>0</v>
      </c>
      <c r="U35" s="72"/>
    </row>
    <row r="36" spans="1:21" ht="25.5" x14ac:dyDescent="0.2">
      <c r="A36" s="8">
        <v>36</v>
      </c>
      <c r="B36" s="11"/>
      <c r="C36" s="11"/>
      <c r="D36" s="12">
        <v>4137</v>
      </c>
      <c r="E36" s="11"/>
      <c r="F36" s="72" t="s">
        <v>273</v>
      </c>
      <c r="G36" s="137"/>
      <c r="H36" s="148"/>
      <c r="I36" s="131">
        <f t="shared" si="5"/>
        <v>0</v>
      </c>
      <c r="J36" s="137"/>
      <c r="K36" s="148"/>
      <c r="L36" s="131">
        <f t="shared" si="1"/>
        <v>0</v>
      </c>
      <c r="M36" s="137">
        <v>1345800</v>
      </c>
      <c r="N36" s="148">
        <v>1345782.89</v>
      </c>
      <c r="O36" s="131">
        <f t="shared" si="2"/>
        <v>0.99998728637241785</v>
      </c>
      <c r="P36" s="112">
        <v>0</v>
      </c>
      <c r="Q36" s="88">
        <v>188800</v>
      </c>
      <c r="R36" s="65">
        <f>178342.84+10489.9</f>
        <v>188832.74</v>
      </c>
      <c r="S36" s="63">
        <f t="shared" si="6"/>
        <v>1.0001734110169491</v>
      </c>
      <c r="U36" s="72"/>
    </row>
    <row r="37" spans="1:21" ht="25.5" x14ac:dyDescent="0.2">
      <c r="A37" s="8">
        <v>37</v>
      </c>
      <c r="B37" s="11"/>
      <c r="C37" s="11"/>
      <c r="D37" s="12">
        <v>4137</v>
      </c>
      <c r="E37" s="11"/>
      <c r="F37" s="72" t="s">
        <v>274</v>
      </c>
      <c r="G37" s="137"/>
      <c r="H37" s="148"/>
      <c r="I37" s="131">
        <f t="shared" si="5"/>
        <v>0</v>
      </c>
      <c r="J37" s="137"/>
      <c r="K37" s="148"/>
      <c r="L37" s="131">
        <f t="shared" si="1"/>
        <v>0</v>
      </c>
      <c r="M37" s="137">
        <v>79200</v>
      </c>
      <c r="N37" s="148">
        <v>79163.64</v>
      </c>
      <c r="O37" s="131">
        <f t="shared" si="2"/>
        <v>0.99954090909090909</v>
      </c>
      <c r="P37" s="113">
        <v>0</v>
      </c>
      <c r="Q37" s="88">
        <v>0</v>
      </c>
      <c r="R37" s="65">
        <v>0</v>
      </c>
      <c r="S37" s="63">
        <f t="shared" si="6"/>
        <v>0</v>
      </c>
      <c r="U37" s="72"/>
    </row>
    <row r="38" spans="1:21" ht="25.5" x14ac:dyDescent="0.2">
      <c r="A38" s="8">
        <v>38</v>
      </c>
      <c r="B38" s="11"/>
      <c r="C38" s="11"/>
      <c r="D38" s="12">
        <v>4137</v>
      </c>
      <c r="E38" s="11"/>
      <c r="F38" s="72" t="s">
        <v>313</v>
      </c>
      <c r="G38" s="137"/>
      <c r="H38" s="148"/>
      <c r="I38" s="131"/>
      <c r="J38" s="137"/>
      <c r="K38" s="148"/>
      <c r="L38" s="131"/>
      <c r="M38" s="137"/>
      <c r="N38" s="148"/>
      <c r="O38" s="131"/>
      <c r="P38" s="113">
        <v>0</v>
      </c>
      <c r="Q38" s="88">
        <v>3405500</v>
      </c>
      <c r="R38" s="65">
        <v>3405564</v>
      </c>
      <c r="S38" s="63">
        <f t="shared" si="6"/>
        <v>1.0000187931287623</v>
      </c>
      <c r="U38" s="72"/>
    </row>
    <row r="39" spans="1:21" ht="25.5" x14ac:dyDescent="0.2">
      <c r="A39" s="8">
        <v>39</v>
      </c>
      <c r="B39" s="11"/>
      <c r="C39" s="11"/>
      <c r="D39" s="12">
        <v>4137</v>
      </c>
      <c r="E39" s="11"/>
      <c r="F39" s="72" t="s">
        <v>314</v>
      </c>
      <c r="G39" s="137"/>
      <c r="H39" s="148"/>
      <c r="I39" s="131"/>
      <c r="J39" s="137"/>
      <c r="K39" s="148"/>
      <c r="L39" s="131"/>
      <c r="M39" s="137"/>
      <c r="N39" s="148"/>
      <c r="O39" s="131"/>
      <c r="P39" s="113">
        <v>0</v>
      </c>
      <c r="Q39" s="88">
        <v>2300000</v>
      </c>
      <c r="R39" s="65">
        <v>2300000</v>
      </c>
      <c r="S39" s="63">
        <f t="shared" si="6"/>
        <v>1</v>
      </c>
      <c r="U39" s="72"/>
    </row>
    <row r="40" spans="1:21" ht="25.5" x14ac:dyDescent="0.2">
      <c r="A40" s="8">
        <v>40</v>
      </c>
      <c r="B40" s="11"/>
      <c r="C40" s="11"/>
      <c r="D40" s="12">
        <v>4137</v>
      </c>
      <c r="E40" s="11"/>
      <c r="F40" s="72" t="s">
        <v>315</v>
      </c>
      <c r="G40" s="137"/>
      <c r="H40" s="148"/>
      <c r="I40" s="131"/>
      <c r="J40" s="137"/>
      <c r="K40" s="148"/>
      <c r="L40" s="131"/>
      <c r="M40" s="137"/>
      <c r="N40" s="148"/>
      <c r="O40" s="131"/>
      <c r="P40" s="113">
        <v>0</v>
      </c>
      <c r="Q40" s="88">
        <v>6000000</v>
      </c>
      <c r="R40" s="65">
        <v>0</v>
      </c>
      <c r="S40" s="63">
        <f t="shared" si="6"/>
        <v>0</v>
      </c>
      <c r="U40" s="72"/>
    </row>
    <row r="41" spans="1:21" x14ac:dyDescent="0.2">
      <c r="A41" s="8">
        <v>41</v>
      </c>
      <c r="B41" s="11"/>
      <c r="C41" s="11"/>
      <c r="D41" s="12">
        <v>4137</v>
      </c>
      <c r="E41" s="11"/>
      <c r="F41" s="72" t="s">
        <v>312</v>
      </c>
      <c r="G41" s="137"/>
      <c r="H41" s="148"/>
      <c r="I41" s="131">
        <f t="shared" si="5"/>
        <v>0</v>
      </c>
      <c r="J41" s="137"/>
      <c r="K41" s="148"/>
      <c r="L41" s="131">
        <f t="shared" si="1"/>
        <v>0</v>
      </c>
      <c r="M41" s="137"/>
      <c r="N41" s="148"/>
      <c r="O41" s="131">
        <f t="shared" si="2"/>
        <v>0</v>
      </c>
      <c r="P41" s="113">
        <v>0</v>
      </c>
      <c r="Q41" s="88">
        <v>50000</v>
      </c>
      <c r="R41" s="65">
        <v>0</v>
      </c>
      <c r="S41" s="63">
        <f t="shared" si="6"/>
        <v>0</v>
      </c>
      <c r="U41" s="72"/>
    </row>
    <row r="42" spans="1:21" x14ac:dyDescent="0.2">
      <c r="A42" s="8">
        <v>42</v>
      </c>
      <c r="B42" s="11"/>
      <c r="C42" s="11"/>
      <c r="D42" s="12"/>
      <c r="E42" s="11"/>
      <c r="F42" s="72"/>
      <c r="G42" s="137"/>
      <c r="H42" s="148"/>
      <c r="I42" s="131"/>
      <c r="J42" s="137"/>
      <c r="K42" s="148"/>
      <c r="L42" s="131">
        <f t="shared" si="1"/>
        <v>0</v>
      </c>
      <c r="M42" s="137"/>
      <c r="N42" s="148"/>
      <c r="O42" s="131">
        <f t="shared" si="2"/>
        <v>0</v>
      </c>
      <c r="P42" s="113"/>
      <c r="Q42" s="88"/>
      <c r="R42" s="65"/>
      <c r="S42" s="63"/>
      <c r="U42" s="72"/>
    </row>
    <row r="43" spans="1:21" ht="13.5" thickBot="1" x14ac:dyDescent="0.25">
      <c r="A43" s="8">
        <v>43</v>
      </c>
      <c r="B43" s="11"/>
      <c r="C43" s="14" t="s">
        <v>4</v>
      </c>
      <c r="D43" s="15"/>
      <c r="E43" s="14"/>
      <c r="F43" s="70"/>
      <c r="G43" s="89"/>
      <c r="H43" s="41"/>
      <c r="I43" s="132">
        <f>IF($G43=0,0,H43/$G43)</f>
        <v>0</v>
      </c>
      <c r="J43" s="89">
        <f>SUM(J32:J42)</f>
        <v>7000000</v>
      </c>
      <c r="K43" s="41">
        <f>SUM(K32:K42)</f>
        <v>7000000</v>
      </c>
      <c r="L43" s="132">
        <f t="shared" si="1"/>
        <v>1</v>
      </c>
      <c r="M43" s="89">
        <f>SUM(M31:M42)</f>
        <v>23893800</v>
      </c>
      <c r="N43" s="41">
        <f>SUM(N32:N42)</f>
        <v>23893744.120000001</v>
      </c>
      <c r="O43" s="132">
        <f t="shared" si="2"/>
        <v>0.99999766131799883</v>
      </c>
      <c r="P43" s="114">
        <f>SUM(P33:P41)</f>
        <v>0</v>
      </c>
      <c r="Q43" s="90">
        <f>SUM(Q33:Q41)</f>
        <v>42013500</v>
      </c>
      <c r="R43" s="41">
        <f>SUM(R31:R41)</f>
        <v>11963596.93</v>
      </c>
      <c r="S43" s="64">
        <f t="shared" ref="S43:S74" si="7">IF($Q43=0,0,R43/$Q43)</f>
        <v>0.28475601723255617</v>
      </c>
      <c r="T43" s="179">
        <f>SUM(T32:T42)</f>
        <v>0</v>
      </c>
      <c r="U43" s="70"/>
    </row>
    <row r="44" spans="1:21" ht="13.5" thickTop="1" x14ac:dyDescent="0.2">
      <c r="A44" s="8">
        <v>44</v>
      </c>
      <c r="B44" s="18" t="s">
        <v>12</v>
      </c>
      <c r="C44" s="19"/>
      <c r="D44" s="20"/>
      <c r="E44" s="19"/>
      <c r="F44" s="73"/>
      <c r="G44" s="138"/>
      <c r="H44" s="149"/>
      <c r="I44" s="131"/>
      <c r="J44" s="138"/>
      <c r="K44" s="149"/>
      <c r="L44" s="131"/>
      <c r="M44" s="138"/>
      <c r="N44" s="149"/>
      <c r="O44" s="131"/>
      <c r="P44" s="115">
        <f>P9+P29+P43</f>
        <v>34191400</v>
      </c>
      <c r="Q44" s="91">
        <f>Q9+Q29+Q43</f>
        <v>77975900</v>
      </c>
      <c r="R44" s="42">
        <f>R9+R29+R43</f>
        <v>44565628.189999998</v>
      </c>
      <c r="S44" s="63">
        <f t="shared" si="7"/>
        <v>0.57153079592540768</v>
      </c>
      <c r="T44" s="180">
        <f>T9+T29+T43</f>
        <v>32022000</v>
      </c>
      <c r="U44" s="73"/>
    </row>
    <row r="45" spans="1:21" x14ac:dyDescent="0.2">
      <c r="A45" s="8">
        <v>45</v>
      </c>
      <c r="B45" s="11"/>
      <c r="C45" s="16"/>
      <c r="D45" s="17"/>
      <c r="E45" s="16"/>
      <c r="F45" s="71"/>
      <c r="G45" s="105"/>
      <c r="H45" s="147"/>
      <c r="I45" s="131"/>
      <c r="J45" s="105"/>
      <c r="K45" s="147"/>
      <c r="L45" s="131"/>
      <c r="M45" s="105"/>
      <c r="N45" s="147"/>
      <c r="O45" s="131"/>
      <c r="P45" s="103"/>
      <c r="Q45" s="88"/>
      <c r="R45" s="65"/>
      <c r="S45" s="63">
        <f t="shared" si="7"/>
        <v>0</v>
      </c>
      <c r="U45" s="71"/>
    </row>
    <row r="46" spans="1:21" x14ac:dyDescent="0.2">
      <c r="A46" s="8">
        <v>46</v>
      </c>
      <c r="B46" s="11" t="s">
        <v>13</v>
      </c>
      <c r="C46" s="11"/>
      <c r="D46" s="12"/>
      <c r="E46" s="11"/>
      <c r="F46" s="25"/>
      <c r="G46" s="136"/>
      <c r="H46" s="146"/>
      <c r="I46" s="131"/>
      <c r="J46" s="136"/>
      <c r="K46" s="146"/>
      <c r="L46" s="131"/>
      <c r="M46" s="136"/>
      <c r="N46" s="146"/>
      <c r="O46" s="131"/>
      <c r="P46" s="103"/>
      <c r="Q46" s="88"/>
      <c r="R46" s="65"/>
      <c r="S46" s="63">
        <f t="shared" si="7"/>
        <v>0</v>
      </c>
      <c r="U46" s="25"/>
    </row>
    <row r="47" spans="1:21" x14ac:dyDescent="0.2">
      <c r="A47" s="8">
        <v>47</v>
      </c>
      <c r="B47" s="11"/>
      <c r="C47" s="11"/>
      <c r="D47" s="12">
        <v>1332</v>
      </c>
      <c r="E47" s="11"/>
      <c r="F47" s="25" t="s">
        <v>14</v>
      </c>
      <c r="G47" s="136">
        <v>1000</v>
      </c>
      <c r="H47" s="146">
        <v>0</v>
      </c>
      <c r="I47" s="131">
        <f>IF($G47=0,0,H47/$G47)</f>
        <v>0</v>
      </c>
      <c r="J47" s="136">
        <v>0</v>
      </c>
      <c r="K47" s="146">
        <v>0</v>
      </c>
      <c r="L47" s="131">
        <f t="shared" si="1"/>
        <v>0</v>
      </c>
      <c r="M47" s="136"/>
      <c r="N47" s="146"/>
      <c r="O47" s="131">
        <f t="shared" si="2"/>
        <v>0</v>
      </c>
      <c r="R47" s="65"/>
      <c r="S47" s="63">
        <f t="shared" si="7"/>
        <v>0</v>
      </c>
      <c r="U47" s="25"/>
    </row>
    <row r="48" spans="1:21" x14ac:dyDescent="0.2">
      <c r="A48" s="8">
        <v>48</v>
      </c>
      <c r="B48" s="11"/>
      <c r="C48" s="11"/>
      <c r="D48" s="12">
        <v>1341</v>
      </c>
      <c r="E48" s="11"/>
      <c r="F48" s="25" t="s">
        <v>15</v>
      </c>
      <c r="G48" s="136">
        <v>80000</v>
      </c>
      <c r="H48" s="146">
        <v>91201.5</v>
      </c>
      <c r="I48" s="131">
        <f>IF($G48=0,0,H48/$G48)</f>
        <v>1.1400187500000001</v>
      </c>
      <c r="J48" s="136">
        <v>85000</v>
      </c>
      <c r="K48" s="146">
        <v>82876.5</v>
      </c>
      <c r="L48" s="131">
        <f t="shared" si="1"/>
        <v>0.97501764705882354</v>
      </c>
      <c r="M48" s="136">
        <v>90000</v>
      </c>
      <c r="N48" s="146">
        <v>90906.75</v>
      </c>
      <c r="O48" s="131">
        <f t="shared" si="2"/>
        <v>1.0100750000000001</v>
      </c>
      <c r="P48" s="103">
        <v>90000</v>
      </c>
      <c r="Q48" s="88">
        <v>90000</v>
      </c>
      <c r="R48" s="65">
        <v>89014</v>
      </c>
      <c r="S48" s="63">
        <f t="shared" si="7"/>
        <v>0.98904444444444439</v>
      </c>
      <c r="T48" s="176">
        <v>90000</v>
      </c>
      <c r="U48" s="25" t="s">
        <v>373</v>
      </c>
    </row>
    <row r="49" spans="1:21" x14ac:dyDescent="0.2">
      <c r="A49" s="8">
        <v>49</v>
      </c>
      <c r="B49" s="11"/>
      <c r="C49" s="11"/>
      <c r="D49" s="12">
        <v>1342</v>
      </c>
      <c r="E49" s="11"/>
      <c r="F49" s="25" t="s">
        <v>16</v>
      </c>
      <c r="G49" s="136">
        <v>2500</v>
      </c>
      <c r="H49" s="146">
        <v>2317.5</v>
      </c>
      <c r="I49" s="131">
        <f>IF($G49=0,0,H49/$G49)</f>
        <v>0.92700000000000005</v>
      </c>
      <c r="J49" s="136">
        <v>2500</v>
      </c>
      <c r="K49" s="146">
        <v>3450</v>
      </c>
      <c r="L49" s="131">
        <f t="shared" si="1"/>
        <v>1.38</v>
      </c>
      <c r="M49" s="136">
        <v>2900</v>
      </c>
      <c r="N49" s="146">
        <v>2400</v>
      </c>
      <c r="O49" s="131">
        <f t="shared" si="2"/>
        <v>0.82758620689655171</v>
      </c>
      <c r="P49" s="103">
        <v>2900</v>
      </c>
      <c r="Q49" s="88">
        <v>2900</v>
      </c>
      <c r="R49" s="65">
        <v>2302.5</v>
      </c>
      <c r="S49" s="63">
        <f t="shared" si="7"/>
        <v>0.79396551724137931</v>
      </c>
      <c r="T49" s="176">
        <v>2900</v>
      </c>
      <c r="U49" s="25" t="s">
        <v>357</v>
      </c>
    </row>
    <row r="50" spans="1:21" x14ac:dyDescent="0.2">
      <c r="A50" s="8">
        <v>50</v>
      </c>
      <c r="B50" s="11"/>
      <c r="C50" s="11"/>
      <c r="D50" s="12">
        <v>1343</v>
      </c>
      <c r="E50" s="11"/>
      <c r="F50" s="25" t="s">
        <v>17</v>
      </c>
      <c r="G50" s="136">
        <v>60000</v>
      </c>
      <c r="H50" s="146">
        <v>458744</v>
      </c>
      <c r="I50" s="131">
        <f>IF($G50=0,0,H50/$G50)</f>
        <v>7.6457333333333333</v>
      </c>
      <c r="J50" s="136">
        <v>60000</v>
      </c>
      <c r="K50" s="146">
        <v>75915</v>
      </c>
      <c r="L50" s="131">
        <f t="shared" si="1"/>
        <v>1.26525</v>
      </c>
      <c r="M50" s="136">
        <v>310600</v>
      </c>
      <c r="N50" s="146">
        <v>310585</v>
      </c>
      <c r="O50" s="131">
        <f t="shared" si="2"/>
        <v>0.9999517063747585</v>
      </c>
      <c r="P50" s="103">
        <v>80000</v>
      </c>
      <c r="Q50" s="88">
        <v>232000</v>
      </c>
      <c r="R50" s="65">
        <v>231258</v>
      </c>
      <c r="S50" s="63">
        <f t="shared" si="7"/>
        <v>0.996801724137931</v>
      </c>
      <c r="T50" s="176">
        <v>100000</v>
      </c>
      <c r="U50" s="25" t="s">
        <v>357</v>
      </c>
    </row>
    <row r="51" spans="1:21" x14ac:dyDescent="0.2">
      <c r="A51" s="8">
        <v>51</v>
      </c>
      <c r="B51" s="11"/>
      <c r="C51" s="11"/>
      <c r="D51" s="12">
        <v>1345</v>
      </c>
      <c r="E51" s="11"/>
      <c r="F51" s="25" t="s">
        <v>18</v>
      </c>
      <c r="G51" s="136">
        <v>10000</v>
      </c>
      <c r="H51" s="146">
        <v>15762</v>
      </c>
      <c r="I51" s="131">
        <f>IF($G51=0,0,H51/$G51)</f>
        <v>1.5762</v>
      </c>
      <c r="J51" s="136">
        <v>12000</v>
      </c>
      <c r="K51" s="146">
        <v>15330</v>
      </c>
      <c r="L51" s="131">
        <f t="shared" si="1"/>
        <v>1.2775000000000001</v>
      </c>
      <c r="M51" s="136">
        <v>13000</v>
      </c>
      <c r="N51" s="146">
        <v>19594</v>
      </c>
      <c r="O51" s="131">
        <f t="shared" si="2"/>
        <v>1.5072307692307692</v>
      </c>
      <c r="P51" s="103">
        <v>14000</v>
      </c>
      <c r="Q51" s="88">
        <v>14000</v>
      </c>
      <c r="R51" s="65">
        <v>18534</v>
      </c>
      <c r="S51" s="63">
        <f t="shared" si="7"/>
        <v>1.3238571428571428</v>
      </c>
      <c r="T51" s="176">
        <v>14000</v>
      </c>
      <c r="U51" s="25" t="s">
        <v>357</v>
      </c>
    </row>
    <row r="52" spans="1:21" x14ac:dyDescent="0.2">
      <c r="A52" s="8">
        <v>52</v>
      </c>
      <c r="B52" s="11"/>
      <c r="C52" s="11"/>
      <c r="D52" s="12">
        <v>1361</v>
      </c>
      <c r="E52" s="11"/>
      <c r="F52" s="25" t="s">
        <v>19</v>
      </c>
      <c r="G52" s="136">
        <v>60000</v>
      </c>
      <c r="H52" s="146">
        <v>53190</v>
      </c>
      <c r="I52" s="131">
        <f t="shared" ref="I52:I65" si="8">IF($J52=0,0,H52/$J52)</f>
        <v>0.88649999999999995</v>
      </c>
      <c r="J52" s="136">
        <v>60000</v>
      </c>
      <c r="K52" s="146">
        <v>30446</v>
      </c>
      <c r="L52" s="131">
        <f t="shared" si="1"/>
        <v>0.50743333333333329</v>
      </c>
      <c r="M52" s="136">
        <v>40000</v>
      </c>
      <c r="N52" s="146">
        <v>24847</v>
      </c>
      <c r="O52" s="131">
        <f t="shared" si="2"/>
        <v>0.62117500000000003</v>
      </c>
      <c r="P52" s="103">
        <v>30000</v>
      </c>
      <c r="Q52" s="88">
        <v>30000</v>
      </c>
      <c r="R52" s="65">
        <v>25320</v>
      </c>
      <c r="S52" s="63">
        <f t="shared" si="7"/>
        <v>0.84399999999999997</v>
      </c>
      <c r="T52" s="176">
        <v>30000</v>
      </c>
      <c r="U52" s="25" t="s">
        <v>357</v>
      </c>
    </row>
    <row r="53" spans="1:21" x14ac:dyDescent="0.2">
      <c r="A53" s="8">
        <v>53</v>
      </c>
      <c r="B53" s="11"/>
      <c r="C53" s="11"/>
      <c r="D53" s="12">
        <v>2460</v>
      </c>
      <c r="E53" s="11"/>
      <c r="F53" s="25" t="s">
        <v>20</v>
      </c>
      <c r="G53" s="136">
        <v>9100</v>
      </c>
      <c r="H53" s="146">
        <v>9100</v>
      </c>
      <c r="I53" s="131">
        <f t="shared" si="8"/>
        <v>0</v>
      </c>
      <c r="J53" s="136"/>
      <c r="K53" s="146"/>
      <c r="L53" s="131">
        <f t="shared" si="1"/>
        <v>0</v>
      </c>
      <c r="M53" s="136"/>
      <c r="N53" s="146"/>
      <c r="O53" s="131">
        <f t="shared" si="2"/>
        <v>0</v>
      </c>
      <c r="P53" s="103">
        <v>0</v>
      </c>
      <c r="Q53" s="88">
        <v>0</v>
      </c>
      <c r="R53" s="65">
        <v>0</v>
      </c>
      <c r="S53" s="63">
        <f t="shared" si="7"/>
        <v>0</v>
      </c>
      <c r="U53" s="25"/>
    </row>
    <row r="54" spans="1:21" x14ac:dyDescent="0.2">
      <c r="A54" s="8">
        <v>54</v>
      </c>
      <c r="B54" s="11"/>
      <c r="C54" s="11">
        <v>3314</v>
      </c>
      <c r="D54" s="12">
        <v>2111</v>
      </c>
      <c r="E54" s="11"/>
      <c r="F54" s="25" t="s">
        <v>21</v>
      </c>
      <c r="G54" s="136">
        <v>10000</v>
      </c>
      <c r="H54" s="146">
        <v>9493</v>
      </c>
      <c r="I54" s="131">
        <f t="shared" si="8"/>
        <v>0.94930000000000003</v>
      </c>
      <c r="J54" s="136">
        <v>10000</v>
      </c>
      <c r="K54" s="146">
        <v>8466</v>
      </c>
      <c r="L54" s="131">
        <f t="shared" si="1"/>
        <v>0.84660000000000002</v>
      </c>
      <c r="M54" s="136">
        <v>10000</v>
      </c>
      <c r="N54" s="146">
        <v>7979</v>
      </c>
      <c r="O54" s="131">
        <f t="shared" si="2"/>
        <v>0.79790000000000005</v>
      </c>
      <c r="P54" s="103">
        <v>6000</v>
      </c>
      <c r="Q54" s="88">
        <v>6000</v>
      </c>
      <c r="R54" s="65">
        <v>5677</v>
      </c>
      <c r="S54" s="63">
        <f t="shared" si="7"/>
        <v>0.94616666666666671</v>
      </c>
      <c r="T54" s="176">
        <v>6000</v>
      </c>
      <c r="U54" s="25" t="s">
        <v>358</v>
      </c>
    </row>
    <row r="55" spans="1:21" x14ac:dyDescent="0.2">
      <c r="A55" s="8">
        <v>55</v>
      </c>
      <c r="B55" s="11"/>
      <c r="C55" s="11">
        <v>6310</v>
      </c>
      <c r="D55" s="12">
        <v>2141</v>
      </c>
      <c r="E55" s="11"/>
      <c r="F55" s="25" t="s">
        <v>22</v>
      </c>
      <c r="G55" s="136">
        <v>759400</v>
      </c>
      <c r="H55" s="146">
        <v>879429.87</v>
      </c>
      <c r="I55" s="131">
        <f t="shared" si="8"/>
        <v>1.2980514686346862</v>
      </c>
      <c r="J55" s="136">
        <v>677500</v>
      </c>
      <c r="K55" s="146">
        <v>697120.64</v>
      </c>
      <c r="L55" s="131">
        <f t="shared" si="1"/>
        <v>1.0289603542435424</v>
      </c>
      <c r="M55" s="136">
        <v>600000</v>
      </c>
      <c r="N55" s="146">
        <v>740899.72</v>
      </c>
      <c r="O55" s="131">
        <f t="shared" si="2"/>
        <v>1.2348328666666666</v>
      </c>
      <c r="P55" s="103">
        <v>550000</v>
      </c>
      <c r="Q55" s="88">
        <v>550000</v>
      </c>
      <c r="R55" s="65">
        <v>330700.38</v>
      </c>
      <c r="S55" s="63">
        <f t="shared" si="7"/>
        <v>0.60127341818181823</v>
      </c>
      <c r="T55" s="176">
        <v>50000</v>
      </c>
      <c r="U55" s="25" t="s">
        <v>356</v>
      </c>
    </row>
    <row r="56" spans="1:21" x14ac:dyDescent="0.2">
      <c r="A56" s="8">
        <v>56</v>
      </c>
      <c r="B56" s="11"/>
      <c r="C56" s="11">
        <v>5512</v>
      </c>
      <c r="D56" s="12">
        <v>2324</v>
      </c>
      <c r="E56" s="11"/>
      <c r="F56" s="25" t="s">
        <v>198</v>
      </c>
      <c r="G56" s="136">
        <v>40000</v>
      </c>
      <c r="H56" s="146">
        <v>40000</v>
      </c>
      <c r="I56" s="131">
        <f t="shared" si="8"/>
        <v>1</v>
      </c>
      <c r="J56" s="136">
        <v>40000</v>
      </c>
      <c r="K56" s="146">
        <v>40000</v>
      </c>
      <c r="L56" s="131">
        <f t="shared" si="1"/>
        <v>1</v>
      </c>
      <c r="M56" s="136">
        <v>40000</v>
      </c>
      <c r="N56" s="146">
        <v>40000</v>
      </c>
      <c r="O56" s="131">
        <f t="shared" si="2"/>
        <v>1</v>
      </c>
      <c r="P56" s="103">
        <v>40000</v>
      </c>
      <c r="Q56" s="88">
        <v>40000</v>
      </c>
      <c r="R56" s="65">
        <v>40000</v>
      </c>
      <c r="S56" s="63">
        <f t="shared" si="7"/>
        <v>1</v>
      </c>
      <c r="T56" s="176">
        <v>40000</v>
      </c>
      <c r="U56" s="25" t="s">
        <v>377</v>
      </c>
    </row>
    <row r="57" spans="1:21" x14ac:dyDescent="0.2">
      <c r="A57" s="8">
        <v>57</v>
      </c>
      <c r="B57" s="11"/>
      <c r="C57" s="11">
        <v>6171</v>
      </c>
      <c r="D57" s="12">
        <v>2324</v>
      </c>
      <c r="E57" s="11"/>
      <c r="F57" s="25" t="s">
        <v>23</v>
      </c>
      <c r="G57" s="136">
        <v>0</v>
      </c>
      <c r="H57" s="146">
        <v>13892</v>
      </c>
      <c r="I57" s="131">
        <f t="shared" si="8"/>
        <v>0</v>
      </c>
      <c r="J57" s="136">
        <v>0</v>
      </c>
      <c r="K57" s="146">
        <v>31426.23</v>
      </c>
      <c r="L57" s="131">
        <f t="shared" si="1"/>
        <v>0</v>
      </c>
      <c r="M57" s="136">
        <v>0</v>
      </c>
      <c r="N57" s="146">
        <v>33850.5</v>
      </c>
      <c r="O57" s="131">
        <f t="shared" si="2"/>
        <v>0</v>
      </c>
      <c r="P57" s="103">
        <v>0</v>
      </c>
      <c r="Q57" s="88">
        <v>0</v>
      </c>
      <c r="R57" s="65">
        <v>44259.6</v>
      </c>
      <c r="S57" s="63">
        <f t="shared" si="7"/>
        <v>0</v>
      </c>
      <c r="U57" s="25"/>
    </row>
    <row r="58" spans="1:21" x14ac:dyDescent="0.2">
      <c r="A58" s="8">
        <v>58</v>
      </c>
      <c r="B58" s="11"/>
      <c r="C58" s="11">
        <v>6171</v>
      </c>
      <c r="D58" s="12">
        <v>2328</v>
      </c>
      <c r="E58" s="11"/>
      <c r="F58" s="25" t="s">
        <v>24</v>
      </c>
      <c r="G58" s="136">
        <v>0</v>
      </c>
      <c r="H58" s="146">
        <v>0</v>
      </c>
      <c r="I58" s="131">
        <f t="shared" si="8"/>
        <v>0</v>
      </c>
      <c r="J58" s="136"/>
      <c r="K58" s="146"/>
      <c r="L58" s="131">
        <f t="shared" si="1"/>
        <v>0</v>
      </c>
      <c r="M58" s="136"/>
      <c r="N58" s="146"/>
      <c r="O58" s="131">
        <f t="shared" si="2"/>
        <v>0</v>
      </c>
      <c r="P58" s="103">
        <v>0</v>
      </c>
      <c r="Q58" s="88">
        <v>0</v>
      </c>
      <c r="R58" s="65">
        <v>0</v>
      </c>
      <c r="S58" s="63">
        <f t="shared" si="7"/>
        <v>0</v>
      </c>
      <c r="U58" s="25"/>
    </row>
    <row r="59" spans="1:21" x14ac:dyDescent="0.2">
      <c r="A59" s="8">
        <v>59</v>
      </c>
      <c r="B59" s="11"/>
      <c r="C59" s="11">
        <v>6171</v>
      </c>
      <c r="D59" s="12">
        <v>2322</v>
      </c>
      <c r="E59" s="11"/>
      <c r="F59" s="25" t="s">
        <v>25</v>
      </c>
      <c r="G59" s="136">
        <v>0</v>
      </c>
      <c r="H59" s="146">
        <v>34367</v>
      </c>
      <c r="I59" s="131">
        <f t="shared" si="8"/>
        <v>0</v>
      </c>
      <c r="J59" s="136">
        <v>0</v>
      </c>
      <c r="K59" s="146">
        <v>23645</v>
      </c>
      <c r="L59" s="131">
        <f t="shared" si="1"/>
        <v>0</v>
      </c>
      <c r="M59" s="136"/>
      <c r="N59" s="146">
        <v>6079</v>
      </c>
      <c r="O59" s="131">
        <f t="shared" si="2"/>
        <v>0</v>
      </c>
      <c r="P59" s="103">
        <v>0</v>
      </c>
      <c r="Q59" s="88">
        <v>0</v>
      </c>
      <c r="R59" s="65">
        <v>9682</v>
      </c>
      <c r="S59" s="63">
        <f t="shared" si="7"/>
        <v>0</v>
      </c>
      <c r="U59" s="25"/>
    </row>
    <row r="60" spans="1:21" x14ac:dyDescent="0.2">
      <c r="A60" s="8">
        <v>60</v>
      </c>
      <c r="B60" s="11"/>
      <c r="C60" s="11">
        <v>6171</v>
      </c>
      <c r="D60" s="12">
        <v>2329</v>
      </c>
      <c r="E60" s="11"/>
      <c r="F60" s="25" t="s">
        <v>26</v>
      </c>
      <c r="G60" s="136">
        <v>0</v>
      </c>
      <c r="H60" s="146">
        <v>29215</v>
      </c>
      <c r="I60" s="131">
        <f t="shared" si="8"/>
        <v>0</v>
      </c>
      <c r="J60" s="136">
        <v>0</v>
      </c>
      <c r="K60" s="146">
        <v>29870</v>
      </c>
      <c r="L60" s="131">
        <f t="shared" si="1"/>
        <v>0</v>
      </c>
      <c r="M60" s="136"/>
      <c r="N60" s="146">
        <v>3630</v>
      </c>
      <c r="O60" s="131">
        <f t="shared" si="2"/>
        <v>0</v>
      </c>
      <c r="P60" s="103">
        <v>0</v>
      </c>
      <c r="Q60" s="88">
        <v>0</v>
      </c>
      <c r="R60" s="65">
        <v>0</v>
      </c>
      <c r="S60" s="63">
        <f t="shared" si="7"/>
        <v>0</v>
      </c>
      <c r="U60" s="25"/>
    </row>
    <row r="61" spans="1:21" x14ac:dyDescent="0.2">
      <c r="A61" s="8">
        <v>61</v>
      </c>
      <c r="B61" s="11"/>
      <c r="C61" s="11">
        <v>6409</v>
      </c>
      <c r="D61" s="12">
        <v>2212</v>
      </c>
      <c r="E61" s="21"/>
      <c r="F61" s="25" t="s">
        <v>27</v>
      </c>
      <c r="G61" s="136">
        <v>0</v>
      </c>
      <c r="H61" s="146">
        <v>3500</v>
      </c>
      <c r="I61" s="131">
        <f t="shared" si="8"/>
        <v>0</v>
      </c>
      <c r="J61" s="136">
        <v>0</v>
      </c>
      <c r="K61" s="146">
        <v>7000</v>
      </c>
      <c r="L61" s="131">
        <f t="shared" si="1"/>
        <v>0</v>
      </c>
      <c r="M61" s="136"/>
      <c r="N61" s="146">
        <v>4200</v>
      </c>
      <c r="O61" s="131">
        <f t="shared" si="2"/>
        <v>0</v>
      </c>
      <c r="P61" s="103">
        <v>0</v>
      </c>
      <c r="Q61" s="88">
        <v>0</v>
      </c>
      <c r="R61" s="65">
        <v>11200</v>
      </c>
      <c r="S61" s="63">
        <f t="shared" si="7"/>
        <v>0</v>
      </c>
      <c r="U61" s="25"/>
    </row>
    <row r="62" spans="1:21" x14ac:dyDescent="0.2">
      <c r="A62" s="8">
        <v>62</v>
      </c>
      <c r="B62" s="11"/>
      <c r="C62" s="11">
        <v>6409</v>
      </c>
      <c r="D62" s="12">
        <v>2321</v>
      </c>
      <c r="E62" s="11"/>
      <c r="F62" s="25" t="s">
        <v>28</v>
      </c>
      <c r="G62" s="136">
        <v>0</v>
      </c>
      <c r="H62" s="146">
        <v>1900</v>
      </c>
      <c r="I62" s="131">
        <f t="shared" si="8"/>
        <v>9.4999999999999998E-3</v>
      </c>
      <c r="J62" s="136">
        <v>200000</v>
      </c>
      <c r="K62" s="146">
        <v>210000</v>
      </c>
      <c r="L62" s="131">
        <f t="shared" si="1"/>
        <v>1.05</v>
      </c>
      <c r="M62" s="136"/>
      <c r="N62" s="146">
        <v>26000</v>
      </c>
      <c r="O62" s="131">
        <f t="shared" si="2"/>
        <v>0</v>
      </c>
      <c r="P62" s="103">
        <v>0</v>
      </c>
      <c r="Q62" s="88">
        <v>1013000</v>
      </c>
      <c r="R62" s="65">
        <v>1005693.34</v>
      </c>
      <c r="S62" s="63">
        <f t="shared" si="7"/>
        <v>0.9927871076011846</v>
      </c>
      <c r="U62" s="25"/>
    </row>
    <row r="63" spans="1:21" x14ac:dyDescent="0.2">
      <c r="A63" s="8">
        <v>63</v>
      </c>
      <c r="B63" s="11"/>
      <c r="C63" s="11">
        <v>6409</v>
      </c>
      <c r="D63" s="12">
        <v>2324</v>
      </c>
      <c r="E63" s="11"/>
      <c r="F63" s="25" t="s">
        <v>23</v>
      </c>
      <c r="G63" s="136">
        <v>0</v>
      </c>
      <c r="H63" s="146">
        <v>24523.75</v>
      </c>
      <c r="I63" s="131">
        <f t="shared" si="8"/>
        <v>0</v>
      </c>
      <c r="J63" s="136">
        <v>0</v>
      </c>
      <c r="K63" s="146">
        <v>20799.2</v>
      </c>
      <c r="L63" s="131">
        <f t="shared" si="1"/>
        <v>0</v>
      </c>
      <c r="M63" s="136"/>
      <c r="N63" s="146">
        <v>25874.25</v>
      </c>
      <c r="O63" s="131">
        <f t="shared" si="2"/>
        <v>0</v>
      </c>
      <c r="P63" s="103">
        <v>0</v>
      </c>
      <c r="Q63" s="88">
        <v>0</v>
      </c>
      <c r="R63" s="65">
        <v>28306.05</v>
      </c>
      <c r="S63" s="63">
        <f t="shared" si="7"/>
        <v>0</v>
      </c>
      <c r="U63" s="25"/>
    </row>
    <row r="64" spans="1:21" x14ac:dyDescent="0.2">
      <c r="A64" s="8">
        <v>64</v>
      </c>
      <c r="B64" s="11"/>
      <c r="C64" s="11">
        <v>6409</v>
      </c>
      <c r="D64" s="12">
        <v>2328</v>
      </c>
      <c r="E64" s="11"/>
      <c r="F64" s="25" t="s">
        <v>24</v>
      </c>
      <c r="G64" s="136">
        <v>0</v>
      </c>
      <c r="H64" s="146">
        <v>0</v>
      </c>
      <c r="I64" s="131">
        <f t="shared" si="8"/>
        <v>0</v>
      </c>
      <c r="J64" s="136">
        <v>0</v>
      </c>
      <c r="K64" s="146">
        <v>0</v>
      </c>
      <c r="L64" s="131">
        <f t="shared" si="1"/>
        <v>0</v>
      </c>
      <c r="M64" s="136"/>
      <c r="N64" s="146"/>
      <c r="O64" s="131">
        <f t="shared" si="2"/>
        <v>0</v>
      </c>
      <c r="P64" s="103">
        <v>0</v>
      </c>
      <c r="Q64" s="88">
        <v>0</v>
      </c>
      <c r="R64" s="65">
        <v>0</v>
      </c>
      <c r="S64" s="63">
        <f t="shared" si="7"/>
        <v>0</v>
      </c>
      <c r="U64" s="25"/>
    </row>
    <row r="65" spans="1:21" x14ac:dyDescent="0.2">
      <c r="A65" s="8">
        <v>65</v>
      </c>
      <c r="B65" s="11"/>
      <c r="C65" s="11">
        <v>6409</v>
      </c>
      <c r="D65" s="12">
        <v>2329</v>
      </c>
      <c r="E65" s="11"/>
      <c r="F65" s="25" t="s">
        <v>26</v>
      </c>
      <c r="G65" s="136">
        <v>0</v>
      </c>
      <c r="H65" s="146">
        <v>8800</v>
      </c>
      <c r="I65" s="131">
        <f t="shared" si="8"/>
        <v>0</v>
      </c>
      <c r="J65" s="136"/>
      <c r="K65" s="146">
        <v>-7000</v>
      </c>
      <c r="L65" s="131">
        <f t="shared" si="1"/>
        <v>0</v>
      </c>
      <c r="M65" s="136">
        <v>138000</v>
      </c>
      <c r="N65" s="146">
        <v>138200</v>
      </c>
      <c r="O65" s="131">
        <f t="shared" si="2"/>
        <v>1.0014492753623188</v>
      </c>
      <c r="P65" s="103">
        <v>0</v>
      </c>
      <c r="Q65" s="88">
        <v>159000</v>
      </c>
      <c r="R65" s="65">
        <v>159200</v>
      </c>
      <c r="S65" s="63">
        <f t="shared" si="7"/>
        <v>1.0012578616352201</v>
      </c>
      <c r="U65" s="25"/>
    </row>
    <row r="66" spans="1:21" x14ac:dyDescent="0.2">
      <c r="A66" s="8">
        <v>66</v>
      </c>
      <c r="B66" s="11"/>
      <c r="C66" s="11"/>
      <c r="D66" s="12"/>
      <c r="E66" s="11"/>
      <c r="F66" s="25"/>
      <c r="G66" s="136"/>
      <c r="H66" s="146"/>
      <c r="I66" s="131"/>
      <c r="J66" s="136"/>
      <c r="K66" s="146"/>
      <c r="L66" s="131"/>
      <c r="M66" s="136"/>
      <c r="N66" s="146"/>
      <c r="O66" s="131"/>
      <c r="P66" s="103"/>
      <c r="Q66" s="88"/>
      <c r="R66" s="65"/>
      <c r="S66" s="63">
        <f t="shared" si="7"/>
        <v>0</v>
      </c>
      <c r="U66" s="25"/>
    </row>
    <row r="67" spans="1:21" ht="13.5" thickBot="1" x14ac:dyDescent="0.25">
      <c r="A67" s="8">
        <v>67</v>
      </c>
      <c r="B67" s="11"/>
      <c r="C67" s="14" t="s">
        <v>4</v>
      </c>
      <c r="D67" s="15"/>
      <c r="E67" s="14"/>
      <c r="F67" s="70"/>
      <c r="G67" s="89">
        <f>SUM(G47:G66)</f>
        <v>1032000</v>
      </c>
      <c r="H67" s="41">
        <f>SUM(H47:H66)</f>
        <v>1675435.62</v>
      </c>
      <c r="I67" s="132">
        <f>IF($G67=0,0,H67/$G67)</f>
        <v>1.6234841279069769</v>
      </c>
      <c r="J67" s="89">
        <f>SUM(J47:J66)</f>
        <v>1147000</v>
      </c>
      <c r="K67" s="41">
        <f>SUM(K47:K66)</f>
        <v>1269344.57</v>
      </c>
      <c r="L67" s="132">
        <f t="shared" si="1"/>
        <v>1.1066648387096776</v>
      </c>
      <c r="M67" s="89">
        <f>SUM(M47:M66)</f>
        <v>1244500</v>
      </c>
      <c r="N67" s="41">
        <f>SUM(N47:N66)</f>
        <v>1475045.22</v>
      </c>
      <c r="O67" s="132">
        <f t="shared" si="2"/>
        <v>1.1852512816392125</v>
      </c>
      <c r="P67" s="111">
        <f>SUM(P46:P66)</f>
        <v>812900</v>
      </c>
      <c r="Q67" s="89">
        <f>SUM(Q46:Q66)</f>
        <v>2136900</v>
      </c>
      <c r="R67" s="41">
        <f>SUM(R47:R66)</f>
        <v>2001146.8699999999</v>
      </c>
      <c r="S67" s="64">
        <f t="shared" si="7"/>
        <v>0.93647193130235384</v>
      </c>
      <c r="T67" s="179">
        <f>SUBTOTAL(9,T48:T66)</f>
        <v>332900</v>
      </c>
      <c r="U67" s="70"/>
    </row>
    <row r="68" spans="1:21" ht="13.5" thickTop="1" x14ac:dyDescent="0.2">
      <c r="A68" s="8">
        <v>68</v>
      </c>
      <c r="B68" s="11"/>
      <c r="C68" s="11"/>
      <c r="D68" s="12"/>
      <c r="E68" s="11"/>
      <c r="F68" s="25"/>
      <c r="G68" s="136"/>
      <c r="H68" s="146"/>
      <c r="I68" s="131"/>
      <c r="J68" s="136"/>
      <c r="K68" s="146"/>
      <c r="L68" s="131"/>
      <c r="M68" s="136"/>
      <c r="N68" s="146"/>
      <c r="O68" s="131"/>
      <c r="P68" s="103"/>
      <c r="Q68" s="88"/>
      <c r="R68" s="65"/>
      <c r="S68" s="63">
        <f t="shared" si="7"/>
        <v>0</v>
      </c>
      <c r="U68" s="25"/>
    </row>
    <row r="69" spans="1:21" x14ac:dyDescent="0.2">
      <c r="A69" s="8">
        <v>69</v>
      </c>
      <c r="B69" s="11"/>
      <c r="C69" s="11">
        <v>6330</v>
      </c>
      <c r="D69" s="12">
        <v>4131</v>
      </c>
      <c r="E69" s="11"/>
      <c r="F69" s="25" t="s">
        <v>29</v>
      </c>
      <c r="G69" s="136">
        <v>2600000</v>
      </c>
      <c r="H69" s="146">
        <v>2600000</v>
      </c>
      <c r="I69" s="131">
        <f>IF($G69=0,0,H69/$G69)</f>
        <v>1</v>
      </c>
      <c r="J69" s="136">
        <v>100000</v>
      </c>
      <c r="K69" s="146">
        <v>100000</v>
      </c>
      <c r="L69" s="131">
        <f t="shared" si="1"/>
        <v>1</v>
      </c>
      <c r="M69" s="136">
        <v>3500000</v>
      </c>
      <c r="N69" s="146">
        <v>3500000</v>
      </c>
      <c r="O69" s="131">
        <f t="shared" si="2"/>
        <v>1</v>
      </c>
      <c r="P69" s="103">
        <v>0</v>
      </c>
      <c r="Q69" s="88">
        <v>15000000</v>
      </c>
      <c r="R69" s="65">
        <v>0</v>
      </c>
      <c r="S69" s="63">
        <f t="shared" si="7"/>
        <v>0</v>
      </c>
      <c r="U69" s="25"/>
    </row>
    <row r="70" spans="1:21" x14ac:dyDescent="0.2">
      <c r="A70" s="8">
        <v>70</v>
      </c>
      <c r="B70" s="11"/>
      <c r="C70" s="11">
        <v>6402</v>
      </c>
      <c r="D70" s="12">
        <v>4137</v>
      </c>
      <c r="E70" s="11"/>
      <c r="F70" s="25" t="s">
        <v>30</v>
      </c>
      <c r="G70" s="136">
        <v>3300</v>
      </c>
      <c r="H70" s="146">
        <v>3315.25</v>
      </c>
      <c r="I70" s="131">
        <f>IF($G70=0,0,H70/$G70)</f>
        <v>1.0046212121212121</v>
      </c>
      <c r="J70" s="136">
        <v>46900</v>
      </c>
      <c r="K70" s="146">
        <v>46923.23</v>
      </c>
      <c r="L70" s="131">
        <f t="shared" si="1"/>
        <v>1.0004953091684436</v>
      </c>
      <c r="M70" s="136">
        <v>3700</v>
      </c>
      <c r="N70" s="146">
        <v>3585.27</v>
      </c>
      <c r="O70" s="131">
        <f t="shared" si="2"/>
        <v>0.96899189189189183</v>
      </c>
      <c r="P70" s="103">
        <v>0</v>
      </c>
      <c r="Q70" s="88">
        <v>0</v>
      </c>
      <c r="R70" s="65">
        <v>0</v>
      </c>
      <c r="S70" s="63">
        <f t="shared" si="7"/>
        <v>0</v>
      </c>
      <c r="U70" s="25"/>
    </row>
    <row r="71" spans="1:21" x14ac:dyDescent="0.2">
      <c r="A71" s="8">
        <v>71</v>
      </c>
      <c r="B71" s="11"/>
      <c r="C71" s="11">
        <v>6330</v>
      </c>
      <c r="D71" s="12">
        <v>4139</v>
      </c>
      <c r="E71" s="11"/>
      <c r="F71" s="25" t="s">
        <v>31</v>
      </c>
      <c r="G71" s="136">
        <v>150000</v>
      </c>
      <c r="H71" s="146">
        <v>135442</v>
      </c>
      <c r="I71" s="131">
        <f>IF($G71=0,0,H71/$G71)</f>
        <v>0.90294666666666668</v>
      </c>
      <c r="J71" s="136">
        <v>150000</v>
      </c>
      <c r="K71" s="146">
        <v>103955</v>
      </c>
      <c r="L71" s="131">
        <f t="shared" si="1"/>
        <v>0.69303333333333328</v>
      </c>
      <c r="M71" s="136">
        <v>180000</v>
      </c>
      <c r="N71" s="146">
        <v>121227</v>
      </c>
      <c r="O71" s="131">
        <f t="shared" si="2"/>
        <v>0.67348333333333332</v>
      </c>
      <c r="P71" s="103">
        <v>150000</v>
      </c>
      <c r="Q71" s="88">
        <v>180000</v>
      </c>
      <c r="R71" s="65">
        <v>106925</v>
      </c>
      <c r="S71" s="63">
        <f t="shared" si="7"/>
        <v>0.59402777777777782</v>
      </c>
      <c r="T71" s="176">
        <v>180000</v>
      </c>
      <c r="U71" s="25" t="s">
        <v>330</v>
      </c>
    </row>
    <row r="72" spans="1:21" x14ac:dyDescent="0.2">
      <c r="A72" s="8">
        <v>72</v>
      </c>
      <c r="B72" s="11"/>
      <c r="C72" s="11">
        <v>6330</v>
      </c>
      <c r="D72" s="12">
        <v>4133</v>
      </c>
      <c r="E72" s="11"/>
      <c r="F72" s="25" t="s">
        <v>190</v>
      </c>
      <c r="G72" s="136"/>
      <c r="H72" s="146"/>
      <c r="I72" s="131">
        <f>IF($G72=0,0,H72/$G72)</f>
        <v>0</v>
      </c>
      <c r="J72" s="136">
        <v>4550000</v>
      </c>
      <c r="K72" s="146">
        <v>4550000</v>
      </c>
      <c r="L72" s="131">
        <f t="shared" si="1"/>
        <v>1</v>
      </c>
      <c r="M72" s="136"/>
      <c r="N72" s="146"/>
      <c r="O72" s="131">
        <f t="shared" si="2"/>
        <v>0</v>
      </c>
      <c r="P72" s="103">
        <v>0</v>
      </c>
      <c r="Q72" s="88">
        <v>0</v>
      </c>
      <c r="R72" s="65">
        <v>0</v>
      </c>
      <c r="S72" s="63">
        <f t="shared" si="7"/>
        <v>0</v>
      </c>
      <c r="U72" s="25"/>
    </row>
    <row r="73" spans="1:21" x14ac:dyDescent="0.2">
      <c r="A73" s="8">
        <v>73</v>
      </c>
      <c r="B73" s="11"/>
      <c r="C73" s="11"/>
      <c r="D73" s="12">
        <v>4129</v>
      </c>
      <c r="E73" s="11"/>
      <c r="F73" s="25" t="s">
        <v>171</v>
      </c>
      <c r="G73" s="136">
        <v>-50000</v>
      </c>
      <c r="H73" s="146">
        <v>-50000</v>
      </c>
      <c r="I73" s="131">
        <f>IF($G73=0,0,H73/$G73)</f>
        <v>1</v>
      </c>
      <c r="J73" s="136"/>
      <c r="K73" s="146"/>
      <c r="L73" s="131">
        <f t="shared" si="1"/>
        <v>0</v>
      </c>
      <c r="M73" s="136"/>
      <c r="N73" s="146"/>
      <c r="O73" s="131">
        <f t="shared" si="2"/>
        <v>0</v>
      </c>
      <c r="P73" s="103">
        <v>0</v>
      </c>
      <c r="Q73" s="88">
        <v>0</v>
      </c>
      <c r="R73" s="65">
        <v>0</v>
      </c>
      <c r="S73" s="63">
        <f t="shared" si="7"/>
        <v>0</v>
      </c>
      <c r="U73" s="25"/>
    </row>
    <row r="74" spans="1:21" ht="13.5" thickBot="1" x14ac:dyDescent="0.25">
      <c r="A74" s="8">
        <v>74</v>
      </c>
      <c r="B74" s="22"/>
      <c r="C74" s="23" t="s">
        <v>32</v>
      </c>
      <c r="D74" s="24"/>
      <c r="E74" s="23"/>
      <c r="F74" s="74"/>
      <c r="G74" s="92">
        <f>SUM(G69:G73,G67,G43,G29,G9)</f>
        <v>29019600</v>
      </c>
      <c r="H74" s="43">
        <f>SUM(H69:H73,H67,H43,H29,H9)</f>
        <v>30309917.780000001</v>
      </c>
      <c r="I74" s="132">
        <f t="shared" ref="I74:I139" si="9">IF($G74=0,0,H74/$G74)</f>
        <v>1.0444636652469366</v>
      </c>
      <c r="J74" s="92">
        <f>SUM(J69:J73,J67,J43,J29,J9)</f>
        <v>39271200</v>
      </c>
      <c r="K74" s="43">
        <f>SUM(K69:K73,K67,K43,K29,K9)</f>
        <v>39486461.370000005</v>
      </c>
      <c r="L74" s="132">
        <f t="shared" si="1"/>
        <v>1.0054814054574346</v>
      </c>
      <c r="M74" s="92">
        <f>SUM(M69:M73)+M67+M43+M29+M9</f>
        <v>56006700</v>
      </c>
      <c r="N74" s="43">
        <f>SUM(N69:N73)+N67+N43+N29+N9</f>
        <v>56668555.619999997</v>
      </c>
      <c r="O74" s="132">
        <f t="shared" si="2"/>
        <v>1.0118174364852777</v>
      </c>
      <c r="P74" s="116">
        <f>SUM(P69:P73,P67,P43,P29,P9)</f>
        <v>35154300</v>
      </c>
      <c r="Q74" s="92">
        <f>SUM(Q69:Q73,Q67,Q43,Q29,Q9)</f>
        <v>95292800</v>
      </c>
      <c r="R74" s="43">
        <f>SUM(R69:R73,R67,R43,R29,R9)</f>
        <v>46673700.060000002</v>
      </c>
      <c r="S74" s="64">
        <f t="shared" si="7"/>
        <v>0.4897925138100675</v>
      </c>
      <c r="T74" s="181">
        <f>SUM(T69:T73,T67,T43,T29,T9)</f>
        <v>32534900</v>
      </c>
      <c r="U74" s="74"/>
    </row>
    <row r="75" spans="1:21" ht="13.5" thickTop="1" x14ac:dyDescent="0.2">
      <c r="A75" s="8">
        <v>75</v>
      </c>
      <c r="B75" s="11"/>
      <c r="C75" s="11"/>
      <c r="D75" s="12"/>
      <c r="E75" s="11"/>
      <c r="F75" s="25"/>
      <c r="G75" s="136"/>
      <c r="H75" s="146"/>
      <c r="I75" s="131"/>
      <c r="J75" s="136"/>
      <c r="K75" s="146"/>
      <c r="L75" s="133"/>
      <c r="M75" s="136"/>
      <c r="N75" s="146"/>
      <c r="O75" s="131"/>
      <c r="P75" s="103"/>
      <c r="Q75" s="88"/>
      <c r="R75" s="65"/>
      <c r="S75" s="63"/>
      <c r="U75" s="25"/>
    </row>
    <row r="76" spans="1:21" x14ac:dyDescent="0.2">
      <c r="A76" s="8">
        <v>76</v>
      </c>
      <c r="B76" s="11" t="s">
        <v>33</v>
      </c>
      <c r="C76" s="11"/>
      <c r="D76" s="12"/>
      <c r="E76" s="11"/>
      <c r="F76" s="25"/>
      <c r="G76" s="136"/>
      <c r="H76" s="146"/>
      <c r="I76" s="131"/>
      <c r="J76" s="136"/>
      <c r="K76" s="146"/>
      <c r="L76" s="133"/>
      <c r="M76" s="136"/>
      <c r="N76" s="146"/>
      <c r="O76" s="131"/>
      <c r="P76" s="103"/>
      <c r="Q76" s="88"/>
      <c r="R76" s="65"/>
      <c r="S76" s="63"/>
      <c r="U76" s="25"/>
    </row>
    <row r="77" spans="1:21" x14ac:dyDescent="0.2">
      <c r="A77" s="8">
        <v>77</v>
      </c>
      <c r="B77" s="11"/>
      <c r="C77" s="11"/>
      <c r="D77" s="12"/>
      <c r="E77" s="11"/>
      <c r="F77" s="25"/>
      <c r="G77" s="136"/>
      <c r="H77" s="146"/>
      <c r="I77" s="131"/>
      <c r="J77" s="136"/>
      <c r="K77" s="146"/>
      <c r="L77" s="133"/>
      <c r="M77" s="136"/>
      <c r="N77" s="146"/>
      <c r="O77" s="131"/>
      <c r="P77" s="103"/>
      <c r="Q77" s="88"/>
      <c r="R77" s="65"/>
      <c r="S77" s="63"/>
      <c r="U77" s="25"/>
    </row>
    <row r="78" spans="1:21" x14ac:dyDescent="0.2">
      <c r="A78" s="8">
        <v>78</v>
      </c>
      <c r="B78" s="22" t="s">
        <v>34</v>
      </c>
      <c r="C78" s="11"/>
      <c r="D78" s="12"/>
      <c r="E78" s="11"/>
      <c r="F78" s="25"/>
      <c r="G78" s="136"/>
      <c r="H78" s="146"/>
      <c r="I78" s="131"/>
      <c r="J78" s="136"/>
      <c r="K78" s="146"/>
      <c r="L78" s="133"/>
      <c r="M78" s="136"/>
      <c r="N78" s="146"/>
      <c r="O78" s="131"/>
      <c r="P78" s="103"/>
      <c r="Q78" s="88"/>
      <c r="R78" s="65"/>
      <c r="S78" s="63"/>
      <c r="U78" s="25"/>
    </row>
    <row r="79" spans="1:21" x14ac:dyDescent="0.2">
      <c r="A79" s="8">
        <v>79</v>
      </c>
      <c r="B79" s="22"/>
      <c r="C79" s="11"/>
      <c r="D79" s="12"/>
      <c r="E79" s="11"/>
      <c r="F79" s="25"/>
      <c r="G79" s="136"/>
      <c r="H79" s="146"/>
      <c r="I79" s="131"/>
      <c r="J79" s="136"/>
      <c r="K79" s="146"/>
      <c r="L79" s="133"/>
      <c r="M79" s="136"/>
      <c r="N79" s="146"/>
      <c r="O79" s="131"/>
      <c r="P79" s="103"/>
      <c r="Q79" s="88"/>
      <c r="R79" s="65"/>
      <c r="S79" s="63"/>
      <c r="U79" s="25"/>
    </row>
    <row r="80" spans="1:21" x14ac:dyDescent="0.2">
      <c r="A80" s="8">
        <v>80</v>
      </c>
      <c r="B80" s="11" t="s">
        <v>130</v>
      </c>
      <c r="C80" s="11"/>
      <c r="D80" s="12"/>
      <c r="E80" s="11"/>
      <c r="F80" s="25"/>
      <c r="G80" s="136"/>
      <c r="H80" s="146"/>
      <c r="I80" s="131"/>
      <c r="J80" s="136"/>
      <c r="K80" s="146"/>
      <c r="L80" s="133"/>
      <c r="M80" s="136"/>
      <c r="N80" s="146"/>
      <c r="O80" s="131"/>
      <c r="P80" s="103"/>
      <c r="Q80" s="88"/>
      <c r="R80" s="65"/>
      <c r="S80" s="63"/>
      <c r="U80" s="25"/>
    </row>
    <row r="81" spans="1:23" ht="25.5" x14ac:dyDescent="0.2">
      <c r="A81" s="8">
        <v>81</v>
      </c>
      <c r="B81" s="11"/>
      <c r="C81" s="11">
        <v>3636</v>
      </c>
      <c r="D81" s="12">
        <v>5137</v>
      </c>
      <c r="E81" s="11"/>
      <c r="F81" s="25" t="s">
        <v>380</v>
      </c>
      <c r="G81" s="136"/>
      <c r="H81" s="146"/>
      <c r="I81" s="131"/>
      <c r="J81" s="136"/>
      <c r="K81" s="146"/>
      <c r="L81" s="133"/>
      <c r="M81" s="136"/>
      <c r="N81" s="146"/>
      <c r="O81" s="131"/>
      <c r="P81" s="103">
        <v>0</v>
      </c>
      <c r="Q81" s="88">
        <v>100000</v>
      </c>
      <c r="R81" s="65">
        <v>30552</v>
      </c>
      <c r="S81" s="63">
        <f>IF($Q81=0,0,R81/$Q81)</f>
        <v>0.30552000000000001</v>
      </c>
      <c r="T81" s="176">
        <v>0</v>
      </c>
      <c r="U81" s="72" t="s">
        <v>371</v>
      </c>
      <c r="V81" s="164"/>
    </row>
    <row r="82" spans="1:23" x14ac:dyDescent="0.2">
      <c r="A82" s="8">
        <v>82</v>
      </c>
      <c r="B82" s="11"/>
      <c r="C82" s="11">
        <v>3636</v>
      </c>
      <c r="D82" s="12">
        <v>5139</v>
      </c>
      <c r="E82" s="11"/>
      <c r="F82" s="25" t="s">
        <v>276</v>
      </c>
      <c r="G82" s="136"/>
      <c r="H82" s="146"/>
      <c r="I82" s="131">
        <f t="shared" si="9"/>
        <v>0</v>
      </c>
      <c r="J82" s="136"/>
      <c r="K82" s="146"/>
      <c r="L82" s="133">
        <f t="shared" ref="L82:L141" si="10">IF($J82=0,0,K82/$J82)</f>
        <v>0</v>
      </c>
      <c r="M82" s="136"/>
      <c r="N82" s="146"/>
      <c r="O82" s="131">
        <f t="shared" ref="O82:O141" si="11">IF($M82=0,0,N82/$M82)</f>
        <v>0</v>
      </c>
      <c r="P82" s="103">
        <v>0</v>
      </c>
      <c r="Q82" s="88">
        <v>56300</v>
      </c>
      <c r="R82" s="65">
        <v>50827</v>
      </c>
      <c r="S82" s="63">
        <f t="shared" ref="S82:S146" si="12">IF($Q82=0,0,R82/$Q82)</f>
        <v>0.90278863232682061</v>
      </c>
      <c r="T82" s="176">
        <v>20000</v>
      </c>
      <c r="U82" s="25" t="s">
        <v>378</v>
      </c>
    </row>
    <row r="83" spans="1:23" x14ac:dyDescent="0.2">
      <c r="A83" s="8">
        <v>83</v>
      </c>
      <c r="B83" s="11"/>
      <c r="C83" s="11">
        <v>3636</v>
      </c>
      <c r="D83" s="12">
        <v>5137</v>
      </c>
      <c r="E83" s="11"/>
      <c r="F83" s="25" t="s">
        <v>381</v>
      </c>
      <c r="G83" s="136"/>
      <c r="H83" s="146"/>
      <c r="I83" s="131">
        <f t="shared" si="9"/>
        <v>0</v>
      </c>
      <c r="J83" s="136"/>
      <c r="K83" s="146"/>
      <c r="L83" s="133">
        <f t="shared" si="10"/>
        <v>0</v>
      </c>
      <c r="M83" s="136"/>
      <c r="N83" s="146"/>
      <c r="O83" s="131">
        <f t="shared" si="11"/>
        <v>0</v>
      </c>
      <c r="P83" s="103">
        <v>0</v>
      </c>
      <c r="Q83" s="88">
        <v>347500</v>
      </c>
      <c r="R83" s="65">
        <v>341360</v>
      </c>
      <c r="S83" s="63">
        <f t="shared" si="12"/>
        <v>0.9823309352517986</v>
      </c>
      <c r="T83" s="176">
        <v>50000</v>
      </c>
      <c r="U83" s="72" t="s">
        <v>372</v>
      </c>
    </row>
    <row r="84" spans="1:23" x14ac:dyDescent="0.2">
      <c r="A84" s="8">
        <v>84</v>
      </c>
      <c r="B84" s="11"/>
      <c r="C84" s="11">
        <v>3636</v>
      </c>
      <c r="D84" s="12">
        <v>5171</v>
      </c>
      <c r="E84" s="11"/>
      <c r="F84" s="25" t="s">
        <v>316</v>
      </c>
      <c r="G84" s="136"/>
      <c r="H84" s="146"/>
      <c r="I84" s="131"/>
      <c r="J84" s="136"/>
      <c r="K84" s="146"/>
      <c r="L84" s="133"/>
      <c r="M84" s="136"/>
      <c r="N84" s="146"/>
      <c r="O84" s="131"/>
      <c r="P84" s="103">
        <v>0</v>
      </c>
      <c r="Q84" s="88">
        <v>0</v>
      </c>
      <c r="R84" s="65">
        <v>0</v>
      </c>
      <c r="S84" s="63">
        <f t="shared" si="12"/>
        <v>0</v>
      </c>
      <c r="T84" s="176">
        <v>0</v>
      </c>
      <c r="U84" s="25"/>
    </row>
    <row r="85" spans="1:23" x14ac:dyDescent="0.2">
      <c r="A85" s="8">
        <v>85</v>
      </c>
      <c r="B85" s="22"/>
      <c r="C85" s="11">
        <v>3636</v>
      </c>
      <c r="D85" s="12">
        <v>5169</v>
      </c>
      <c r="E85" s="11"/>
      <c r="F85" s="25" t="s">
        <v>277</v>
      </c>
      <c r="G85" s="136"/>
      <c r="H85" s="146"/>
      <c r="I85" s="131">
        <f t="shared" si="9"/>
        <v>0</v>
      </c>
      <c r="J85" s="136"/>
      <c r="K85" s="146"/>
      <c r="L85" s="133">
        <f t="shared" si="10"/>
        <v>0</v>
      </c>
      <c r="M85" s="136"/>
      <c r="N85" s="146"/>
      <c r="O85" s="131">
        <f t="shared" si="11"/>
        <v>0</v>
      </c>
      <c r="P85" s="103">
        <v>0</v>
      </c>
      <c r="Q85" s="88">
        <v>63700</v>
      </c>
      <c r="R85" s="65">
        <v>59500</v>
      </c>
      <c r="S85" s="63">
        <f t="shared" si="12"/>
        <v>0.93406593406593408</v>
      </c>
      <c r="T85" s="176">
        <v>30000</v>
      </c>
      <c r="U85" s="25" t="s">
        <v>379</v>
      </c>
    </row>
    <row r="86" spans="1:23" ht="13.5" thickBot="1" x14ac:dyDescent="0.25">
      <c r="A86" s="8">
        <v>86</v>
      </c>
      <c r="B86" s="11"/>
      <c r="C86" s="14" t="s">
        <v>131</v>
      </c>
      <c r="D86" s="15"/>
      <c r="E86" s="14"/>
      <c r="F86" s="70"/>
      <c r="G86" s="89"/>
      <c r="H86" s="41"/>
      <c r="I86" s="132">
        <f t="shared" si="9"/>
        <v>0</v>
      </c>
      <c r="J86" s="89"/>
      <c r="K86" s="41"/>
      <c r="L86" s="132">
        <f t="shared" si="10"/>
        <v>0</v>
      </c>
      <c r="M86" s="89"/>
      <c r="N86" s="41"/>
      <c r="O86" s="132">
        <f t="shared" si="11"/>
        <v>0</v>
      </c>
      <c r="P86" s="111">
        <f>SUM(P82:P85)</f>
        <v>0</v>
      </c>
      <c r="Q86" s="89">
        <f>SUM(Q81:Q85)</f>
        <v>567500</v>
      </c>
      <c r="R86" s="41">
        <f>SUM(R81:R85)</f>
        <v>482239</v>
      </c>
      <c r="S86" s="64">
        <f t="shared" si="12"/>
        <v>0.84976035242290748</v>
      </c>
      <c r="T86" s="179">
        <f>SUBTOTAL(9,T81:T85)</f>
        <v>100000</v>
      </c>
      <c r="U86" s="70"/>
    </row>
    <row r="87" spans="1:23" ht="13.5" thickTop="1" x14ac:dyDescent="0.2">
      <c r="A87" s="8">
        <v>87</v>
      </c>
      <c r="B87" s="11"/>
      <c r="C87" s="11"/>
      <c r="D87" s="12"/>
      <c r="E87" s="11"/>
      <c r="F87" s="25"/>
      <c r="G87" s="136"/>
      <c r="H87" s="146"/>
      <c r="I87" s="131"/>
      <c r="J87" s="136"/>
      <c r="K87" s="146"/>
      <c r="L87" s="133"/>
      <c r="M87" s="136"/>
      <c r="N87" s="146"/>
      <c r="O87" s="131"/>
      <c r="P87" s="103"/>
      <c r="Q87" s="88"/>
      <c r="R87" s="65"/>
      <c r="S87" s="63">
        <f t="shared" si="12"/>
        <v>0</v>
      </c>
      <c r="U87" s="25"/>
    </row>
    <row r="88" spans="1:23" x14ac:dyDescent="0.2">
      <c r="A88" s="8">
        <v>88</v>
      </c>
      <c r="B88" s="11" t="s">
        <v>35</v>
      </c>
      <c r="C88" s="11"/>
      <c r="D88" s="12"/>
      <c r="E88" s="11"/>
      <c r="F88" s="25"/>
      <c r="G88" s="136"/>
      <c r="H88" s="146"/>
      <c r="I88" s="131"/>
      <c r="J88" s="136"/>
      <c r="K88" s="146"/>
      <c r="L88" s="133"/>
      <c r="M88" s="136"/>
      <c r="N88" s="146"/>
      <c r="O88" s="131"/>
      <c r="P88" s="103"/>
      <c r="Q88" s="88"/>
      <c r="R88" s="65"/>
      <c r="S88" s="63">
        <f t="shared" si="12"/>
        <v>0</v>
      </c>
      <c r="U88" s="25"/>
    </row>
    <row r="89" spans="1:23" x14ac:dyDescent="0.2">
      <c r="A89" s="8">
        <v>89</v>
      </c>
      <c r="B89" s="11"/>
      <c r="C89" s="11">
        <v>2321</v>
      </c>
      <c r="D89" s="12">
        <v>5171</v>
      </c>
      <c r="E89" s="11"/>
      <c r="F89" s="25" t="s">
        <v>36</v>
      </c>
      <c r="G89" s="136"/>
      <c r="H89" s="146"/>
      <c r="I89" s="131">
        <f t="shared" si="9"/>
        <v>0</v>
      </c>
      <c r="J89" s="136"/>
      <c r="K89" s="146"/>
      <c r="L89" s="133">
        <f t="shared" si="10"/>
        <v>0</v>
      </c>
      <c r="M89" s="136"/>
      <c r="N89" s="146"/>
      <c r="O89" s="131">
        <f t="shared" si="11"/>
        <v>0</v>
      </c>
      <c r="P89" s="103">
        <v>0</v>
      </c>
      <c r="Q89" s="88">
        <v>0</v>
      </c>
      <c r="R89" s="65">
        <v>0</v>
      </c>
      <c r="S89" s="63">
        <f t="shared" si="12"/>
        <v>0</v>
      </c>
      <c r="T89" s="176">
        <v>50000</v>
      </c>
      <c r="U89" s="25" t="s">
        <v>359</v>
      </c>
    </row>
    <row r="90" spans="1:23" x14ac:dyDescent="0.2">
      <c r="A90" s="8">
        <v>90</v>
      </c>
      <c r="B90" s="11"/>
      <c r="C90" s="11">
        <v>2321</v>
      </c>
      <c r="D90" s="12">
        <v>5169</v>
      </c>
      <c r="E90" s="11"/>
      <c r="F90" s="25" t="s">
        <v>166</v>
      </c>
      <c r="G90" s="136">
        <v>10000</v>
      </c>
      <c r="H90" s="146">
        <v>7383</v>
      </c>
      <c r="I90" s="131">
        <f t="shared" si="9"/>
        <v>0.73829999999999996</v>
      </c>
      <c r="J90" s="136">
        <v>10000</v>
      </c>
      <c r="K90" s="146">
        <v>8107</v>
      </c>
      <c r="L90" s="133">
        <f t="shared" si="10"/>
        <v>0.81069999999999998</v>
      </c>
      <c r="M90" s="136">
        <v>10000</v>
      </c>
      <c r="N90" s="146">
        <v>7465</v>
      </c>
      <c r="O90" s="131">
        <f t="shared" si="11"/>
        <v>0.74650000000000005</v>
      </c>
      <c r="P90" s="103">
        <v>10000</v>
      </c>
      <c r="Q90" s="88">
        <v>10000</v>
      </c>
      <c r="R90" s="65">
        <v>0</v>
      </c>
      <c r="S90" s="63">
        <f t="shared" si="12"/>
        <v>0</v>
      </c>
      <c r="T90" s="176">
        <v>10000</v>
      </c>
      <c r="U90" s="25"/>
    </row>
    <row r="91" spans="1:23" x14ac:dyDescent="0.2">
      <c r="A91" s="8">
        <v>91</v>
      </c>
      <c r="B91" s="11"/>
      <c r="C91" s="11">
        <v>2321</v>
      </c>
      <c r="D91" s="12">
        <v>5499</v>
      </c>
      <c r="E91" s="11"/>
      <c r="F91" s="25" t="s">
        <v>37</v>
      </c>
      <c r="G91" s="136"/>
      <c r="H91" s="146"/>
      <c r="I91" s="131">
        <f t="shared" si="9"/>
        <v>0</v>
      </c>
      <c r="J91" s="136"/>
      <c r="K91" s="146"/>
      <c r="L91" s="133">
        <f t="shared" si="10"/>
        <v>0</v>
      </c>
      <c r="M91" s="136">
        <v>0</v>
      </c>
      <c r="N91" s="146">
        <v>0</v>
      </c>
      <c r="O91" s="131">
        <f t="shared" si="11"/>
        <v>0</v>
      </c>
      <c r="P91" s="103">
        <v>0</v>
      </c>
      <c r="Q91" s="88">
        <v>0</v>
      </c>
      <c r="R91" s="65">
        <v>0</v>
      </c>
      <c r="S91" s="63">
        <f t="shared" si="12"/>
        <v>0</v>
      </c>
      <c r="U91" s="25"/>
    </row>
    <row r="92" spans="1:23" x14ac:dyDescent="0.2">
      <c r="A92" s="8">
        <v>92</v>
      </c>
      <c r="B92" s="11"/>
      <c r="C92" s="11">
        <v>3639</v>
      </c>
      <c r="D92" s="12">
        <v>5229</v>
      </c>
      <c r="E92" s="11"/>
      <c r="F92" s="25" t="s">
        <v>39</v>
      </c>
      <c r="G92" s="136">
        <v>10000</v>
      </c>
      <c r="H92" s="146">
        <v>10000</v>
      </c>
      <c r="I92" s="131">
        <f t="shared" si="9"/>
        <v>1</v>
      </c>
      <c r="J92" s="136"/>
      <c r="K92" s="146"/>
      <c r="L92" s="133">
        <f t="shared" si="10"/>
        <v>0</v>
      </c>
      <c r="M92" s="136">
        <v>0</v>
      </c>
      <c r="N92" s="146">
        <v>0</v>
      </c>
      <c r="O92" s="131">
        <f t="shared" si="11"/>
        <v>0</v>
      </c>
      <c r="P92" s="103">
        <v>0</v>
      </c>
      <c r="Q92" s="88">
        <v>0</v>
      </c>
      <c r="R92" s="65">
        <v>0</v>
      </c>
      <c r="S92" s="63">
        <f t="shared" si="12"/>
        <v>0</v>
      </c>
      <c r="U92" s="25"/>
    </row>
    <row r="93" spans="1:23" x14ac:dyDescent="0.2">
      <c r="A93" s="8">
        <v>93</v>
      </c>
      <c r="B93" s="11"/>
      <c r="C93" s="11">
        <v>3713</v>
      </c>
      <c r="D93" s="12">
        <v>5499</v>
      </c>
      <c r="E93" s="11"/>
      <c r="F93" s="25" t="s">
        <v>37</v>
      </c>
      <c r="G93" s="136"/>
      <c r="H93" s="146"/>
      <c r="I93" s="131">
        <f t="shared" si="9"/>
        <v>0</v>
      </c>
      <c r="J93" s="136"/>
      <c r="K93" s="146"/>
      <c r="L93" s="133">
        <f t="shared" si="10"/>
        <v>0</v>
      </c>
      <c r="M93" s="136">
        <v>0</v>
      </c>
      <c r="N93" s="146">
        <v>0</v>
      </c>
      <c r="O93" s="131">
        <f t="shared" si="11"/>
        <v>0</v>
      </c>
      <c r="P93" s="103">
        <v>0</v>
      </c>
      <c r="Q93" s="88">
        <v>0</v>
      </c>
      <c r="R93" s="65">
        <v>0</v>
      </c>
      <c r="S93" s="63">
        <f t="shared" si="12"/>
        <v>0</v>
      </c>
      <c r="U93" s="25"/>
    </row>
    <row r="94" spans="1:23" x14ac:dyDescent="0.2">
      <c r="A94" s="8">
        <v>94</v>
      </c>
      <c r="B94" s="11"/>
      <c r="C94" s="11">
        <v>3722</v>
      </c>
      <c r="D94" s="12">
        <v>5021</v>
      </c>
      <c r="E94" s="11"/>
      <c r="F94" s="25" t="s">
        <v>40</v>
      </c>
      <c r="G94" s="136"/>
      <c r="H94" s="146"/>
      <c r="I94" s="131">
        <f t="shared" si="9"/>
        <v>0</v>
      </c>
      <c r="J94" s="136"/>
      <c r="K94" s="146"/>
      <c r="L94" s="133">
        <f t="shared" si="10"/>
        <v>0</v>
      </c>
      <c r="M94" s="136">
        <v>80000</v>
      </c>
      <c r="N94" s="146">
        <v>10800</v>
      </c>
      <c r="O94" s="131">
        <f t="shared" si="11"/>
        <v>0.13500000000000001</v>
      </c>
      <c r="P94" s="103">
        <v>30000</v>
      </c>
      <c r="Q94" s="88">
        <v>30000</v>
      </c>
      <c r="R94" s="65">
        <v>0</v>
      </c>
      <c r="S94" s="63">
        <f t="shared" si="12"/>
        <v>0</v>
      </c>
      <c r="T94" s="176">
        <v>20000</v>
      </c>
      <c r="U94" s="25" t="s">
        <v>352</v>
      </c>
    </row>
    <row r="95" spans="1:23" ht="25.5" x14ac:dyDescent="0.2">
      <c r="A95" s="8">
        <v>95</v>
      </c>
      <c r="B95" s="11"/>
      <c r="C95" s="11">
        <v>3722</v>
      </c>
      <c r="D95" s="12">
        <v>5137</v>
      </c>
      <c r="E95" s="11"/>
      <c r="F95" s="25" t="s">
        <v>41</v>
      </c>
      <c r="G95" s="136">
        <v>70000</v>
      </c>
      <c r="H95" s="146">
        <v>57113</v>
      </c>
      <c r="I95" s="131">
        <f t="shared" si="9"/>
        <v>0.81589999999999996</v>
      </c>
      <c r="J95" s="136">
        <v>342500</v>
      </c>
      <c r="K95" s="146">
        <v>247459</v>
      </c>
      <c r="L95" s="133">
        <f t="shared" si="10"/>
        <v>0.72250802919708024</v>
      </c>
      <c r="M95" s="136">
        <v>92000</v>
      </c>
      <c r="N95" s="146">
        <v>34124</v>
      </c>
      <c r="O95" s="131">
        <f t="shared" si="11"/>
        <v>0.37091304347826087</v>
      </c>
      <c r="P95" s="103">
        <v>100000</v>
      </c>
      <c r="Q95" s="88">
        <v>90000</v>
      </c>
      <c r="R95" s="65">
        <v>8322</v>
      </c>
      <c r="S95" s="63">
        <f t="shared" si="12"/>
        <v>9.2466666666666669E-2</v>
      </c>
      <c r="T95" s="176">
        <v>100000</v>
      </c>
      <c r="U95" s="72" t="s">
        <v>382</v>
      </c>
      <c r="V95" s="164"/>
      <c r="W95" s="51"/>
    </row>
    <row r="96" spans="1:23" x14ac:dyDescent="0.2">
      <c r="A96" s="8">
        <v>96</v>
      </c>
      <c r="B96" s="11"/>
      <c r="C96" s="11">
        <v>3722</v>
      </c>
      <c r="D96" s="12">
        <v>5139</v>
      </c>
      <c r="E96" s="11"/>
      <c r="F96" s="25" t="s">
        <v>42</v>
      </c>
      <c r="G96" s="136">
        <v>25000</v>
      </c>
      <c r="H96" s="146">
        <v>0</v>
      </c>
      <c r="I96" s="131">
        <f t="shared" si="9"/>
        <v>0</v>
      </c>
      <c r="J96" s="136">
        <v>10000</v>
      </c>
      <c r="K96" s="146">
        <v>7582</v>
      </c>
      <c r="L96" s="133">
        <f t="shared" si="10"/>
        <v>0.75819999999999999</v>
      </c>
      <c r="M96" s="136">
        <v>13000</v>
      </c>
      <c r="N96" s="146">
        <v>11344</v>
      </c>
      <c r="O96" s="131">
        <f t="shared" si="11"/>
        <v>0.87261538461538457</v>
      </c>
      <c r="P96" s="103">
        <f>10000+10000</f>
        <v>20000</v>
      </c>
      <c r="Q96" s="88">
        <v>30000</v>
      </c>
      <c r="R96" s="65">
        <v>3757</v>
      </c>
      <c r="S96" s="63">
        <f t="shared" si="12"/>
        <v>0.12523333333333334</v>
      </c>
      <c r="T96" s="176">
        <v>20000</v>
      </c>
      <c r="U96" s="25" t="s">
        <v>384</v>
      </c>
      <c r="V96" s="51"/>
    </row>
    <row r="97" spans="1:22" x14ac:dyDescent="0.2">
      <c r="A97" s="8">
        <v>97</v>
      </c>
      <c r="B97" s="11"/>
      <c r="C97" s="11">
        <v>3722</v>
      </c>
      <c r="D97" s="12">
        <v>5169</v>
      </c>
      <c r="E97" s="11"/>
      <c r="F97" s="25" t="s">
        <v>223</v>
      </c>
      <c r="G97" s="136">
        <v>0</v>
      </c>
      <c r="H97" s="146">
        <v>0</v>
      </c>
      <c r="I97" s="131">
        <f t="shared" si="9"/>
        <v>0</v>
      </c>
      <c r="J97" s="136">
        <v>60000</v>
      </c>
      <c r="K97" s="146">
        <v>60000</v>
      </c>
      <c r="L97" s="133">
        <f t="shared" si="10"/>
        <v>1</v>
      </c>
      <c r="M97" s="136">
        <v>40000</v>
      </c>
      <c r="N97" s="146">
        <v>39917.9</v>
      </c>
      <c r="O97" s="131">
        <f t="shared" si="11"/>
        <v>0.99794749999999999</v>
      </c>
      <c r="P97" s="103">
        <v>40000</v>
      </c>
      <c r="Q97" s="88">
        <v>40000</v>
      </c>
      <c r="R97" s="65">
        <v>0</v>
      </c>
      <c r="S97" s="63">
        <f t="shared" si="12"/>
        <v>0</v>
      </c>
      <c r="T97" s="176">
        <v>80000</v>
      </c>
      <c r="U97" s="25" t="s">
        <v>385</v>
      </c>
    </row>
    <row r="98" spans="1:22" ht="76.5" x14ac:dyDescent="0.2">
      <c r="A98" s="8">
        <v>98</v>
      </c>
      <c r="B98" s="11"/>
      <c r="C98" s="11">
        <v>3722</v>
      </c>
      <c r="D98" s="12">
        <v>5169</v>
      </c>
      <c r="E98" s="11"/>
      <c r="F98" s="25" t="s">
        <v>43</v>
      </c>
      <c r="G98" s="136">
        <v>525000</v>
      </c>
      <c r="H98" s="146">
        <v>510586</v>
      </c>
      <c r="I98" s="131">
        <f t="shared" si="9"/>
        <v>0.97254476190476191</v>
      </c>
      <c r="J98" s="136">
        <v>590000</v>
      </c>
      <c r="K98" s="146">
        <v>544510</v>
      </c>
      <c r="L98" s="133">
        <f t="shared" si="10"/>
        <v>0.9228983050847458</v>
      </c>
      <c r="M98" s="136">
        <v>611000</v>
      </c>
      <c r="N98" s="146">
        <v>546305.05000000005</v>
      </c>
      <c r="O98" s="131">
        <f t="shared" si="11"/>
        <v>0.89411628477905081</v>
      </c>
      <c r="P98" s="103">
        <v>611000</v>
      </c>
      <c r="Q98" s="88">
        <v>641000</v>
      </c>
      <c r="R98" s="65">
        <v>404278.5</v>
      </c>
      <c r="S98" s="63">
        <f t="shared" si="12"/>
        <v>0.63069968798751952</v>
      </c>
      <c r="T98" s="176">
        <f>641000+50000+50000</f>
        <v>741000</v>
      </c>
      <c r="U98" s="72" t="s">
        <v>389</v>
      </c>
      <c r="V98" s="164"/>
    </row>
    <row r="99" spans="1:22" x14ac:dyDescent="0.2">
      <c r="A99" s="8">
        <v>99</v>
      </c>
      <c r="B99" s="11"/>
      <c r="C99" s="11">
        <v>3722</v>
      </c>
      <c r="D99" s="12">
        <v>5171</v>
      </c>
      <c r="E99" s="11"/>
      <c r="F99" s="25" t="s">
        <v>44</v>
      </c>
      <c r="G99" s="136">
        <v>51000</v>
      </c>
      <c r="H99" s="146">
        <v>50378</v>
      </c>
      <c r="I99" s="131">
        <f t="shared" si="9"/>
        <v>0.9878039215686274</v>
      </c>
      <c r="J99" s="136">
        <v>50000</v>
      </c>
      <c r="K99" s="146">
        <v>0</v>
      </c>
      <c r="L99" s="133">
        <f t="shared" si="10"/>
        <v>0</v>
      </c>
      <c r="M99" s="136">
        <v>50000</v>
      </c>
      <c r="N99" s="146">
        <v>44421.62</v>
      </c>
      <c r="O99" s="131">
        <f t="shared" si="11"/>
        <v>0.88843240000000001</v>
      </c>
      <c r="P99" s="103">
        <v>50000</v>
      </c>
      <c r="Q99" s="88">
        <v>50000</v>
      </c>
      <c r="R99" s="65">
        <v>10239</v>
      </c>
      <c r="S99" s="63">
        <f t="shared" si="12"/>
        <v>0.20477999999999999</v>
      </c>
      <c r="T99" s="176">
        <v>50000</v>
      </c>
      <c r="U99" s="25" t="s">
        <v>350</v>
      </c>
    </row>
    <row r="100" spans="1:22" ht="25.5" x14ac:dyDescent="0.2">
      <c r="A100" s="8">
        <v>100</v>
      </c>
      <c r="B100" s="11"/>
      <c r="C100" s="11">
        <v>3722</v>
      </c>
      <c r="D100" s="12">
        <v>5499</v>
      </c>
      <c r="E100" s="11"/>
      <c r="F100" s="25" t="s">
        <v>45</v>
      </c>
      <c r="G100" s="136">
        <v>960000</v>
      </c>
      <c r="H100" s="146">
        <v>880713</v>
      </c>
      <c r="I100" s="131">
        <f t="shared" si="9"/>
        <v>0.91740937499999997</v>
      </c>
      <c r="J100" s="136">
        <v>960000</v>
      </c>
      <c r="K100" s="146">
        <v>927634</v>
      </c>
      <c r="L100" s="133">
        <f t="shared" si="10"/>
        <v>0.96628541666666667</v>
      </c>
      <c r="M100" s="136">
        <v>960000</v>
      </c>
      <c r="N100" s="146">
        <v>925681</v>
      </c>
      <c r="O100" s="131">
        <f t="shared" si="11"/>
        <v>0.96425104166666664</v>
      </c>
      <c r="P100" s="103">
        <v>960000</v>
      </c>
      <c r="Q100" s="88">
        <v>960000</v>
      </c>
      <c r="R100" s="65">
        <v>233337</v>
      </c>
      <c r="S100" s="63">
        <f t="shared" si="12"/>
        <v>0.24305937499999999</v>
      </c>
      <c r="T100" s="176">
        <v>960000</v>
      </c>
      <c r="U100" s="72" t="s">
        <v>331</v>
      </c>
    </row>
    <row r="101" spans="1:22" ht="25.5" x14ac:dyDescent="0.2">
      <c r="A101" s="8">
        <v>101</v>
      </c>
      <c r="B101" s="11"/>
      <c r="C101" s="11">
        <v>3753</v>
      </c>
      <c r="D101" s="12">
        <v>5169</v>
      </c>
      <c r="E101" s="11"/>
      <c r="F101" s="25" t="s">
        <v>222</v>
      </c>
      <c r="G101" s="136"/>
      <c r="H101" s="146"/>
      <c r="I101" s="131">
        <f t="shared" si="9"/>
        <v>0</v>
      </c>
      <c r="J101" s="136"/>
      <c r="K101" s="146"/>
      <c r="L101" s="133">
        <f t="shared" si="10"/>
        <v>0</v>
      </c>
      <c r="M101" s="136">
        <v>80000</v>
      </c>
      <c r="N101" s="146">
        <v>63530.239999999998</v>
      </c>
      <c r="O101" s="131">
        <f t="shared" si="11"/>
        <v>0.79412799999999995</v>
      </c>
      <c r="P101" s="103">
        <v>40000</v>
      </c>
      <c r="Q101" s="88">
        <v>40000</v>
      </c>
      <c r="R101" s="65">
        <v>0</v>
      </c>
      <c r="S101" s="63">
        <f t="shared" si="12"/>
        <v>0</v>
      </c>
      <c r="T101" s="176">
        <v>80000</v>
      </c>
      <c r="U101" s="72" t="s">
        <v>387</v>
      </c>
    </row>
    <row r="102" spans="1:22" x14ac:dyDescent="0.2">
      <c r="A102" s="8">
        <v>102</v>
      </c>
      <c r="B102" s="11"/>
      <c r="C102" s="11"/>
      <c r="D102" s="25" t="s">
        <v>46</v>
      </c>
      <c r="E102" s="13"/>
      <c r="F102" s="12"/>
      <c r="G102" s="136"/>
      <c r="H102" s="146"/>
      <c r="I102" s="131"/>
      <c r="J102" s="136"/>
      <c r="K102" s="146"/>
      <c r="L102" s="133"/>
      <c r="M102" s="136"/>
      <c r="N102" s="146"/>
      <c r="O102" s="131"/>
      <c r="P102" s="103"/>
      <c r="Q102" s="88"/>
      <c r="R102" s="65"/>
      <c r="S102" s="63">
        <f t="shared" si="12"/>
        <v>0</v>
      </c>
      <c r="U102" s="12"/>
    </row>
    <row r="103" spans="1:22" x14ac:dyDescent="0.2">
      <c r="A103" s="8">
        <v>103</v>
      </c>
      <c r="B103" s="11"/>
      <c r="C103" s="11">
        <v>3745</v>
      </c>
      <c r="D103" s="12">
        <v>5021</v>
      </c>
      <c r="E103" s="13"/>
      <c r="F103" s="25" t="s">
        <v>40</v>
      </c>
      <c r="G103" s="136"/>
      <c r="H103" s="146"/>
      <c r="I103" s="131">
        <f t="shared" si="9"/>
        <v>0</v>
      </c>
      <c r="J103" s="136">
        <v>180000</v>
      </c>
      <c r="K103" s="146">
        <v>162328</v>
      </c>
      <c r="L103" s="133">
        <f t="shared" si="10"/>
        <v>0.90182222222222219</v>
      </c>
      <c r="M103" s="136">
        <v>92300</v>
      </c>
      <c r="N103" s="146">
        <v>91700</v>
      </c>
      <c r="O103" s="131">
        <f t="shared" si="11"/>
        <v>0.99349945828819064</v>
      </c>
      <c r="P103" s="103">
        <v>100000</v>
      </c>
      <c r="Q103" s="88">
        <v>100000</v>
      </c>
      <c r="R103" s="65">
        <v>8700</v>
      </c>
      <c r="S103" s="63">
        <f t="shared" si="12"/>
        <v>8.6999999999999994E-2</v>
      </c>
      <c r="T103" s="176">
        <v>20000</v>
      </c>
      <c r="U103" s="25" t="s">
        <v>351</v>
      </c>
    </row>
    <row r="104" spans="1:22" x14ac:dyDescent="0.2">
      <c r="A104" s="8">
        <v>104</v>
      </c>
      <c r="B104" s="11"/>
      <c r="C104" s="11">
        <v>3745</v>
      </c>
      <c r="D104" s="12">
        <v>5031</v>
      </c>
      <c r="E104" s="13"/>
      <c r="F104" s="25" t="s">
        <v>253</v>
      </c>
      <c r="G104" s="136"/>
      <c r="H104" s="146"/>
      <c r="I104" s="131">
        <f t="shared" si="9"/>
        <v>0</v>
      </c>
      <c r="J104" s="136"/>
      <c r="K104" s="146"/>
      <c r="L104" s="133">
        <f t="shared" si="10"/>
        <v>0</v>
      </c>
      <c r="M104" s="136">
        <v>5600</v>
      </c>
      <c r="N104" s="146">
        <v>5575</v>
      </c>
      <c r="O104" s="131">
        <f t="shared" si="11"/>
        <v>0.9955357142857143</v>
      </c>
      <c r="P104" s="103">
        <v>0</v>
      </c>
      <c r="Q104" s="88">
        <v>0</v>
      </c>
      <c r="R104" s="65">
        <v>0</v>
      </c>
      <c r="S104" s="63">
        <f t="shared" si="12"/>
        <v>0</v>
      </c>
      <c r="U104" s="25"/>
    </row>
    <row r="105" spans="1:22" x14ac:dyDescent="0.2">
      <c r="A105" s="8">
        <v>105</v>
      </c>
      <c r="B105" s="11"/>
      <c r="C105" s="11">
        <v>3745</v>
      </c>
      <c r="D105" s="12">
        <v>5031</v>
      </c>
      <c r="E105" s="13"/>
      <c r="F105" s="25" t="s">
        <v>254</v>
      </c>
      <c r="G105" s="136"/>
      <c r="H105" s="146"/>
      <c r="I105" s="131">
        <f t="shared" si="9"/>
        <v>0</v>
      </c>
      <c r="J105" s="136"/>
      <c r="K105" s="146"/>
      <c r="L105" s="133">
        <f t="shared" si="10"/>
        <v>0</v>
      </c>
      <c r="M105" s="136">
        <v>2100</v>
      </c>
      <c r="N105" s="146">
        <v>2007</v>
      </c>
      <c r="O105" s="131">
        <f t="shared" si="11"/>
        <v>0.95571428571428574</v>
      </c>
      <c r="P105" s="103">
        <v>0</v>
      </c>
      <c r="Q105" s="88">
        <v>0</v>
      </c>
      <c r="R105" s="65">
        <v>0</v>
      </c>
      <c r="S105" s="63">
        <f t="shared" si="12"/>
        <v>0</v>
      </c>
      <c r="U105" s="25"/>
    </row>
    <row r="106" spans="1:22" x14ac:dyDescent="0.2">
      <c r="A106" s="8">
        <v>106</v>
      </c>
      <c r="B106" s="11"/>
      <c r="C106" s="11">
        <v>3745</v>
      </c>
      <c r="D106" s="12">
        <v>5137</v>
      </c>
      <c r="E106" s="11"/>
      <c r="F106" s="25" t="s">
        <v>41</v>
      </c>
      <c r="G106" s="136"/>
      <c r="H106" s="146"/>
      <c r="I106" s="131">
        <f t="shared" si="9"/>
        <v>0</v>
      </c>
      <c r="J106" s="136"/>
      <c r="K106" s="146"/>
      <c r="L106" s="133">
        <f t="shared" si="10"/>
        <v>0</v>
      </c>
      <c r="M106" s="136">
        <v>0</v>
      </c>
      <c r="N106" s="146">
        <v>0</v>
      </c>
      <c r="O106" s="131">
        <f t="shared" si="11"/>
        <v>0</v>
      </c>
      <c r="P106" s="103">
        <v>0</v>
      </c>
      <c r="Q106" s="88">
        <v>0</v>
      </c>
      <c r="R106" s="65">
        <v>0</v>
      </c>
      <c r="S106" s="63">
        <f t="shared" si="12"/>
        <v>0</v>
      </c>
      <c r="U106" s="25"/>
    </row>
    <row r="107" spans="1:22" x14ac:dyDescent="0.2">
      <c r="A107" s="8">
        <v>107</v>
      </c>
      <c r="B107" s="11"/>
      <c r="C107" s="11">
        <v>3745</v>
      </c>
      <c r="D107" s="12">
        <v>5139</v>
      </c>
      <c r="E107" s="11"/>
      <c r="F107" s="25" t="s">
        <v>42</v>
      </c>
      <c r="G107" s="136"/>
      <c r="H107" s="146"/>
      <c r="I107" s="131">
        <f t="shared" si="9"/>
        <v>0</v>
      </c>
      <c r="J107" s="136"/>
      <c r="K107" s="146"/>
      <c r="L107" s="133">
        <f t="shared" si="10"/>
        <v>0</v>
      </c>
      <c r="M107" s="136">
        <v>5000</v>
      </c>
      <c r="N107" s="146">
        <v>4867</v>
      </c>
      <c r="O107" s="131">
        <f t="shared" si="11"/>
        <v>0.97340000000000004</v>
      </c>
      <c r="P107" s="103">
        <v>5000</v>
      </c>
      <c r="Q107" s="88">
        <v>5000</v>
      </c>
      <c r="R107" s="65">
        <v>592</v>
      </c>
      <c r="S107" s="63">
        <f t="shared" si="12"/>
        <v>0.11840000000000001</v>
      </c>
      <c r="T107" s="176">
        <v>5000</v>
      </c>
      <c r="U107" s="25" t="s">
        <v>388</v>
      </c>
    </row>
    <row r="108" spans="1:22" ht="51" x14ac:dyDescent="0.2">
      <c r="A108" s="8">
        <v>108</v>
      </c>
      <c r="B108" s="11"/>
      <c r="C108" s="11">
        <v>3745</v>
      </c>
      <c r="D108" s="12">
        <v>5169</v>
      </c>
      <c r="E108" s="11"/>
      <c r="F108" s="25" t="s">
        <v>38</v>
      </c>
      <c r="G108" s="136">
        <v>1300000</v>
      </c>
      <c r="H108" s="146">
        <v>832232.67</v>
      </c>
      <c r="I108" s="131">
        <f t="shared" si="9"/>
        <v>0.6401789769230769</v>
      </c>
      <c r="J108" s="136">
        <v>1100000</v>
      </c>
      <c r="K108" s="146">
        <v>702628.88</v>
      </c>
      <c r="L108" s="133">
        <f t="shared" si="10"/>
        <v>0.63875352727272727</v>
      </c>
      <c r="M108" s="136">
        <v>1100000</v>
      </c>
      <c r="N108" s="146">
        <v>828873.64</v>
      </c>
      <c r="O108" s="131">
        <f t="shared" si="11"/>
        <v>0.75352149090909093</v>
      </c>
      <c r="P108" s="103">
        <v>1100000</v>
      </c>
      <c r="Q108" s="88">
        <v>1100000</v>
      </c>
      <c r="R108" s="65">
        <v>617764</v>
      </c>
      <c r="S108" s="63">
        <f t="shared" si="12"/>
        <v>0.56160363636363642</v>
      </c>
      <c r="T108" s="176">
        <f>1100000+50000</f>
        <v>1150000</v>
      </c>
      <c r="U108" s="72" t="s">
        <v>390</v>
      </c>
      <c r="V108" s="83"/>
    </row>
    <row r="109" spans="1:22" ht="25.5" customHeight="1" x14ac:dyDescent="0.2">
      <c r="A109" s="8">
        <v>109</v>
      </c>
      <c r="B109" s="11"/>
      <c r="C109" s="11">
        <v>3745</v>
      </c>
      <c r="D109" s="12">
        <v>5171</v>
      </c>
      <c r="E109" s="11"/>
      <c r="F109" s="25" t="s">
        <v>47</v>
      </c>
      <c r="G109" s="136"/>
      <c r="H109" s="146"/>
      <c r="I109" s="131">
        <f t="shared" si="9"/>
        <v>0</v>
      </c>
      <c r="J109" s="136"/>
      <c r="K109" s="146"/>
      <c r="L109" s="133">
        <f t="shared" si="10"/>
        <v>0</v>
      </c>
      <c r="M109" s="136">
        <v>0</v>
      </c>
      <c r="N109" s="146">
        <v>0</v>
      </c>
      <c r="O109" s="131">
        <f t="shared" si="11"/>
        <v>0</v>
      </c>
      <c r="P109" s="103">
        <v>0</v>
      </c>
      <c r="Q109" s="88">
        <v>0</v>
      </c>
      <c r="R109" s="65">
        <v>0</v>
      </c>
      <c r="S109" s="63">
        <f t="shared" si="12"/>
        <v>0</v>
      </c>
      <c r="T109" s="176">
        <v>50000</v>
      </c>
      <c r="U109" s="25" t="s">
        <v>426</v>
      </c>
      <c r="V109" s="83"/>
    </row>
    <row r="110" spans="1:22" x14ac:dyDescent="0.2">
      <c r="A110" s="8">
        <v>110</v>
      </c>
      <c r="B110" s="11"/>
      <c r="C110" s="11">
        <v>3745</v>
      </c>
      <c r="D110" s="12">
        <v>5139</v>
      </c>
      <c r="E110" s="11"/>
      <c r="F110" s="25" t="s">
        <v>256</v>
      </c>
      <c r="G110" s="136">
        <v>5000</v>
      </c>
      <c r="H110" s="146">
        <v>0</v>
      </c>
      <c r="I110" s="131">
        <f t="shared" si="9"/>
        <v>0</v>
      </c>
      <c r="J110" s="136"/>
      <c r="K110" s="146"/>
      <c r="L110" s="133">
        <f t="shared" si="10"/>
        <v>0</v>
      </c>
      <c r="M110" s="136">
        <v>12000</v>
      </c>
      <c r="N110" s="146">
        <v>10295</v>
      </c>
      <c r="O110" s="131">
        <f t="shared" si="11"/>
        <v>0.85791666666666666</v>
      </c>
      <c r="P110" s="103">
        <v>0</v>
      </c>
      <c r="Q110" s="88">
        <v>0</v>
      </c>
      <c r="R110" s="65">
        <v>0</v>
      </c>
      <c r="S110" s="63">
        <f t="shared" si="12"/>
        <v>0</v>
      </c>
      <c r="U110" s="25"/>
    </row>
    <row r="111" spans="1:22" x14ac:dyDescent="0.2">
      <c r="A111" s="8">
        <v>111</v>
      </c>
      <c r="B111" s="11"/>
      <c r="C111" s="11">
        <v>3745</v>
      </c>
      <c r="D111" s="12">
        <v>5179</v>
      </c>
      <c r="E111" s="11"/>
      <c r="F111" s="25" t="s">
        <v>48</v>
      </c>
      <c r="G111" s="136"/>
      <c r="H111" s="146"/>
      <c r="I111" s="131">
        <f t="shared" si="9"/>
        <v>0</v>
      </c>
      <c r="J111" s="136">
        <v>5000</v>
      </c>
      <c r="K111" s="146">
        <v>85</v>
      </c>
      <c r="L111" s="133">
        <f t="shared" si="10"/>
        <v>1.7000000000000001E-2</v>
      </c>
      <c r="M111" s="136">
        <v>7900</v>
      </c>
      <c r="N111" s="146">
        <v>2379</v>
      </c>
      <c r="O111" s="131">
        <f t="shared" si="11"/>
        <v>0.30113924050632912</v>
      </c>
      <c r="P111" s="103">
        <v>0</v>
      </c>
      <c r="Q111" s="88">
        <v>0</v>
      </c>
      <c r="R111" s="65">
        <v>0</v>
      </c>
      <c r="S111" s="63">
        <f t="shared" si="12"/>
        <v>0</v>
      </c>
      <c r="U111" s="25"/>
    </row>
    <row r="112" spans="1:22" x14ac:dyDescent="0.2">
      <c r="A112" s="8">
        <v>112</v>
      </c>
      <c r="B112" s="11"/>
      <c r="C112" s="11">
        <v>3745</v>
      </c>
      <c r="D112" s="12">
        <v>5175</v>
      </c>
      <c r="E112" s="11"/>
      <c r="F112" s="25" t="s">
        <v>250</v>
      </c>
      <c r="G112" s="136"/>
      <c r="H112" s="146"/>
      <c r="I112" s="131">
        <f t="shared" si="9"/>
        <v>0</v>
      </c>
      <c r="J112" s="136"/>
      <c r="K112" s="146"/>
      <c r="L112" s="133">
        <f t="shared" si="10"/>
        <v>0</v>
      </c>
      <c r="M112" s="136">
        <v>100</v>
      </c>
      <c r="N112" s="146">
        <v>87</v>
      </c>
      <c r="O112" s="131">
        <f t="shared" si="11"/>
        <v>0.87</v>
      </c>
      <c r="P112" s="103">
        <v>20000</v>
      </c>
      <c r="Q112" s="88">
        <v>20000</v>
      </c>
      <c r="R112" s="65">
        <v>456</v>
      </c>
      <c r="S112" s="63">
        <f t="shared" si="12"/>
        <v>2.2800000000000001E-2</v>
      </c>
      <c r="T112" s="176">
        <v>20000</v>
      </c>
      <c r="U112" s="25" t="s">
        <v>364</v>
      </c>
    </row>
    <row r="113" spans="1:22" x14ac:dyDescent="0.2">
      <c r="A113" s="8">
        <v>113</v>
      </c>
      <c r="B113" s="26"/>
      <c r="C113" s="26"/>
      <c r="D113" s="27" t="s">
        <v>49</v>
      </c>
      <c r="E113" s="28"/>
      <c r="F113" s="75"/>
      <c r="G113" s="93">
        <f>SUM(G103:G112)</f>
        <v>1305000</v>
      </c>
      <c r="H113" s="44">
        <f>SUM(H103:H112)</f>
        <v>832232.67</v>
      </c>
      <c r="I113" s="131">
        <f t="shared" si="9"/>
        <v>0.63772618390804603</v>
      </c>
      <c r="J113" s="93">
        <f>SUM(J103:J112)</f>
        <v>1285000</v>
      </c>
      <c r="K113" s="44">
        <f>SUM(K103:K112)</f>
        <v>865041.88</v>
      </c>
      <c r="L113" s="133">
        <f t="shared" si="10"/>
        <v>0.6731843424124514</v>
      </c>
      <c r="M113" s="93">
        <f>SUM(M103:M112)</f>
        <v>1225000</v>
      </c>
      <c r="N113" s="44">
        <f>SUM(N103:N112)</f>
        <v>945783.64</v>
      </c>
      <c r="O113" s="131">
        <f t="shared" si="11"/>
        <v>0.77206827755102037</v>
      </c>
      <c r="P113" s="117">
        <f>SUM(P103:P112)</f>
        <v>1225000</v>
      </c>
      <c r="Q113" s="93">
        <f>SUM(Q103:Q112)</f>
        <v>1225000</v>
      </c>
      <c r="R113" s="44"/>
      <c r="S113" s="63">
        <f t="shared" si="12"/>
        <v>0</v>
      </c>
      <c r="T113" s="183">
        <f>SUM(T103:T112)</f>
        <v>1245000</v>
      </c>
      <c r="U113" s="75"/>
    </row>
    <row r="114" spans="1:22" ht="13.5" thickBot="1" x14ac:dyDescent="0.25">
      <c r="A114" s="8">
        <v>114</v>
      </c>
      <c r="B114" s="11"/>
      <c r="C114" s="14" t="s">
        <v>50</v>
      </c>
      <c r="D114" s="15"/>
      <c r="E114" s="14"/>
      <c r="F114" s="70"/>
      <c r="G114" s="89">
        <f>SUM(G89:G112)</f>
        <v>2956000</v>
      </c>
      <c r="H114" s="41">
        <f>SUM(H89:H112)</f>
        <v>2348405.67</v>
      </c>
      <c r="I114" s="131">
        <f t="shared" si="9"/>
        <v>0.79445388024357233</v>
      </c>
      <c r="J114" s="89">
        <f>SUM(J89:J112)</f>
        <v>3307500</v>
      </c>
      <c r="K114" s="41">
        <f>SUM(K89:K112)</f>
        <v>2660333.88</v>
      </c>
      <c r="L114" s="132">
        <f t="shared" si="10"/>
        <v>0.80433375056689338</v>
      </c>
      <c r="M114" s="89">
        <f>SUM(M89:M112)</f>
        <v>3161000</v>
      </c>
      <c r="N114" s="41">
        <f>SUM(N89:N112)</f>
        <v>2629372.4500000002</v>
      </c>
      <c r="O114" s="132">
        <f t="shared" si="11"/>
        <v>0.83181665612148059</v>
      </c>
      <c r="P114" s="111">
        <f>SUM(P89:P112)</f>
        <v>3086000</v>
      </c>
      <c r="Q114" s="89">
        <f>SUM(Q89:Q112)</f>
        <v>3116000</v>
      </c>
      <c r="R114" s="41">
        <f>SUM(R89:R113)</f>
        <v>1287445.5</v>
      </c>
      <c r="S114" s="64">
        <f t="shared" si="12"/>
        <v>0.4131724967907574</v>
      </c>
      <c r="T114" s="179">
        <f>SUM(T89:T112)</f>
        <v>3356000</v>
      </c>
      <c r="U114" s="70"/>
    </row>
    <row r="115" spans="1:22" ht="13.5" thickTop="1" x14ac:dyDescent="0.2">
      <c r="A115" s="8">
        <v>115</v>
      </c>
      <c r="B115" s="11"/>
      <c r="C115" s="11"/>
      <c r="D115" s="12"/>
      <c r="E115" s="11"/>
      <c r="F115" s="25"/>
      <c r="G115" s="136"/>
      <c r="H115" s="146"/>
      <c r="I115" s="131">
        <f t="shared" si="9"/>
        <v>0</v>
      </c>
      <c r="J115" s="136"/>
      <c r="K115" s="146"/>
      <c r="L115" s="133">
        <f t="shared" si="10"/>
        <v>0</v>
      </c>
      <c r="M115" s="136"/>
      <c r="N115" s="146"/>
      <c r="O115" s="131">
        <f t="shared" si="11"/>
        <v>0</v>
      </c>
      <c r="P115" s="103"/>
      <c r="Q115" s="88"/>
      <c r="R115" s="65"/>
      <c r="S115" s="63"/>
      <c r="U115" s="25"/>
    </row>
    <row r="116" spans="1:22" x14ac:dyDescent="0.2">
      <c r="A116" s="8">
        <v>116</v>
      </c>
      <c r="B116" s="11" t="s">
        <v>51</v>
      </c>
      <c r="C116" s="11"/>
      <c r="D116" s="12"/>
      <c r="E116" s="11"/>
      <c r="F116" s="25"/>
      <c r="G116" s="136"/>
      <c r="H116" s="146"/>
      <c r="I116" s="131">
        <f t="shared" si="9"/>
        <v>0</v>
      </c>
      <c r="J116" s="136"/>
      <c r="K116" s="146"/>
      <c r="L116" s="133">
        <f t="shared" si="10"/>
        <v>0</v>
      </c>
      <c r="M116" s="136"/>
      <c r="N116" s="146"/>
      <c r="O116" s="131">
        <f t="shared" si="11"/>
        <v>0</v>
      </c>
      <c r="P116" s="103"/>
      <c r="Q116" s="88"/>
      <c r="R116" s="65"/>
      <c r="S116" s="63"/>
      <c r="U116" s="25"/>
    </row>
    <row r="117" spans="1:22" x14ac:dyDescent="0.2">
      <c r="A117" s="8">
        <v>117</v>
      </c>
      <c r="B117" s="11"/>
      <c r="C117" s="11">
        <v>2212</v>
      </c>
      <c r="D117" s="25" t="s">
        <v>52</v>
      </c>
      <c r="E117" s="13"/>
      <c r="F117" s="76"/>
      <c r="G117" s="139"/>
      <c r="H117" s="150"/>
      <c r="I117" s="131">
        <f t="shared" si="9"/>
        <v>0</v>
      </c>
      <c r="J117" s="139"/>
      <c r="K117" s="150"/>
      <c r="L117" s="133">
        <f t="shared" si="10"/>
        <v>0</v>
      </c>
      <c r="M117" s="139"/>
      <c r="N117" s="150"/>
      <c r="O117" s="131">
        <f t="shared" si="11"/>
        <v>0</v>
      </c>
      <c r="P117" s="103"/>
      <c r="Q117" s="88"/>
      <c r="R117" s="65"/>
      <c r="S117" s="63"/>
      <c r="U117" s="76"/>
    </row>
    <row r="118" spans="1:22" x14ac:dyDescent="0.2">
      <c r="A118" s="8">
        <v>118</v>
      </c>
      <c r="B118" s="11"/>
      <c r="C118" s="11">
        <v>2212</v>
      </c>
      <c r="D118" s="12">
        <v>5137</v>
      </c>
      <c r="E118" s="13"/>
      <c r="F118" s="25" t="s">
        <v>41</v>
      </c>
      <c r="G118" s="136">
        <v>30000</v>
      </c>
      <c r="H118" s="146">
        <v>0</v>
      </c>
      <c r="I118" s="131">
        <f t="shared" si="9"/>
        <v>0</v>
      </c>
      <c r="J118" s="136">
        <v>50000</v>
      </c>
      <c r="K118" s="146">
        <v>6279.9</v>
      </c>
      <c r="L118" s="133">
        <f t="shared" si="10"/>
        <v>0.12559799999999999</v>
      </c>
      <c r="M118" s="136">
        <v>50000</v>
      </c>
      <c r="N118" s="146">
        <v>0</v>
      </c>
      <c r="O118" s="131">
        <f t="shared" si="11"/>
        <v>0</v>
      </c>
      <c r="P118" s="103">
        <v>50000</v>
      </c>
      <c r="Q118" s="88">
        <v>50000</v>
      </c>
      <c r="R118" s="65">
        <v>1410</v>
      </c>
      <c r="S118" s="63">
        <f t="shared" si="12"/>
        <v>2.8199999999999999E-2</v>
      </c>
      <c r="T118" s="176">
        <v>50000</v>
      </c>
      <c r="U118" s="25" t="s">
        <v>391</v>
      </c>
    </row>
    <row r="119" spans="1:22" x14ac:dyDescent="0.2">
      <c r="A119" s="8">
        <v>119</v>
      </c>
      <c r="B119" s="11"/>
      <c r="C119" s="11">
        <v>2212</v>
      </c>
      <c r="D119" s="12">
        <v>5139</v>
      </c>
      <c r="E119" s="11"/>
      <c r="F119" s="25" t="s">
        <v>42</v>
      </c>
      <c r="G119" s="136">
        <v>20000</v>
      </c>
      <c r="H119" s="146">
        <v>0</v>
      </c>
      <c r="I119" s="131">
        <f t="shared" si="9"/>
        <v>0</v>
      </c>
      <c r="J119" s="136">
        <v>20000</v>
      </c>
      <c r="K119" s="146">
        <v>0</v>
      </c>
      <c r="L119" s="133">
        <f t="shared" si="10"/>
        <v>0</v>
      </c>
      <c r="M119" s="136">
        <v>20000</v>
      </c>
      <c r="N119" s="146">
        <v>5891</v>
      </c>
      <c r="O119" s="131">
        <f t="shared" si="11"/>
        <v>0.29454999999999998</v>
      </c>
      <c r="P119" s="103">
        <v>15000</v>
      </c>
      <c r="Q119" s="88">
        <v>15000</v>
      </c>
      <c r="R119" s="65">
        <v>2662</v>
      </c>
      <c r="S119" s="63">
        <f t="shared" si="12"/>
        <v>0.17746666666666666</v>
      </c>
      <c r="T119" s="176">
        <v>10000</v>
      </c>
      <c r="U119" s="25"/>
    </row>
    <row r="120" spans="1:22" x14ac:dyDescent="0.2">
      <c r="A120" s="8">
        <v>120</v>
      </c>
      <c r="B120" s="11"/>
      <c r="C120" s="11">
        <v>2212</v>
      </c>
      <c r="D120" s="12">
        <v>5154</v>
      </c>
      <c r="E120" s="11"/>
      <c r="F120" s="25" t="s">
        <v>260</v>
      </c>
      <c r="G120" s="136">
        <v>2000</v>
      </c>
      <c r="H120" s="146">
        <v>1674</v>
      </c>
      <c r="I120" s="131">
        <f t="shared" si="9"/>
        <v>0.83699999999999997</v>
      </c>
      <c r="J120" s="136">
        <v>2000</v>
      </c>
      <c r="K120" s="146">
        <v>1662.37</v>
      </c>
      <c r="L120" s="133">
        <f t="shared" si="10"/>
        <v>0.83118499999999995</v>
      </c>
      <c r="M120" s="136">
        <v>2000</v>
      </c>
      <c r="N120" s="146">
        <v>1808</v>
      </c>
      <c r="O120" s="131">
        <f t="shared" si="11"/>
        <v>0.90400000000000003</v>
      </c>
      <c r="P120" s="103">
        <v>2000</v>
      </c>
      <c r="Q120" s="88">
        <v>2000</v>
      </c>
      <c r="R120" s="65">
        <v>1535</v>
      </c>
      <c r="S120" s="63">
        <f t="shared" si="12"/>
        <v>0.76749999999999996</v>
      </c>
      <c r="T120" s="176">
        <v>2000</v>
      </c>
      <c r="U120" s="25"/>
    </row>
    <row r="121" spans="1:22" ht="25.5" x14ac:dyDescent="0.2">
      <c r="A121" s="8">
        <v>121</v>
      </c>
      <c r="B121" s="11"/>
      <c r="C121" s="11">
        <v>2212</v>
      </c>
      <c r="D121" s="12">
        <v>5169</v>
      </c>
      <c r="E121" s="11"/>
      <c r="F121" s="25" t="s">
        <v>53</v>
      </c>
      <c r="G121" s="136">
        <v>650000</v>
      </c>
      <c r="H121" s="146">
        <v>406201.29</v>
      </c>
      <c r="I121" s="131">
        <f t="shared" si="9"/>
        <v>0.6249250615384615</v>
      </c>
      <c r="J121" s="136">
        <v>680000</v>
      </c>
      <c r="K121" s="146">
        <v>514506.94</v>
      </c>
      <c r="L121" s="133">
        <f t="shared" si="10"/>
        <v>0.75662785294117652</v>
      </c>
      <c r="M121" s="136">
        <v>770000</v>
      </c>
      <c r="N121" s="146">
        <v>370466.35</v>
      </c>
      <c r="O121" s="131">
        <f t="shared" si="11"/>
        <v>0.48112512987012984</v>
      </c>
      <c r="P121" s="103">
        <v>770000</v>
      </c>
      <c r="Q121" s="88">
        <v>770000</v>
      </c>
      <c r="R121" s="65">
        <v>356911.12</v>
      </c>
      <c r="S121" s="63">
        <f t="shared" si="12"/>
        <v>0.46352093506493508</v>
      </c>
      <c r="T121" s="176">
        <v>770000</v>
      </c>
      <c r="U121" s="72" t="s">
        <v>354</v>
      </c>
    </row>
    <row r="122" spans="1:22" x14ac:dyDescent="0.2">
      <c r="A122" s="8">
        <v>122</v>
      </c>
      <c r="B122" s="11"/>
      <c r="C122" s="11">
        <v>2212</v>
      </c>
      <c r="D122" s="12">
        <v>5171</v>
      </c>
      <c r="E122" s="11"/>
      <c r="F122" s="25" t="s">
        <v>54</v>
      </c>
      <c r="G122" s="136">
        <v>160000</v>
      </c>
      <c r="H122" s="146">
        <v>144232</v>
      </c>
      <c r="I122" s="131">
        <f t="shared" si="9"/>
        <v>0.90144999999999997</v>
      </c>
      <c r="J122" s="136">
        <v>95000</v>
      </c>
      <c r="K122" s="146">
        <v>0</v>
      </c>
      <c r="L122" s="133">
        <f t="shared" si="10"/>
        <v>0</v>
      </c>
      <c r="M122" s="136">
        <v>120000</v>
      </c>
      <c r="N122" s="146">
        <v>20937</v>
      </c>
      <c r="O122" s="131">
        <f t="shared" si="11"/>
        <v>0.17447499999999999</v>
      </c>
      <c r="P122" s="103">
        <v>120000</v>
      </c>
      <c r="Q122" s="88">
        <v>120000</v>
      </c>
      <c r="R122" s="65">
        <v>78731.33</v>
      </c>
      <c r="S122" s="63">
        <f t="shared" si="12"/>
        <v>0.65609441666666668</v>
      </c>
      <c r="T122" s="176">
        <v>120000</v>
      </c>
      <c r="U122" s="25"/>
    </row>
    <row r="123" spans="1:22" x14ac:dyDescent="0.2">
      <c r="A123" s="8">
        <v>123</v>
      </c>
      <c r="B123" s="11"/>
      <c r="C123" s="11"/>
      <c r="D123" s="25" t="s">
        <v>55</v>
      </c>
      <c r="E123" s="13"/>
      <c r="F123" s="76"/>
      <c r="G123" s="139"/>
      <c r="H123" s="150"/>
      <c r="I123" s="131"/>
      <c r="J123" s="139"/>
      <c r="K123" s="150"/>
      <c r="L123" s="133"/>
      <c r="M123" s="139"/>
      <c r="N123" s="150"/>
      <c r="O123" s="131">
        <f t="shared" si="11"/>
        <v>0</v>
      </c>
      <c r="P123" s="103"/>
      <c r="Q123" s="88"/>
      <c r="R123" s="65"/>
      <c r="S123" s="63"/>
      <c r="U123" s="76"/>
    </row>
    <row r="124" spans="1:22" ht="25.5" x14ac:dyDescent="0.2">
      <c r="A124" s="8">
        <v>124</v>
      </c>
      <c r="B124" s="11"/>
      <c r="C124" s="11">
        <v>2219</v>
      </c>
      <c r="D124" s="12">
        <v>5169</v>
      </c>
      <c r="E124" s="11"/>
      <c r="F124" s="25" t="s">
        <v>38</v>
      </c>
      <c r="G124" s="136">
        <v>400000</v>
      </c>
      <c r="H124" s="146">
        <v>358613.12</v>
      </c>
      <c r="I124" s="131">
        <f t="shared" si="9"/>
        <v>0.89653280000000002</v>
      </c>
      <c r="J124" s="136">
        <v>400000</v>
      </c>
      <c r="K124" s="146">
        <v>272847.90999999997</v>
      </c>
      <c r="L124" s="133">
        <f t="shared" si="10"/>
        <v>0.68211977499999998</v>
      </c>
      <c r="M124" s="136">
        <v>440000</v>
      </c>
      <c r="N124" s="146">
        <v>195892.21</v>
      </c>
      <c r="O124" s="131">
        <f t="shared" si="11"/>
        <v>0.44520956818181817</v>
      </c>
      <c r="P124" s="103">
        <v>440000</v>
      </c>
      <c r="Q124" s="88">
        <v>440000</v>
      </c>
      <c r="R124" s="65">
        <v>182852.46</v>
      </c>
      <c r="S124" s="63">
        <f t="shared" si="12"/>
        <v>0.41557377272727269</v>
      </c>
      <c r="T124" s="176">
        <f>440000</f>
        <v>440000</v>
      </c>
      <c r="U124" s="72" t="s">
        <v>353</v>
      </c>
    </row>
    <row r="125" spans="1:22" ht="39.75" customHeight="1" x14ac:dyDescent="0.2">
      <c r="A125" s="8">
        <v>125</v>
      </c>
      <c r="B125" s="11"/>
      <c r="C125" s="11">
        <v>2219</v>
      </c>
      <c r="D125" s="12">
        <v>5171</v>
      </c>
      <c r="E125" s="11"/>
      <c r="F125" s="25" t="s">
        <v>54</v>
      </c>
      <c r="G125" s="136">
        <v>600000</v>
      </c>
      <c r="H125" s="146">
        <v>101144.31</v>
      </c>
      <c r="I125" s="131">
        <f t="shared" si="9"/>
        <v>0.16857385</v>
      </c>
      <c r="J125" s="136">
        <v>225000</v>
      </c>
      <c r="K125" s="146">
        <v>214238</v>
      </c>
      <c r="L125" s="133">
        <f t="shared" si="10"/>
        <v>0.95216888888888884</v>
      </c>
      <c r="M125" s="136">
        <v>300000</v>
      </c>
      <c r="N125" s="146">
        <v>260513.57</v>
      </c>
      <c r="O125" s="131">
        <f t="shared" si="11"/>
        <v>0.86837856666666668</v>
      </c>
      <c r="P125" s="103">
        <v>300000</v>
      </c>
      <c r="Q125" s="88">
        <v>300000</v>
      </c>
      <c r="R125" s="65">
        <v>0</v>
      </c>
      <c r="S125" s="63">
        <f t="shared" si="12"/>
        <v>0</v>
      </c>
      <c r="T125" s="176">
        <v>400000</v>
      </c>
      <c r="U125" s="72" t="s">
        <v>386</v>
      </c>
      <c r="V125" s="83"/>
    </row>
    <row r="126" spans="1:22" x14ac:dyDescent="0.2">
      <c r="A126" s="8">
        <v>126</v>
      </c>
      <c r="B126" s="11"/>
      <c r="C126" s="11">
        <v>2221</v>
      </c>
      <c r="D126" s="12">
        <v>5171</v>
      </c>
      <c r="E126" s="11"/>
      <c r="F126" s="25" t="s">
        <v>214</v>
      </c>
      <c r="G126" s="136"/>
      <c r="H126" s="146"/>
      <c r="I126" s="131">
        <f t="shared" si="9"/>
        <v>0</v>
      </c>
      <c r="J126" s="136"/>
      <c r="K126" s="146"/>
      <c r="L126" s="133">
        <f t="shared" si="10"/>
        <v>0</v>
      </c>
      <c r="M126" s="136">
        <v>10000</v>
      </c>
      <c r="N126" s="146">
        <v>1500</v>
      </c>
      <c r="O126" s="131">
        <f t="shared" si="11"/>
        <v>0.15</v>
      </c>
      <c r="P126" s="103">
        <v>10000</v>
      </c>
      <c r="Q126" s="88">
        <v>10000</v>
      </c>
      <c r="R126" s="65">
        <v>0</v>
      </c>
      <c r="S126" s="63">
        <f t="shared" si="12"/>
        <v>0</v>
      </c>
      <c r="T126" s="176">
        <v>10000</v>
      </c>
      <c r="U126" s="25" t="s">
        <v>355</v>
      </c>
    </row>
    <row r="127" spans="1:22" ht="13.5" thickBot="1" x14ac:dyDescent="0.25">
      <c r="A127" s="8">
        <v>127</v>
      </c>
      <c r="B127" s="11"/>
      <c r="C127" s="14" t="s">
        <v>56</v>
      </c>
      <c r="D127" s="15"/>
      <c r="E127" s="14"/>
      <c r="F127" s="70"/>
      <c r="G127" s="89">
        <f>SUM(G118:G126)</f>
        <v>1862000</v>
      </c>
      <c r="H127" s="41">
        <f>SUM(H118:H126)</f>
        <v>1011864.72</v>
      </c>
      <c r="I127" s="132">
        <f t="shared" si="9"/>
        <v>0.5434289581095596</v>
      </c>
      <c r="J127" s="89">
        <f>SUM(J117:J126)</f>
        <v>1472000</v>
      </c>
      <c r="K127" s="41">
        <f>SUM(K117:K126)</f>
        <v>1009535.12</v>
      </c>
      <c r="L127" s="132">
        <f t="shared" si="10"/>
        <v>0.68582548913043473</v>
      </c>
      <c r="M127" s="89">
        <f>SUM(M118:M126)</f>
        <v>1712000</v>
      </c>
      <c r="N127" s="41">
        <f>SUM(N118:N126)</f>
        <v>857008.12999999989</v>
      </c>
      <c r="O127" s="132">
        <f t="shared" si="11"/>
        <v>0.50058886098130839</v>
      </c>
      <c r="P127" s="111">
        <f>SUM(P118:P126)</f>
        <v>1707000</v>
      </c>
      <c r="Q127" s="89">
        <f>SUM(Q118:Q126)</f>
        <v>1707000</v>
      </c>
      <c r="R127" s="41">
        <f>SUM(R118:R126)</f>
        <v>624101.91</v>
      </c>
      <c r="S127" s="64">
        <f t="shared" si="12"/>
        <v>0.36561330404217929</v>
      </c>
      <c r="T127" s="179">
        <f>SUM(T118:T126)</f>
        <v>1802000</v>
      </c>
      <c r="U127" s="70"/>
    </row>
    <row r="128" spans="1:22" ht="13.5" thickTop="1" x14ac:dyDescent="0.2">
      <c r="A128" s="8">
        <v>128</v>
      </c>
      <c r="B128" s="11"/>
      <c r="C128" s="11"/>
      <c r="D128" s="12"/>
      <c r="E128" s="11"/>
      <c r="F128" s="25"/>
      <c r="G128" s="136"/>
      <c r="H128" s="146"/>
      <c r="I128" s="131"/>
      <c r="J128" s="136"/>
      <c r="K128" s="146"/>
      <c r="L128" s="133"/>
      <c r="M128" s="136"/>
      <c r="N128" s="146"/>
      <c r="O128" s="131"/>
      <c r="P128" s="103"/>
      <c r="Q128" s="88"/>
      <c r="R128" s="65"/>
      <c r="S128" s="63"/>
      <c r="U128" s="25"/>
    </row>
    <row r="129" spans="1:21" x14ac:dyDescent="0.2">
      <c r="A129" s="8">
        <v>129</v>
      </c>
      <c r="B129" s="11" t="s">
        <v>57</v>
      </c>
      <c r="C129" s="11"/>
      <c r="D129" s="12"/>
      <c r="E129" s="11"/>
      <c r="F129" s="25"/>
      <c r="G129" s="136"/>
      <c r="H129" s="146"/>
      <c r="I129" s="131"/>
      <c r="J129" s="136"/>
      <c r="K129" s="146"/>
      <c r="L129" s="133"/>
      <c r="M129" s="136"/>
      <c r="N129" s="146"/>
      <c r="O129" s="131"/>
      <c r="P129" s="103"/>
      <c r="Q129" s="88"/>
      <c r="R129" s="65"/>
      <c r="S129" s="63"/>
      <c r="U129" s="25"/>
    </row>
    <row r="130" spans="1:21" x14ac:dyDescent="0.2">
      <c r="A130" s="8">
        <v>130</v>
      </c>
      <c r="B130" s="11"/>
      <c r="C130" s="11">
        <v>3111</v>
      </c>
      <c r="D130" s="12">
        <v>5154</v>
      </c>
      <c r="E130" s="11"/>
      <c r="F130" s="25" t="s">
        <v>260</v>
      </c>
      <c r="G130" s="136"/>
      <c r="H130" s="146"/>
      <c r="I130" s="131">
        <f t="shared" si="9"/>
        <v>0</v>
      </c>
      <c r="J130" s="136"/>
      <c r="K130" s="146"/>
      <c r="L130" s="133">
        <f t="shared" si="10"/>
        <v>0</v>
      </c>
      <c r="M130" s="136">
        <v>0</v>
      </c>
      <c r="N130" s="146">
        <v>0</v>
      </c>
      <c r="O130" s="131">
        <f t="shared" si="11"/>
        <v>0</v>
      </c>
      <c r="P130" s="103"/>
      <c r="Q130" s="88"/>
      <c r="R130" s="65"/>
      <c r="S130" s="63"/>
      <c r="U130" s="25"/>
    </row>
    <row r="131" spans="1:21" x14ac:dyDescent="0.2">
      <c r="A131" s="8">
        <v>131</v>
      </c>
      <c r="B131" s="11"/>
      <c r="C131" s="11">
        <v>3111</v>
      </c>
      <c r="D131" s="12">
        <v>5137</v>
      </c>
      <c r="E131" s="11"/>
      <c r="F131" s="25" t="s">
        <v>58</v>
      </c>
      <c r="G131" s="136"/>
      <c r="H131" s="146"/>
      <c r="I131" s="131">
        <f t="shared" si="9"/>
        <v>0</v>
      </c>
      <c r="J131" s="136">
        <v>30000</v>
      </c>
      <c r="K131" s="146">
        <v>4999</v>
      </c>
      <c r="L131" s="133">
        <f t="shared" si="10"/>
        <v>0.16663333333333333</v>
      </c>
      <c r="M131" s="136">
        <v>30000</v>
      </c>
      <c r="N131" s="146">
        <v>0</v>
      </c>
      <c r="O131" s="131">
        <f t="shared" si="11"/>
        <v>0</v>
      </c>
      <c r="P131" s="103">
        <v>30000</v>
      </c>
      <c r="Q131" s="88">
        <v>30000</v>
      </c>
      <c r="R131" s="65">
        <v>0</v>
      </c>
      <c r="S131" s="63">
        <f t="shared" si="12"/>
        <v>0</v>
      </c>
      <c r="T131" s="176">
        <v>30000</v>
      </c>
      <c r="U131" s="25"/>
    </row>
    <row r="132" spans="1:21" x14ac:dyDescent="0.2">
      <c r="A132" s="8">
        <v>132</v>
      </c>
      <c r="B132" s="11"/>
      <c r="C132" s="11">
        <v>3111</v>
      </c>
      <c r="D132" s="12">
        <v>5163</v>
      </c>
      <c r="E132" s="11"/>
      <c r="F132" s="25" t="s">
        <v>59</v>
      </c>
      <c r="G132" s="136"/>
      <c r="H132" s="146"/>
      <c r="I132" s="131">
        <f t="shared" si="9"/>
        <v>0</v>
      </c>
      <c r="J132" s="136"/>
      <c r="K132" s="146"/>
      <c r="L132" s="133">
        <f t="shared" si="10"/>
        <v>0</v>
      </c>
      <c r="M132" s="136">
        <v>0</v>
      </c>
      <c r="N132" s="146">
        <v>0</v>
      </c>
      <c r="O132" s="131">
        <f t="shared" si="11"/>
        <v>0</v>
      </c>
      <c r="P132" s="103">
        <v>0</v>
      </c>
      <c r="Q132" s="88">
        <v>0</v>
      </c>
      <c r="R132" s="65">
        <v>0</v>
      </c>
      <c r="S132" s="63">
        <f t="shared" si="12"/>
        <v>0</v>
      </c>
      <c r="U132" s="25"/>
    </row>
    <row r="133" spans="1:21" x14ac:dyDescent="0.2">
      <c r="A133" s="8">
        <v>133</v>
      </c>
      <c r="B133" s="11"/>
      <c r="C133" s="11">
        <v>3111</v>
      </c>
      <c r="D133" s="12">
        <v>5169</v>
      </c>
      <c r="E133" s="11"/>
      <c r="F133" s="25" t="s">
        <v>60</v>
      </c>
      <c r="G133" s="136">
        <v>9000</v>
      </c>
      <c r="H133" s="146">
        <v>7800</v>
      </c>
      <c r="I133" s="131">
        <f t="shared" si="9"/>
        <v>0.8666666666666667</v>
      </c>
      <c r="J133" s="136">
        <v>20000</v>
      </c>
      <c r="K133" s="146">
        <v>3860</v>
      </c>
      <c r="L133" s="133">
        <f t="shared" si="10"/>
        <v>0.193</v>
      </c>
      <c r="M133" s="136">
        <v>20000</v>
      </c>
      <c r="N133" s="146">
        <v>6610</v>
      </c>
      <c r="O133" s="131">
        <f t="shared" si="11"/>
        <v>0.33050000000000002</v>
      </c>
      <c r="P133" s="103">
        <v>20000</v>
      </c>
      <c r="Q133" s="88">
        <v>20000</v>
      </c>
      <c r="R133" s="65">
        <v>0</v>
      </c>
      <c r="S133" s="63">
        <f t="shared" si="12"/>
        <v>0</v>
      </c>
      <c r="T133" s="176">
        <v>20000</v>
      </c>
      <c r="U133" s="25" t="s">
        <v>332</v>
      </c>
    </row>
    <row r="134" spans="1:21" x14ac:dyDescent="0.2">
      <c r="A134" s="8">
        <v>134</v>
      </c>
      <c r="B134" s="11"/>
      <c r="C134" s="11">
        <v>3111</v>
      </c>
      <c r="D134" s="12">
        <v>5171</v>
      </c>
      <c r="E134" s="11"/>
      <c r="F134" s="25" t="s">
        <v>61</v>
      </c>
      <c r="G134" s="136">
        <v>500000</v>
      </c>
      <c r="H134" s="146">
        <v>468725</v>
      </c>
      <c r="I134" s="131">
        <f t="shared" si="9"/>
        <v>0.93745000000000001</v>
      </c>
      <c r="J134" s="136">
        <v>500000</v>
      </c>
      <c r="K134" s="146">
        <v>50098</v>
      </c>
      <c r="L134" s="133">
        <f t="shared" si="10"/>
        <v>0.10019599999999999</v>
      </c>
      <c r="M134" s="136">
        <v>150000</v>
      </c>
      <c r="N134" s="146">
        <v>8712</v>
      </c>
      <c r="O134" s="131">
        <f t="shared" si="11"/>
        <v>5.808E-2</v>
      </c>
      <c r="P134" s="103">
        <v>150000</v>
      </c>
      <c r="Q134" s="88">
        <v>150000</v>
      </c>
      <c r="R134" s="65">
        <v>7402</v>
      </c>
      <c r="S134" s="63">
        <f t="shared" si="12"/>
        <v>4.9346666666666664E-2</v>
      </c>
      <c r="T134" s="176">
        <v>150000</v>
      </c>
      <c r="U134" s="25" t="s">
        <v>334</v>
      </c>
    </row>
    <row r="135" spans="1:21" x14ac:dyDescent="0.2">
      <c r="A135" s="8">
        <v>135</v>
      </c>
      <c r="B135" s="11"/>
      <c r="C135" s="11">
        <v>3113</v>
      </c>
      <c r="D135" s="12">
        <v>5137</v>
      </c>
      <c r="E135" s="11"/>
      <c r="F135" s="25" t="s">
        <v>58</v>
      </c>
      <c r="G135" s="136">
        <v>70000</v>
      </c>
      <c r="H135" s="146">
        <v>0</v>
      </c>
      <c r="I135" s="131">
        <f t="shared" si="9"/>
        <v>0</v>
      </c>
      <c r="J135" s="136">
        <v>100000</v>
      </c>
      <c r="K135" s="146">
        <v>0</v>
      </c>
      <c r="L135" s="133">
        <f t="shared" si="10"/>
        <v>0</v>
      </c>
      <c r="M135" s="136">
        <v>602600</v>
      </c>
      <c r="N135" s="146">
        <v>556735.28</v>
      </c>
      <c r="O135" s="131">
        <f t="shared" si="11"/>
        <v>0.92388861599734484</v>
      </c>
      <c r="P135" s="103">
        <v>100000</v>
      </c>
      <c r="Q135" s="88">
        <v>100000</v>
      </c>
      <c r="R135" s="65">
        <v>0</v>
      </c>
      <c r="S135" s="63">
        <f t="shared" si="12"/>
        <v>0</v>
      </c>
      <c r="T135" s="176">
        <v>100000</v>
      </c>
      <c r="U135" s="25" t="s">
        <v>333</v>
      </c>
    </row>
    <row r="136" spans="1:21" x14ac:dyDescent="0.2">
      <c r="A136" s="8">
        <v>136</v>
      </c>
      <c r="B136" s="11"/>
      <c r="C136" s="11">
        <v>3113</v>
      </c>
      <c r="D136" s="12">
        <v>5139</v>
      </c>
      <c r="E136" s="11"/>
      <c r="F136" s="25" t="s">
        <v>64</v>
      </c>
      <c r="G136" s="136"/>
      <c r="H136" s="146"/>
      <c r="I136" s="131">
        <f t="shared" si="9"/>
        <v>0</v>
      </c>
      <c r="J136" s="136"/>
      <c r="K136" s="146"/>
      <c r="L136" s="133">
        <f t="shared" si="10"/>
        <v>0</v>
      </c>
      <c r="M136" s="136">
        <v>204200</v>
      </c>
      <c r="N136" s="146">
        <v>204248.2</v>
      </c>
      <c r="O136" s="131">
        <f t="shared" si="11"/>
        <v>1.000236043095005</v>
      </c>
      <c r="P136" s="103">
        <v>0</v>
      </c>
      <c r="Q136" s="88">
        <v>0</v>
      </c>
      <c r="R136" s="65">
        <v>0</v>
      </c>
      <c r="S136" s="63">
        <f t="shared" si="12"/>
        <v>0</v>
      </c>
      <c r="T136" s="176">
        <v>0</v>
      </c>
      <c r="U136" s="25"/>
    </row>
    <row r="137" spans="1:21" x14ac:dyDescent="0.2">
      <c r="A137" s="8">
        <v>137</v>
      </c>
      <c r="B137" s="11"/>
      <c r="C137" s="11">
        <v>3113</v>
      </c>
      <c r="D137" s="12">
        <v>5163</v>
      </c>
      <c r="E137" s="11"/>
      <c r="F137" s="25" t="s">
        <v>59</v>
      </c>
      <c r="G137" s="136">
        <v>100000</v>
      </c>
      <c r="H137" s="146">
        <v>31592</v>
      </c>
      <c r="I137" s="131">
        <f t="shared" si="9"/>
        <v>0.31591999999999998</v>
      </c>
      <c r="J137" s="136">
        <v>50000</v>
      </c>
      <c r="K137" s="146">
        <v>31592</v>
      </c>
      <c r="L137" s="133">
        <f t="shared" si="10"/>
        <v>0.63183999999999996</v>
      </c>
      <c r="M137" s="136">
        <v>50000</v>
      </c>
      <c r="N137" s="146">
        <v>31592</v>
      </c>
      <c r="O137" s="131">
        <f t="shared" si="11"/>
        <v>0.63183999999999996</v>
      </c>
      <c r="P137" s="103">
        <v>50000</v>
      </c>
      <c r="Q137" s="88">
        <v>50000</v>
      </c>
      <c r="R137" s="65">
        <v>39800</v>
      </c>
      <c r="S137" s="63">
        <f t="shared" si="12"/>
        <v>0.79600000000000004</v>
      </c>
      <c r="T137" s="176">
        <v>50000</v>
      </c>
      <c r="U137" s="25" t="s">
        <v>335</v>
      </c>
    </row>
    <row r="138" spans="1:21" x14ac:dyDescent="0.2">
      <c r="A138" s="8">
        <v>138</v>
      </c>
      <c r="B138" s="11"/>
      <c r="C138" s="11">
        <v>3113</v>
      </c>
      <c r="D138" s="12">
        <v>5169</v>
      </c>
      <c r="E138" s="11"/>
      <c r="F138" s="25" t="s">
        <v>60</v>
      </c>
      <c r="G138" s="136">
        <v>38000</v>
      </c>
      <c r="H138" s="146">
        <v>37510</v>
      </c>
      <c r="I138" s="131">
        <f t="shared" si="9"/>
        <v>0.98710526315789471</v>
      </c>
      <c r="J138" s="136">
        <v>40000</v>
      </c>
      <c r="K138" s="146">
        <v>7627</v>
      </c>
      <c r="L138" s="133">
        <f t="shared" si="10"/>
        <v>0.19067500000000001</v>
      </c>
      <c r="M138" s="136">
        <v>40000</v>
      </c>
      <c r="N138" s="146">
        <v>39383</v>
      </c>
      <c r="O138" s="131">
        <f t="shared" si="11"/>
        <v>0.98457499999999998</v>
      </c>
      <c r="P138" s="103">
        <v>40000</v>
      </c>
      <c r="Q138" s="88">
        <v>40000</v>
      </c>
      <c r="R138" s="65">
        <v>2500</v>
      </c>
      <c r="S138" s="63">
        <f t="shared" si="12"/>
        <v>6.25E-2</v>
      </c>
      <c r="T138" s="176">
        <v>40000</v>
      </c>
      <c r="U138" s="25" t="s">
        <v>336</v>
      </c>
    </row>
    <row r="139" spans="1:21" x14ac:dyDescent="0.2">
      <c r="A139" s="8">
        <v>139</v>
      </c>
      <c r="B139" s="11"/>
      <c r="C139" s="11">
        <v>3113</v>
      </c>
      <c r="D139" s="12">
        <v>5171</v>
      </c>
      <c r="E139" s="11"/>
      <c r="F139" s="25" t="s">
        <v>62</v>
      </c>
      <c r="G139" s="136">
        <v>350000</v>
      </c>
      <c r="H139" s="146">
        <v>242599</v>
      </c>
      <c r="I139" s="131">
        <f t="shared" si="9"/>
        <v>0.69313999999999998</v>
      </c>
      <c r="J139" s="136">
        <v>300000</v>
      </c>
      <c r="K139" s="146">
        <v>0</v>
      </c>
      <c r="L139" s="133">
        <f t="shared" si="10"/>
        <v>0</v>
      </c>
      <c r="M139" s="136">
        <v>150000</v>
      </c>
      <c r="N139" s="146">
        <v>61463.5</v>
      </c>
      <c r="O139" s="131">
        <f t="shared" si="11"/>
        <v>0.40975666666666666</v>
      </c>
      <c r="P139" s="103">
        <v>150000</v>
      </c>
      <c r="Q139" s="88">
        <v>150000</v>
      </c>
      <c r="R139" s="65">
        <v>23119</v>
      </c>
      <c r="S139" s="63">
        <f t="shared" si="12"/>
        <v>0.15412666666666666</v>
      </c>
      <c r="T139" s="176">
        <v>150000</v>
      </c>
      <c r="U139" s="25" t="s">
        <v>334</v>
      </c>
    </row>
    <row r="140" spans="1:21" ht="25.5" x14ac:dyDescent="0.2">
      <c r="A140" s="8">
        <v>140</v>
      </c>
      <c r="B140" s="11"/>
      <c r="C140" s="11">
        <v>3113</v>
      </c>
      <c r="D140" s="12">
        <v>5331</v>
      </c>
      <c r="E140" s="11"/>
      <c r="F140" s="25" t="s">
        <v>63</v>
      </c>
      <c r="G140" s="136">
        <v>4250000</v>
      </c>
      <c r="H140" s="146">
        <v>4250000</v>
      </c>
      <c r="I140" s="131">
        <f t="shared" ref="I140:I204" si="13">IF($G140=0,0,H140/$G140)</f>
        <v>1</v>
      </c>
      <c r="J140" s="136">
        <v>4200000</v>
      </c>
      <c r="K140" s="146">
        <v>4200000</v>
      </c>
      <c r="L140" s="133">
        <f t="shared" si="10"/>
        <v>1</v>
      </c>
      <c r="M140" s="136">
        <v>4200000</v>
      </c>
      <c r="N140" s="146">
        <v>4200000</v>
      </c>
      <c r="O140" s="131">
        <f t="shared" si="11"/>
        <v>1</v>
      </c>
      <c r="P140" s="103">
        <v>4552000</v>
      </c>
      <c r="Q140" s="88">
        <v>4552000</v>
      </c>
      <c r="R140" s="65">
        <v>4552000</v>
      </c>
      <c r="S140" s="63">
        <f t="shared" si="12"/>
        <v>1</v>
      </c>
      <c r="T140" s="176">
        <v>4552000</v>
      </c>
      <c r="U140" s="72" t="s">
        <v>392</v>
      </c>
    </row>
    <row r="141" spans="1:21" x14ac:dyDescent="0.2">
      <c r="A141" s="8">
        <v>141</v>
      </c>
      <c r="B141" s="11"/>
      <c r="C141" s="11">
        <v>3113</v>
      </c>
      <c r="D141" s="12">
        <v>5336</v>
      </c>
      <c r="E141" s="11"/>
      <c r="F141" s="25" t="s">
        <v>194</v>
      </c>
      <c r="G141" s="136"/>
      <c r="H141" s="146"/>
      <c r="I141" s="131">
        <f t="shared" si="13"/>
        <v>0</v>
      </c>
      <c r="J141" s="136">
        <v>335700</v>
      </c>
      <c r="K141" s="146">
        <v>335700</v>
      </c>
      <c r="L141" s="133">
        <f t="shared" si="10"/>
        <v>1</v>
      </c>
      <c r="M141" s="136">
        <v>439100</v>
      </c>
      <c r="N141" s="146">
        <v>439100</v>
      </c>
      <c r="O141" s="131">
        <f t="shared" si="11"/>
        <v>1</v>
      </c>
      <c r="P141" s="103">
        <v>0</v>
      </c>
      <c r="Q141" s="88">
        <v>403200</v>
      </c>
      <c r="R141" s="65">
        <v>403200</v>
      </c>
      <c r="S141" s="63">
        <f t="shared" si="12"/>
        <v>1</v>
      </c>
      <c r="T141" s="176">
        <v>0</v>
      </c>
      <c r="U141" s="25" t="s">
        <v>337</v>
      </c>
    </row>
    <row r="142" spans="1:21" x14ac:dyDescent="0.2">
      <c r="A142" s="8">
        <v>142</v>
      </c>
      <c r="B142" s="11"/>
      <c r="C142" s="11">
        <v>3143</v>
      </c>
      <c r="D142" s="12">
        <v>5041</v>
      </c>
      <c r="E142" s="11"/>
      <c r="F142" s="25" t="s">
        <v>201</v>
      </c>
      <c r="G142" s="136"/>
      <c r="H142" s="146"/>
      <c r="I142" s="131">
        <f t="shared" si="13"/>
        <v>0</v>
      </c>
      <c r="J142" s="136">
        <v>9000</v>
      </c>
      <c r="K142" s="146">
        <v>9000</v>
      </c>
      <c r="L142" s="133">
        <f t="shared" ref="L142:L207" si="14">IF($J142=0,0,K142/$J142)</f>
        <v>1</v>
      </c>
      <c r="M142" s="136">
        <v>57000</v>
      </c>
      <c r="N142" s="146">
        <v>56596</v>
      </c>
      <c r="O142" s="131">
        <f t="shared" ref="O142:O207" si="15">IF($M142=0,0,N142/$M142)</f>
        <v>0.99291228070175441</v>
      </c>
      <c r="P142" s="103">
        <v>50000</v>
      </c>
      <c r="Q142" s="88">
        <v>51500</v>
      </c>
      <c r="R142" s="65">
        <v>39171</v>
      </c>
      <c r="S142" s="63">
        <f t="shared" si="12"/>
        <v>0.76060194174757279</v>
      </c>
      <c r="T142" s="176">
        <v>0</v>
      </c>
      <c r="U142" s="188" t="s">
        <v>393</v>
      </c>
    </row>
    <row r="143" spans="1:21" x14ac:dyDescent="0.2">
      <c r="A143" s="8">
        <v>143</v>
      </c>
      <c r="B143" s="11"/>
      <c r="C143" s="11">
        <v>3143</v>
      </c>
      <c r="D143" s="12">
        <v>5164</v>
      </c>
      <c r="E143" s="11"/>
      <c r="F143" s="25" t="s">
        <v>180</v>
      </c>
      <c r="G143" s="136">
        <v>10000</v>
      </c>
      <c r="H143" s="146">
        <v>8000</v>
      </c>
      <c r="I143" s="131">
        <f t="shared" si="13"/>
        <v>0.8</v>
      </c>
      <c r="J143" s="136">
        <v>10000</v>
      </c>
      <c r="K143" s="146">
        <v>0</v>
      </c>
      <c r="L143" s="133">
        <f t="shared" si="14"/>
        <v>0</v>
      </c>
      <c r="M143" s="136">
        <v>3000</v>
      </c>
      <c r="N143" s="146">
        <v>2904</v>
      </c>
      <c r="O143" s="131">
        <f t="shared" si="15"/>
        <v>0.96799999999999997</v>
      </c>
      <c r="P143" s="103">
        <v>10000</v>
      </c>
      <c r="Q143" s="88">
        <v>15000</v>
      </c>
      <c r="R143" s="65">
        <v>12711</v>
      </c>
      <c r="S143" s="63">
        <f t="shared" si="12"/>
        <v>0.84740000000000004</v>
      </c>
      <c r="T143" s="176">
        <v>0</v>
      </c>
      <c r="U143" s="189"/>
    </row>
    <row r="144" spans="1:21" x14ac:dyDescent="0.2">
      <c r="A144" s="8">
        <v>144</v>
      </c>
      <c r="B144" s="11"/>
      <c r="C144" s="11">
        <v>3143</v>
      </c>
      <c r="D144" s="12">
        <v>5139</v>
      </c>
      <c r="E144" s="11"/>
      <c r="F144" s="25" t="s">
        <v>181</v>
      </c>
      <c r="G144" s="136">
        <v>16000</v>
      </c>
      <c r="H144" s="146">
        <v>11292</v>
      </c>
      <c r="I144" s="131">
        <f t="shared" si="13"/>
        <v>0.70574999999999999</v>
      </c>
      <c r="J144" s="136">
        <v>15000</v>
      </c>
      <c r="K144" s="146">
        <v>10213</v>
      </c>
      <c r="L144" s="133">
        <f t="shared" si="14"/>
        <v>0.68086666666666662</v>
      </c>
      <c r="M144" s="136">
        <v>29000</v>
      </c>
      <c r="N144" s="146">
        <v>21013</v>
      </c>
      <c r="O144" s="131">
        <f t="shared" si="15"/>
        <v>0.72458620689655173</v>
      </c>
      <c r="P144" s="103">
        <v>20000</v>
      </c>
      <c r="Q144" s="88">
        <v>18000</v>
      </c>
      <c r="R144" s="65">
        <v>10840</v>
      </c>
      <c r="S144" s="63">
        <f t="shared" si="12"/>
        <v>0.60222222222222221</v>
      </c>
      <c r="T144" s="176">
        <v>0</v>
      </c>
      <c r="U144" s="189"/>
    </row>
    <row r="145" spans="1:22" x14ac:dyDescent="0.2">
      <c r="A145" s="8">
        <v>145</v>
      </c>
      <c r="B145" s="11"/>
      <c r="C145" s="11">
        <v>3143</v>
      </c>
      <c r="D145" s="12">
        <v>5169</v>
      </c>
      <c r="E145" s="11"/>
      <c r="F145" s="25" t="s">
        <v>182</v>
      </c>
      <c r="G145" s="136">
        <v>45000</v>
      </c>
      <c r="H145" s="146">
        <v>44995.199999999997</v>
      </c>
      <c r="I145" s="131">
        <f t="shared" si="13"/>
        <v>0.9998933333333333</v>
      </c>
      <c r="J145" s="136">
        <v>15000</v>
      </c>
      <c r="K145" s="146">
        <v>7935</v>
      </c>
      <c r="L145" s="133">
        <f t="shared" si="14"/>
        <v>0.52900000000000003</v>
      </c>
      <c r="M145" s="136">
        <v>21000</v>
      </c>
      <c r="N145" s="146">
        <v>20899.34</v>
      </c>
      <c r="O145" s="131">
        <f t="shared" si="15"/>
        <v>0.99520666666666668</v>
      </c>
      <c r="P145" s="103">
        <v>30000</v>
      </c>
      <c r="Q145" s="88">
        <v>65000</v>
      </c>
      <c r="R145" s="65">
        <v>55440</v>
      </c>
      <c r="S145" s="63">
        <f t="shared" si="12"/>
        <v>0.85292307692307689</v>
      </c>
      <c r="T145" s="176">
        <v>0</v>
      </c>
      <c r="U145" s="189"/>
    </row>
    <row r="146" spans="1:22" x14ac:dyDescent="0.2">
      <c r="A146" s="8">
        <v>146</v>
      </c>
      <c r="B146" s="11"/>
      <c r="C146" s="11">
        <v>3143</v>
      </c>
      <c r="D146" s="12">
        <v>5179</v>
      </c>
      <c r="E146" s="11"/>
      <c r="F146" s="25" t="s">
        <v>183</v>
      </c>
      <c r="G146" s="136">
        <v>35000</v>
      </c>
      <c r="H146" s="146">
        <v>10782</v>
      </c>
      <c r="I146" s="131">
        <f t="shared" si="13"/>
        <v>0.30805714285714286</v>
      </c>
      <c r="J146" s="136">
        <v>21000</v>
      </c>
      <c r="K146" s="146">
        <v>11183</v>
      </c>
      <c r="L146" s="133">
        <f t="shared" si="14"/>
        <v>0.53252380952380951</v>
      </c>
      <c r="M146" s="136">
        <v>10000</v>
      </c>
      <c r="N146" s="146">
        <v>9084</v>
      </c>
      <c r="O146" s="131">
        <f t="shared" si="15"/>
        <v>0.90839999999999999</v>
      </c>
      <c r="P146" s="103">
        <v>10000</v>
      </c>
      <c r="Q146" s="88">
        <v>3500</v>
      </c>
      <c r="R146" s="65">
        <v>3450</v>
      </c>
      <c r="S146" s="63">
        <f t="shared" si="12"/>
        <v>0.98571428571428577</v>
      </c>
      <c r="T146" s="176">
        <v>190000</v>
      </c>
      <c r="U146" s="189"/>
    </row>
    <row r="147" spans="1:22" x14ac:dyDescent="0.2">
      <c r="A147" s="8">
        <v>147</v>
      </c>
      <c r="B147" s="11"/>
      <c r="C147" s="11">
        <v>3900</v>
      </c>
      <c r="D147" s="12">
        <v>5499</v>
      </c>
      <c r="E147" s="11"/>
      <c r="F147" s="25" t="s">
        <v>65</v>
      </c>
      <c r="G147" s="136">
        <v>1800000</v>
      </c>
      <c r="H147" s="146">
        <v>1567500</v>
      </c>
      <c r="I147" s="131">
        <f t="shared" si="13"/>
        <v>0.87083333333333335</v>
      </c>
      <c r="J147" s="136">
        <v>1800000</v>
      </c>
      <c r="K147" s="146">
        <v>1665000</v>
      </c>
      <c r="L147" s="133">
        <f t="shared" si="14"/>
        <v>0.92500000000000004</v>
      </c>
      <c r="M147" s="136">
        <v>1900000</v>
      </c>
      <c r="N147" s="146">
        <v>1617500</v>
      </c>
      <c r="O147" s="131">
        <f t="shared" si="15"/>
        <v>0.85131578947368425</v>
      </c>
      <c r="P147" s="103">
        <v>1900000</v>
      </c>
      <c r="Q147" s="88">
        <v>1900000</v>
      </c>
      <c r="R147" s="65">
        <v>1267500</v>
      </c>
      <c r="S147" s="63">
        <f t="shared" ref="S147:S213" si="16">IF($Q147=0,0,R147/$Q147)</f>
        <v>0.66710526315789476</v>
      </c>
      <c r="T147" s="176">
        <v>1900000</v>
      </c>
      <c r="U147" s="72" t="s">
        <v>360</v>
      </c>
    </row>
    <row r="148" spans="1:22" x14ac:dyDescent="0.2">
      <c r="A148" s="8">
        <v>148</v>
      </c>
      <c r="B148" s="11"/>
      <c r="C148" s="11">
        <v>3299</v>
      </c>
      <c r="D148" s="12">
        <v>5339</v>
      </c>
      <c r="E148" s="11"/>
      <c r="F148" s="77" t="s">
        <v>66</v>
      </c>
      <c r="G148" s="140"/>
      <c r="H148" s="151"/>
      <c r="I148" s="131">
        <f t="shared" si="13"/>
        <v>0</v>
      </c>
      <c r="J148" s="140"/>
      <c r="K148" s="151"/>
      <c r="L148" s="133">
        <f t="shared" si="14"/>
        <v>0</v>
      </c>
      <c r="M148" s="140">
        <v>0</v>
      </c>
      <c r="N148" s="151">
        <v>0</v>
      </c>
      <c r="O148" s="131">
        <f t="shared" si="15"/>
        <v>0</v>
      </c>
      <c r="P148" s="103">
        <v>0</v>
      </c>
      <c r="Q148" s="88">
        <v>0</v>
      </c>
      <c r="R148" s="65">
        <v>0</v>
      </c>
      <c r="S148" s="63">
        <f t="shared" si="16"/>
        <v>0</v>
      </c>
      <c r="U148" s="77"/>
    </row>
    <row r="149" spans="1:22" ht="12.75" customHeight="1" x14ac:dyDescent="0.2">
      <c r="A149" s="8">
        <v>149</v>
      </c>
      <c r="B149" s="11"/>
      <c r="C149" s="11">
        <v>3419</v>
      </c>
      <c r="D149" s="12">
        <v>5222</v>
      </c>
      <c r="E149" s="11"/>
      <c r="F149" s="77" t="s">
        <v>172</v>
      </c>
      <c r="G149" s="140">
        <v>201100</v>
      </c>
      <c r="H149" s="151">
        <v>201100</v>
      </c>
      <c r="I149" s="131">
        <f t="shared" si="13"/>
        <v>1</v>
      </c>
      <c r="J149" s="140">
        <v>400000</v>
      </c>
      <c r="K149" s="151">
        <v>400000</v>
      </c>
      <c r="L149" s="133">
        <f t="shared" si="14"/>
        <v>1</v>
      </c>
      <c r="M149" s="140">
        <v>400000</v>
      </c>
      <c r="N149" s="151">
        <v>400000</v>
      </c>
      <c r="O149" s="131">
        <f t="shared" si="15"/>
        <v>1</v>
      </c>
      <c r="P149" s="103">
        <v>400000</v>
      </c>
      <c r="Q149" s="88">
        <v>400000</v>
      </c>
      <c r="R149" s="65">
        <v>400000</v>
      </c>
      <c r="S149" s="63">
        <f t="shared" si="16"/>
        <v>1</v>
      </c>
      <c r="T149" s="176">
        <v>400000</v>
      </c>
      <c r="U149" s="77" t="s">
        <v>361</v>
      </c>
      <c r="V149" s="82"/>
    </row>
    <row r="150" spans="1:22" ht="12.75" customHeight="1" x14ac:dyDescent="0.2">
      <c r="A150" s="8">
        <v>150</v>
      </c>
      <c r="B150" s="11"/>
      <c r="C150" s="11">
        <v>3421</v>
      </c>
      <c r="D150" s="12">
        <v>5222</v>
      </c>
      <c r="E150" s="11"/>
      <c r="F150" s="77" t="s">
        <v>197</v>
      </c>
      <c r="G150" s="140">
        <v>30000</v>
      </c>
      <c r="H150" s="151">
        <v>30000</v>
      </c>
      <c r="I150" s="131">
        <f t="shared" si="13"/>
        <v>1</v>
      </c>
      <c r="J150" s="140">
        <v>30000</v>
      </c>
      <c r="K150" s="151">
        <v>30000</v>
      </c>
      <c r="L150" s="133">
        <f t="shared" si="14"/>
        <v>1</v>
      </c>
      <c r="M150" s="140">
        <v>30000</v>
      </c>
      <c r="N150" s="151">
        <v>30000</v>
      </c>
      <c r="O150" s="131">
        <f t="shared" si="15"/>
        <v>1</v>
      </c>
      <c r="P150" s="103">
        <v>30000</v>
      </c>
      <c r="Q150" s="88">
        <v>0</v>
      </c>
      <c r="R150" s="65">
        <v>0</v>
      </c>
      <c r="S150" s="63">
        <f t="shared" si="16"/>
        <v>0</v>
      </c>
      <c r="T150" s="176">
        <v>30000</v>
      </c>
      <c r="U150" s="77" t="s">
        <v>395</v>
      </c>
    </row>
    <row r="151" spans="1:22" x14ac:dyDescent="0.2">
      <c r="A151" s="8">
        <v>151</v>
      </c>
      <c r="B151" s="11"/>
      <c r="C151" s="11">
        <v>3421</v>
      </c>
      <c r="D151" s="12">
        <v>5222</v>
      </c>
      <c r="E151" s="11"/>
      <c r="F151" s="77" t="s">
        <v>197</v>
      </c>
      <c r="G151" s="140">
        <v>30000</v>
      </c>
      <c r="H151" s="151">
        <v>30000</v>
      </c>
      <c r="I151" s="131">
        <f t="shared" si="13"/>
        <v>1</v>
      </c>
      <c r="J151" s="140">
        <v>30000</v>
      </c>
      <c r="K151" s="151">
        <v>0</v>
      </c>
      <c r="L151" s="133">
        <f t="shared" si="14"/>
        <v>0</v>
      </c>
      <c r="M151" s="140">
        <v>30000</v>
      </c>
      <c r="N151" s="151">
        <v>30000</v>
      </c>
      <c r="O151" s="131">
        <f t="shared" si="15"/>
        <v>1</v>
      </c>
      <c r="P151" s="103">
        <v>30000</v>
      </c>
      <c r="Q151" s="88">
        <v>0</v>
      </c>
      <c r="R151" s="65">
        <v>0</v>
      </c>
      <c r="S151" s="63">
        <f t="shared" si="16"/>
        <v>0</v>
      </c>
      <c r="T151" s="176">
        <v>30000</v>
      </c>
      <c r="U151" s="77" t="s">
        <v>394</v>
      </c>
    </row>
    <row r="152" spans="1:22" x14ac:dyDescent="0.2">
      <c r="A152" s="8">
        <v>152</v>
      </c>
      <c r="B152" s="11"/>
      <c r="C152" s="11"/>
      <c r="D152" s="12" t="s">
        <v>67</v>
      </c>
      <c r="E152" s="11"/>
      <c r="F152" s="25"/>
      <c r="G152" s="136"/>
      <c r="H152" s="146"/>
      <c r="I152" s="131"/>
      <c r="J152" s="136"/>
      <c r="K152" s="146"/>
      <c r="L152" s="133"/>
      <c r="M152" s="136"/>
      <c r="N152" s="146"/>
      <c r="O152" s="131">
        <f t="shared" si="15"/>
        <v>0</v>
      </c>
      <c r="P152" s="103"/>
      <c r="Q152" s="88"/>
      <c r="R152" s="65"/>
      <c r="S152" s="63">
        <f t="shared" si="16"/>
        <v>0</v>
      </c>
      <c r="U152" s="25"/>
    </row>
    <row r="153" spans="1:22" x14ac:dyDescent="0.2">
      <c r="A153" s="8">
        <v>153</v>
      </c>
      <c r="B153" s="11"/>
      <c r="C153" s="11">
        <v>3421</v>
      </c>
      <c r="D153" s="12">
        <v>5021</v>
      </c>
      <c r="E153" s="11"/>
      <c r="F153" s="25" t="s">
        <v>68</v>
      </c>
      <c r="G153" s="136">
        <v>200000</v>
      </c>
      <c r="H153" s="146">
        <v>175941</v>
      </c>
      <c r="I153" s="131">
        <f t="shared" si="13"/>
        <v>0.87970499999999996</v>
      </c>
      <c r="J153" s="136">
        <v>190000</v>
      </c>
      <c r="K153" s="146">
        <v>187212</v>
      </c>
      <c r="L153" s="133">
        <f t="shared" si="14"/>
        <v>0.98532631578947372</v>
      </c>
      <c r="M153" s="136">
        <v>190000</v>
      </c>
      <c r="N153" s="146">
        <v>187750</v>
      </c>
      <c r="O153" s="131">
        <f t="shared" si="15"/>
        <v>0.98815789473684212</v>
      </c>
      <c r="P153" s="103">
        <v>96000</v>
      </c>
      <c r="Q153" s="88">
        <v>96000</v>
      </c>
      <c r="R153" s="65">
        <v>80816</v>
      </c>
      <c r="S153" s="63">
        <f t="shared" si="16"/>
        <v>0.84183333333333332</v>
      </c>
      <c r="T153" s="176">
        <v>96000</v>
      </c>
      <c r="U153" s="72" t="s">
        <v>374</v>
      </c>
    </row>
    <row r="154" spans="1:22" x14ac:dyDescent="0.2">
      <c r="A154" s="8">
        <v>154</v>
      </c>
      <c r="B154" s="11"/>
      <c r="C154" s="11">
        <v>3421</v>
      </c>
      <c r="D154" s="12">
        <v>5031</v>
      </c>
      <c r="E154" s="11"/>
      <c r="F154" s="25" t="s">
        <v>69</v>
      </c>
      <c r="G154" s="136">
        <v>50000</v>
      </c>
      <c r="H154" s="146">
        <v>43986</v>
      </c>
      <c r="I154" s="131">
        <f t="shared" si="13"/>
        <v>0.87971999999999995</v>
      </c>
      <c r="J154" s="136">
        <v>47500</v>
      </c>
      <c r="K154" s="146">
        <v>47627</v>
      </c>
      <c r="L154" s="133">
        <f t="shared" si="14"/>
        <v>1.0026736842105264</v>
      </c>
      <c r="M154" s="136">
        <v>47500</v>
      </c>
      <c r="N154" s="146">
        <v>46941</v>
      </c>
      <c r="O154" s="131">
        <f t="shared" si="15"/>
        <v>0.98823157894736846</v>
      </c>
      <c r="P154" s="103">
        <f>P153*25%</f>
        <v>24000</v>
      </c>
      <c r="Q154" s="88">
        <v>24000</v>
      </c>
      <c r="R154" s="65">
        <v>19704</v>
      </c>
      <c r="S154" s="63">
        <f t="shared" si="16"/>
        <v>0.82099999999999995</v>
      </c>
      <c r="T154" s="176">
        <v>24000</v>
      </c>
      <c r="U154" s="25"/>
    </row>
    <row r="155" spans="1:22" x14ac:dyDescent="0.2">
      <c r="A155" s="8">
        <v>155</v>
      </c>
      <c r="B155" s="11"/>
      <c r="C155" s="11">
        <v>3421</v>
      </c>
      <c r="D155" s="12">
        <v>5032</v>
      </c>
      <c r="E155" s="11"/>
      <c r="F155" s="25" t="s">
        <v>70</v>
      </c>
      <c r="G155" s="136">
        <v>18000</v>
      </c>
      <c r="H155" s="146">
        <v>15834</v>
      </c>
      <c r="I155" s="131">
        <f t="shared" si="13"/>
        <v>0.87966666666666671</v>
      </c>
      <c r="J155" s="136">
        <v>18000</v>
      </c>
      <c r="K155" s="146">
        <v>17146</v>
      </c>
      <c r="L155" s="133">
        <f t="shared" si="14"/>
        <v>0.9525555555555556</v>
      </c>
      <c r="M155" s="136">
        <v>18000</v>
      </c>
      <c r="N155" s="146">
        <v>16900</v>
      </c>
      <c r="O155" s="131">
        <f t="shared" si="15"/>
        <v>0.93888888888888888</v>
      </c>
      <c r="P155" s="103">
        <v>8600</v>
      </c>
      <c r="Q155" s="88">
        <v>8600</v>
      </c>
      <c r="R155" s="65">
        <v>7095</v>
      </c>
      <c r="S155" s="63">
        <f t="shared" si="16"/>
        <v>0.82499999999999996</v>
      </c>
      <c r="T155" s="176">
        <v>8600</v>
      </c>
      <c r="U155" s="25"/>
    </row>
    <row r="156" spans="1:22" ht="25.5" x14ac:dyDescent="0.2">
      <c r="A156" s="8">
        <v>156</v>
      </c>
      <c r="B156" s="11"/>
      <c r="C156" s="11">
        <v>3421</v>
      </c>
      <c r="D156" s="12">
        <v>5137</v>
      </c>
      <c r="E156" s="11"/>
      <c r="F156" s="25" t="s">
        <v>306</v>
      </c>
      <c r="G156" s="136">
        <v>23000</v>
      </c>
      <c r="H156" s="146">
        <v>0</v>
      </c>
      <c r="I156" s="131">
        <f t="shared" si="13"/>
        <v>0</v>
      </c>
      <c r="J156" s="136">
        <v>23000</v>
      </c>
      <c r="K156" s="146">
        <v>10548</v>
      </c>
      <c r="L156" s="133">
        <f t="shared" si="14"/>
        <v>0.45860869565217394</v>
      </c>
      <c r="M156" s="136">
        <v>23000</v>
      </c>
      <c r="N156" s="146">
        <v>0</v>
      </c>
      <c r="O156" s="131">
        <f t="shared" si="15"/>
        <v>0</v>
      </c>
      <c r="P156" s="103">
        <v>23000</v>
      </c>
      <c r="Q156" s="88">
        <v>103000</v>
      </c>
      <c r="R156" s="65">
        <v>77712</v>
      </c>
      <c r="S156" s="63">
        <f t="shared" si="16"/>
        <v>0.75448543689320391</v>
      </c>
      <c r="T156" s="176">
        <v>23000</v>
      </c>
      <c r="U156" s="72" t="s">
        <v>342</v>
      </c>
    </row>
    <row r="157" spans="1:22" x14ac:dyDescent="0.2">
      <c r="A157" s="8">
        <v>157</v>
      </c>
      <c r="B157" s="11"/>
      <c r="C157" s="11">
        <v>3421</v>
      </c>
      <c r="D157" s="12">
        <v>5139</v>
      </c>
      <c r="E157" s="11"/>
      <c r="F157" s="25" t="s">
        <v>64</v>
      </c>
      <c r="G157" s="136">
        <v>15000</v>
      </c>
      <c r="H157" s="146">
        <v>1951</v>
      </c>
      <c r="I157" s="131">
        <f t="shared" si="13"/>
        <v>0.13006666666666666</v>
      </c>
      <c r="J157" s="136">
        <v>10000</v>
      </c>
      <c r="K157" s="146">
        <v>7963</v>
      </c>
      <c r="L157" s="133">
        <f t="shared" si="14"/>
        <v>0.79630000000000001</v>
      </c>
      <c r="M157" s="136">
        <v>10000</v>
      </c>
      <c r="N157" s="146">
        <v>813</v>
      </c>
      <c r="O157" s="131">
        <f t="shared" si="15"/>
        <v>8.1299999999999997E-2</v>
      </c>
      <c r="P157" s="103">
        <v>10000</v>
      </c>
      <c r="Q157" s="88">
        <v>10000</v>
      </c>
      <c r="R157" s="65">
        <v>1066</v>
      </c>
      <c r="S157" s="63">
        <f t="shared" si="16"/>
        <v>0.1066</v>
      </c>
      <c r="T157" s="176">
        <v>10000</v>
      </c>
      <c r="U157" s="25" t="s">
        <v>338</v>
      </c>
    </row>
    <row r="158" spans="1:22" x14ac:dyDescent="0.2">
      <c r="A158" s="8">
        <v>158</v>
      </c>
      <c r="B158" s="11"/>
      <c r="C158" s="11">
        <v>3421</v>
      </c>
      <c r="D158" s="12">
        <v>5154</v>
      </c>
      <c r="E158" s="11"/>
      <c r="F158" s="25" t="s">
        <v>71</v>
      </c>
      <c r="G158" s="136">
        <v>7000</v>
      </c>
      <c r="H158" s="146">
        <v>0</v>
      </c>
      <c r="I158" s="131">
        <f t="shared" si="13"/>
        <v>0</v>
      </c>
      <c r="J158" s="136">
        <v>7000</v>
      </c>
      <c r="K158" s="146">
        <v>0</v>
      </c>
      <c r="L158" s="133">
        <f t="shared" si="14"/>
        <v>0</v>
      </c>
      <c r="M158" s="136">
        <v>7000</v>
      </c>
      <c r="N158" s="146">
        <v>0</v>
      </c>
      <c r="O158" s="131">
        <f t="shared" si="15"/>
        <v>0</v>
      </c>
      <c r="P158" s="103">
        <v>7000</v>
      </c>
      <c r="Q158" s="88">
        <v>7000</v>
      </c>
      <c r="R158" s="65">
        <v>0</v>
      </c>
      <c r="S158" s="63">
        <f t="shared" si="16"/>
        <v>0</v>
      </c>
      <c r="T158" s="176">
        <v>7000</v>
      </c>
      <c r="U158" s="25" t="s">
        <v>341</v>
      </c>
    </row>
    <row r="159" spans="1:22" x14ac:dyDescent="0.2">
      <c r="A159" s="8">
        <v>159</v>
      </c>
      <c r="B159" s="11"/>
      <c r="C159" s="11">
        <v>3421</v>
      </c>
      <c r="D159" s="12">
        <v>5164</v>
      </c>
      <c r="E159" s="11"/>
      <c r="F159" s="25" t="s">
        <v>402</v>
      </c>
      <c r="G159" s="136">
        <v>7000</v>
      </c>
      <c r="H159" s="146">
        <v>2555</v>
      </c>
      <c r="I159" s="131">
        <f t="shared" si="13"/>
        <v>0.36499999999999999</v>
      </c>
      <c r="J159" s="136">
        <v>5000</v>
      </c>
      <c r="K159" s="146">
        <v>2555</v>
      </c>
      <c r="L159" s="133">
        <f t="shared" si="14"/>
        <v>0.51100000000000001</v>
      </c>
      <c r="M159" s="136">
        <v>3000</v>
      </c>
      <c r="N159" s="146">
        <v>2555</v>
      </c>
      <c r="O159" s="131">
        <f t="shared" si="15"/>
        <v>0.85166666666666668</v>
      </c>
      <c r="P159" s="103">
        <v>3000</v>
      </c>
      <c r="Q159" s="88">
        <v>3000</v>
      </c>
      <c r="R159" s="65">
        <v>2555</v>
      </c>
      <c r="S159" s="63">
        <f t="shared" si="16"/>
        <v>0.85166666666666668</v>
      </c>
      <c r="T159" s="176">
        <v>3000</v>
      </c>
      <c r="U159" s="25" t="s">
        <v>403</v>
      </c>
    </row>
    <row r="160" spans="1:22" x14ac:dyDescent="0.2">
      <c r="A160" s="8">
        <v>160</v>
      </c>
      <c r="B160" s="11"/>
      <c r="C160" s="11">
        <v>3421</v>
      </c>
      <c r="D160" s="12">
        <v>5169</v>
      </c>
      <c r="E160" s="11"/>
      <c r="F160" s="25" t="s">
        <v>72</v>
      </c>
      <c r="G160" s="136">
        <v>77000</v>
      </c>
      <c r="H160" s="146">
        <v>9741</v>
      </c>
      <c r="I160" s="131">
        <f t="shared" si="13"/>
        <v>0.12650649350649351</v>
      </c>
      <c r="J160" s="136">
        <v>20000</v>
      </c>
      <c r="K160" s="146">
        <v>9741</v>
      </c>
      <c r="L160" s="133">
        <f t="shared" si="14"/>
        <v>0.48704999999999998</v>
      </c>
      <c r="M160" s="136">
        <v>20000</v>
      </c>
      <c r="N160" s="146">
        <v>12100</v>
      </c>
      <c r="O160" s="131">
        <f t="shared" si="15"/>
        <v>0.60499999999999998</v>
      </c>
      <c r="P160" s="103">
        <v>20000</v>
      </c>
      <c r="Q160" s="88">
        <v>20000</v>
      </c>
      <c r="R160" s="65">
        <v>8400</v>
      </c>
      <c r="S160" s="63">
        <f t="shared" si="16"/>
        <v>0.42</v>
      </c>
      <c r="T160" s="176">
        <v>20000</v>
      </c>
      <c r="U160" s="25" t="s">
        <v>339</v>
      </c>
    </row>
    <row r="161" spans="1:22" x14ac:dyDescent="0.2">
      <c r="A161" s="8">
        <v>161</v>
      </c>
      <c r="B161" s="11"/>
      <c r="C161" s="11">
        <v>3421</v>
      </c>
      <c r="D161" s="12">
        <v>5171</v>
      </c>
      <c r="E161" s="11"/>
      <c r="F161" s="25" t="s">
        <v>47</v>
      </c>
      <c r="G161" s="136">
        <v>120000</v>
      </c>
      <c r="H161" s="146">
        <v>15321</v>
      </c>
      <c r="I161" s="131">
        <f t="shared" si="13"/>
        <v>0.12767500000000001</v>
      </c>
      <c r="J161" s="136">
        <v>120000</v>
      </c>
      <c r="K161" s="146">
        <v>17474</v>
      </c>
      <c r="L161" s="133">
        <f t="shared" si="14"/>
        <v>0.14561666666666667</v>
      </c>
      <c r="M161" s="136">
        <v>120000</v>
      </c>
      <c r="N161" s="146">
        <v>48077.8</v>
      </c>
      <c r="O161" s="131">
        <f t="shared" si="15"/>
        <v>0.40064833333333338</v>
      </c>
      <c r="P161" s="103">
        <v>120000</v>
      </c>
      <c r="Q161" s="88">
        <v>120000</v>
      </c>
      <c r="R161" s="65">
        <v>8704</v>
      </c>
      <c r="S161" s="63">
        <f t="shared" si="16"/>
        <v>7.2533333333333339E-2</v>
      </c>
      <c r="T161" s="176">
        <v>100000</v>
      </c>
      <c r="U161" s="25" t="s">
        <v>340</v>
      </c>
    </row>
    <row r="162" spans="1:22" x14ac:dyDescent="0.2">
      <c r="A162" s="8">
        <v>162</v>
      </c>
      <c r="B162" s="11"/>
      <c r="C162" s="11"/>
      <c r="D162" s="12"/>
      <c r="E162" s="11"/>
      <c r="F162" s="78" t="s">
        <v>74</v>
      </c>
      <c r="G162" s="94">
        <f>SUM(G153:G161)</f>
        <v>517000</v>
      </c>
      <c r="H162" s="45">
        <f>SUM(H153:H161)</f>
        <v>265329</v>
      </c>
      <c r="I162" s="131">
        <f t="shared" si="13"/>
        <v>0.51320889748549325</v>
      </c>
      <c r="J162" s="94">
        <f>SUM(J153:J161)</f>
        <v>440500</v>
      </c>
      <c r="K162" s="45">
        <f>SUM(K153:K161)</f>
        <v>300266</v>
      </c>
      <c r="L162" s="133">
        <f t="shared" si="14"/>
        <v>0.68164812712826339</v>
      </c>
      <c r="M162" s="94">
        <f>SUM(M153:M161)</f>
        <v>438500</v>
      </c>
      <c r="N162" s="45">
        <f>SUM(N153:N161)</f>
        <v>315136.8</v>
      </c>
      <c r="O162" s="131">
        <f t="shared" si="15"/>
        <v>0.71867001140250852</v>
      </c>
      <c r="P162" s="118">
        <f>SUM(P153:P161)</f>
        <v>311600</v>
      </c>
      <c r="Q162" s="94">
        <f>SUM(Q153:Q161)</f>
        <v>391600</v>
      </c>
      <c r="R162" s="45">
        <f>SUM(R153:R161)</f>
        <v>206052</v>
      </c>
      <c r="S162" s="63">
        <f t="shared" si="16"/>
        <v>0.52617977528089888</v>
      </c>
      <c r="T162" s="176">
        <f>SUM(T153:T161)</f>
        <v>291600</v>
      </c>
      <c r="U162" s="78"/>
    </row>
    <row r="163" spans="1:22" ht="13.5" thickBot="1" x14ac:dyDescent="0.25">
      <c r="A163" s="8">
        <v>163</v>
      </c>
      <c r="B163" s="11"/>
      <c r="C163" s="14" t="s">
        <v>75</v>
      </c>
      <c r="D163" s="15"/>
      <c r="E163" s="14"/>
      <c r="F163" s="70"/>
      <c r="G163" s="89">
        <f>SUM(G130:G161)</f>
        <v>8001100</v>
      </c>
      <c r="H163" s="41">
        <f>SUM(H130:H161)</f>
        <v>7207224.2000000002</v>
      </c>
      <c r="I163" s="132">
        <f t="shared" si="13"/>
        <v>0.9007791678644187</v>
      </c>
      <c r="J163" s="89">
        <f>SUM(J130:J161)</f>
        <v>8346200</v>
      </c>
      <c r="K163" s="41">
        <f>SUM(K130:K161)</f>
        <v>7067473</v>
      </c>
      <c r="L163" s="132">
        <f t="shared" si="14"/>
        <v>0.8467893172940979</v>
      </c>
      <c r="M163" s="89">
        <f>SUM(M130:M161)</f>
        <v>8804400</v>
      </c>
      <c r="N163" s="41">
        <f>SUM(N130:N161)</f>
        <v>8050977.1200000001</v>
      </c>
      <c r="O163" s="132">
        <f t="shared" si="15"/>
        <v>0.91442655036118303</v>
      </c>
      <c r="P163" s="111">
        <f>SUM(P130:P161)</f>
        <v>7883600</v>
      </c>
      <c r="Q163" s="89">
        <f>SUM(Q130:Q161)</f>
        <v>8339800</v>
      </c>
      <c r="R163" s="41">
        <f>SUM(R130:R161)</f>
        <v>7023185</v>
      </c>
      <c r="S163" s="64">
        <f t="shared" si="16"/>
        <v>0.84212870812249696</v>
      </c>
      <c r="T163" s="179">
        <f>SUM(T131:T161)</f>
        <v>7933600</v>
      </c>
      <c r="U163" s="70"/>
    </row>
    <row r="164" spans="1:22" ht="13.5" thickTop="1" x14ac:dyDescent="0.2">
      <c r="A164" s="8">
        <v>164</v>
      </c>
      <c r="B164" s="11"/>
      <c r="C164" s="11"/>
      <c r="D164" s="12"/>
      <c r="E164" s="11"/>
      <c r="F164" s="25"/>
      <c r="G164" s="136"/>
      <c r="H164" s="146"/>
      <c r="I164" s="131"/>
      <c r="J164" s="136"/>
      <c r="K164" s="146"/>
      <c r="L164" s="133"/>
      <c r="M164" s="136"/>
      <c r="N164" s="146"/>
      <c r="O164" s="131"/>
      <c r="P164" s="103"/>
      <c r="Q164" s="88"/>
      <c r="R164" s="65"/>
      <c r="S164" s="63"/>
      <c r="U164" s="25"/>
    </row>
    <row r="165" spans="1:22" x14ac:dyDescent="0.2">
      <c r="A165" s="8">
        <v>165</v>
      </c>
      <c r="B165" s="11" t="s">
        <v>76</v>
      </c>
      <c r="C165" s="11"/>
      <c r="D165" s="12"/>
      <c r="E165" s="11"/>
      <c r="F165" s="25"/>
      <c r="G165" s="136"/>
      <c r="H165" s="146"/>
      <c r="I165" s="131"/>
      <c r="J165" s="136"/>
      <c r="K165" s="146"/>
      <c r="L165" s="133"/>
      <c r="M165" s="136"/>
      <c r="N165" s="146"/>
      <c r="O165" s="131"/>
      <c r="P165" s="103"/>
      <c r="Q165" s="88"/>
      <c r="R165" s="65"/>
      <c r="S165" s="63"/>
      <c r="U165" s="25"/>
    </row>
    <row r="166" spans="1:22" x14ac:dyDescent="0.2">
      <c r="A166" s="8">
        <v>166</v>
      </c>
      <c r="B166" s="11"/>
      <c r="C166" s="11">
        <v>4319</v>
      </c>
      <c r="D166" s="12">
        <v>5021</v>
      </c>
      <c r="E166" s="11"/>
      <c r="F166" s="77" t="s">
        <v>192</v>
      </c>
      <c r="G166" s="140"/>
      <c r="H166" s="151"/>
      <c r="I166" s="131">
        <f t="shared" si="13"/>
        <v>0</v>
      </c>
      <c r="J166" s="140">
        <v>80000</v>
      </c>
      <c r="K166" s="151">
        <v>36270</v>
      </c>
      <c r="L166" s="133">
        <f t="shared" si="14"/>
        <v>0.45337499999999997</v>
      </c>
      <c r="M166" s="140">
        <v>20000</v>
      </c>
      <c r="N166" s="151">
        <v>15835</v>
      </c>
      <c r="O166" s="131">
        <f t="shared" si="15"/>
        <v>0.79174999999999995</v>
      </c>
      <c r="P166" s="103">
        <v>20000</v>
      </c>
      <c r="Q166" s="88">
        <v>20000</v>
      </c>
      <c r="R166" s="65">
        <v>9880</v>
      </c>
      <c r="S166" s="63">
        <f t="shared" si="16"/>
        <v>0.49399999999999999</v>
      </c>
      <c r="U166" s="190" t="s">
        <v>362</v>
      </c>
    </row>
    <row r="167" spans="1:22" x14ac:dyDescent="0.2">
      <c r="A167" s="8">
        <v>167</v>
      </c>
      <c r="B167" s="11"/>
      <c r="C167" s="11">
        <v>4319</v>
      </c>
      <c r="D167" s="12">
        <v>5031</v>
      </c>
      <c r="E167" s="11"/>
      <c r="F167" s="77" t="s">
        <v>255</v>
      </c>
      <c r="G167" s="140"/>
      <c r="H167" s="151"/>
      <c r="I167" s="131">
        <f t="shared" si="13"/>
        <v>0</v>
      </c>
      <c r="J167" s="140"/>
      <c r="K167" s="151"/>
      <c r="L167" s="133">
        <f t="shared" si="14"/>
        <v>0</v>
      </c>
      <c r="M167" s="140">
        <v>500</v>
      </c>
      <c r="N167" s="151">
        <v>90</v>
      </c>
      <c r="O167" s="131">
        <f t="shared" si="15"/>
        <v>0.18</v>
      </c>
      <c r="P167" s="103">
        <v>0</v>
      </c>
      <c r="Q167" s="88">
        <v>0</v>
      </c>
      <c r="R167" s="65">
        <v>0</v>
      </c>
      <c r="S167" s="63">
        <f t="shared" si="16"/>
        <v>0</v>
      </c>
      <c r="U167" s="189"/>
    </row>
    <row r="168" spans="1:22" x14ac:dyDescent="0.2">
      <c r="A168" s="8">
        <v>168</v>
      </c>
      <c r="B168" s="11"/>
      <c r="C168" s="11">
        <v>4319</v>
      </c>
      <c r="D168" s="12">
        <v>5032</v>
      </c>
      <c r="E168" s="11"/>
      <c r="F168" s="77" t="s">
        <v>254</v>
      </c>
      <c r="G168" s="140"/>
      <c r="H168" s="151"/>
      <c r="I168" s="131">
        <f t="shared" si="13"/>
        <v>0</v>
      </c>
      <c r="J168" s="140"/>
      <c r="K168" s="151"/>
      <c r="L168" s="133">
        <f t="shared" si="14"/>
        <v>0</v>
      </c>
      <c r="M168" s="140">
        <v>500</v>
      </c>
      <c r="N168" s="151">
        <v>32</v>
      </c>
      <c r="O168" s="131">
        <f t="shared" si="15"/>
        <v>6.4000000000000001E-2</v>
      </c>
      <c r="P168" s="103">
        <v>0</v>
      </c>
      <c r="Q168" s="88">
        <v>0</v>
      </c>
      <c r="R168" s="65"/>
      <c r="S168" s="63">
        <f t="shared" si="16"/>
        <v>0</v>
      </c>
      <c r="U168" s="189"/>
    </row>
    <row r="169" spans="1:22" x14ac:dyDescent="0.2">
      <c r="A169" s="8">
        <v>169</v>
      </c>
      <c r="B169" s="11"/>
      <c r="C169" s="11">
        <v>4319</v>
      </c>
      <c r="D169" s="12">
        <v>5164</v>
      </c>
      <c r="E169" s="11"/>
      <c r="F169" s="25" t="s">
        <v>78</v>
      </c>
      <c r="G169" s="136"/>
      <c r="H169" s="146"/>
      <c r="I169" s="131">
        <f t="shared" si="13"/>
        <v>0</v>
      </c>
      <c r="J169" s="136">
        <v>5000</v>
      </c>
      <c r="K169" s="146">
        <v>1000</v>
      </c>
      <c r="L169" s="133">
        <f t="shared" si="14"/>
        <v>0.2</v>
      </c>
      <c r="M169" s="136">
        <v>1000</v>
      </c>
      <c r="N169" s="146">
        <v>1000</v>
      </c>
      <c r="O169" s="131">
        <f t="shared" si="15"/>
        <v>1</v>
      </c>
      <c r="P169" s="103">
        <v>5000</v>
      </c>
      <c r="Q169" s="88">
        <v>2000</v>
      </c>
      <c r="R169" s="65">
        <v>1000</v>
      </c>
      <c r="S169" s="63">
        <f t="shared" si="16"/>
        <v>0.5</v>
      </c>
      <c r="U169" s="189"/>
    </row>
    <row r="170" spans="1:22" x14ac:dyDescent="0.2">
      <c r="A170" s="8">
        <v>170</v>
      </c>
      <c r="B170" s="11"/>
      <c r="C170" s="11">
        <v>4319</v>
      </c>
      <c r="D170" s="12">
        <v>5041</v>
      </c>
      <c r="E170" s="11"/>
      <c r="F170" s="25" t="s">
        <v>202</v>
      </c>
      <c r="G170" s="136"/>
      <c r="H170" s="146"/>
      <c r="I170" s="131">
        <f t="shared" si="13"/>
        <v>0</v>
      </c>
      <c r="J170" s="136">
        <v>10000</v>
      </c>
      <c r="K170" s="146">
        <v>9000</v>
      </c>
      <c r="L170" s="133">
        <f t="shared" si="14"/>
        <v>0.9</v>
      </c>
      <c r="M170" s="136">
        <v>15000</v>
      </c>
      <c r="N170" s="146">
        <v>12000</v>
      </c>
      <c r="O170" s="131">
        <f t="shared" si="15"/>
        <v>0.8</v>
      </c>
      <c r="P170" s="103">
        <v>15000</v>
      </c>
      <c r="Q170" s="88">
        <v>15000</v>
      </c>
      <c r="R170" s="65">
        <v>1000</v>
      </c>
      <c r="S170" s="63">
        <f t="shared" si="16"/>
        <v>6.6666666666666666E-2</v>
      </c>
      <c r="U170" s="189"/>
    </row>
    <row r="171" spans="1:22" x14ac:dyDescent="0.2">
      <c r="A171" s="8">
        <v>171</v>
      </c>
      <c r="B171" s="11"/>
      <c r="C171" s="11">
        <v>4319</v>
      </c>
      <c r="D171" s="12">
        <v>5139</v>
      </c>
      <c r="E171" s="11"/>
      <c r="F171" s="25" t="s">
        <v>64</v>
      </c>
      <c r="G171" s="136">
        <v>8000</v>
      </c>
      <c r="H171" s="146">
        <v>3522</v>
      </c>
      <c r="I171" s="131">
        <f t="shared" si="13"/>
        <v>0.44024999999999997</v>
      </c>
      <c r="J171" s="136">
        <v>20000</v>
      </c>
      <c r="K171" s="146">
        <v>15122</v>
      </c>
      <c r="L171" s="133">
        <f t="shared" si="14"/>
        <v>0.75609999999999999</v>
      </c>
      <c r="M171" s="136">
        <v>16000</v>
      </c>
      <c r="N171" s="146">
        <v>9827</v>
      </c>
      <c r="O171" s="131">
        <f t="shared" si="15"/>
        <v>0.6141875</v>
      </c>
      <c r="P171" s="103">
        <v>20000</v>
      </c>
      <c r="Q171" s="88">
        <v>10000</v>
      </c>
      <c r="R171" s="65">
        <v>6117</v>
      </c>
      <c r="S171" s="63">
        <f t="shared" si="16"/>
        <v>0.61170000000000002</v>
      </c>
      <c r="U171" s="189"/>
    </row>
    <row r="172" spans="1:22" x14ac:dyDescent="0.2">
      <c r="A172" s="8">
        <v>172</v>
      </c>
      <c r="B172" s="11"/>
      <c r="C172" s="11">
        <v>4319</v>
      </c>
      <c r="D172" s="12">
        <v>5169</v>
      </c>
      <c r="E172" s="11"/>
      <c r="F172" s="25" t="s">
        <v>38</v>
      </c>
      <c r="G172" s="136">
        <v>25000</v>
      </c>
      <c r="H172" s="146">
        <v>24883.5</v>
      </c>
      <c r="I172" s="131">
        <f t="shared" si="13"/>
        <v>0.99534</v>
      </c>
      <c r="J172" s="136">
        <v>25000</v>
      </c>
      <c r="K172" s="146">
        <v>18828</v>
      </c>
      <c r="L172" s="133">
        <f t="shared" si="14"/>
        <v>0.75312000000000001</v>
      </c>
      <c r="M172" s="136">
        <v>32000</v>
      </c>
      <c r="N172" s="146">
        <v>31956</v>
      </c>
      <c r="O172" s="131">
        <f t="shared" si="15"/>
        <v>0.99862499999999998</v>
      </c>
      <c r="P172" s="103">
        <v>20000</v>
      </c>
      <c r="Q172" s="88">
        <v>50000</v>
      </c>
      <c r="R172" s="65">
        <v>37887</v>
      </c>
      <c r="S172" s="63">
        <f t="shared" si="16"/>
        <v>0.75773999999999997</v>
      </c>
      <c r="U172" s="189"/>
    </row>
    <row r="173" spans="1:22" x14ac:dyDescent="0.2">
      <c r="A173" s="8">
        <v>173</v>
      </c>
      <c r="B173" s="11"/>
      <c r="C173" s="11">
        <v>4319</v>
      </c>
      <c r="D173" s="12">
        <v>5179</v>
      </c>
      <c r="E173" s="11"/>
      <c r="F173" s="25" t="s">
        <v>317</v>
      </c>
      <c r="G173" s="136">
        <v>67000</v>
      </c>
      <c r="H173" s="146">
        <v>59456</v>
      </c>
      <c r="I173" s="131">
        <f t="shared" si="13"/>
        <v>0.88740298507462689</v>
      </c>
      <c r="J173" s="136">
        <v>40000</v>
      </c>
      <c r="K173" s="146">
        <v>36647</v>
      </c>
      <c r="L173" s="133">
        <f t="shared" si="14"/>
        <v>0.91617499999999996</v>
      </c>
      <c r="M173" s="136">
        <v>35000</v>
      </c>
      <c r="N173" s="146">
        <v>33228</v>
      </c>
      <c r="O173" s="131">
        <f t="shared" si="15"/>
        <v>0.94937142857142853</v>
      </c>
      <c r="P173" s="103">
        <v>40000</v>
      </c>
      <c r="Q173" s="88">
        <v>23000</v>
      </c>
      <c r="R173" s="65">
        <v>9105</v>
      </c>
      <c r="S173" s="63">
        <f t="shared" si="16"/>
        <v>0.39586956521739131</v>
      </c>
      <c r="T173" s="176">
        <v>120000</v>
      </c>
      <c r="U173" s="191"/>
    </row>
    <row r="174" spans="1:22" ht="13.5" thickBot="1" x14ac:dyDescent="0.25">
      <c r="A174" s="8">
        <v>174</v>
      </c>
      <c r="B174" s="11"/>
      <c r="C174" s="14" t="s">
        <v>79</v>
      </c>
      <c r="D174" s="15"/>
      <c r="E174" s="14"/>
      <c r="F174" s="70"/>
      <c r="G174" s="89">
        <f>SUM(G166:G173)</f>
        <v>100000</v>
      </c>
      <c r="H174" s="41">
        <f>SUM(H166:H173)</f>
        <v>87861.5</v>
      </c>
      <c r="I174" s="132">
        <f t="shared" si="13"/>
        <v>0.87861500000000003</v>
      </c>
      <c r="J174" s="89">
        <f>SUM(J166:J173)</f>
        <v>180000</v>
      </c>
      <c r="K174" s="41">
        <f>SUM(K166:K173)</f>
        <v>116867</v>
      </c>
      <c r="L174" s="132">
        <f t="shared" si="14"/>
        <v>0.64926111111111107</v>
      </c>
      <c r="M174" s="89">
        <f>SUM(M166:M173)</f>
        <v>120000</v>
      </c>
      <c r="N174" s="41">
        <f>SUM(N166:N173)</f>
        <v>103968</v>
      </c>
      <c r="O174" s="132">
        <f t="shared" si="15"/>
        <v>0.86639999999999995</v>
      </c>
      <c r="P174" s="111">
        <f>SUM(P166:P173)</f>
        <v>120000</v>
      </c>
      <c r="Q174" s="89">
        <f>SUM(Q166:Q173)</f>
        <v>120000</v>
      </c>
      <c r="R174" s="41">
        <f>SUM(R166:R173)</f>
        <v>64989</v>
      </c>
      <c r="S174" s="64">
        <f t="shared" si="16"/>
        <v>0.54157500000000003</v>
      </c>
      <c r="T174" s="179">
        <f>SUM(T166:T173)</f>
        <v>120000</v>
      </c>
      <c r="U174" s="70"/>
      <c r="V174" s="83"/>
    </row>
    <row r="175" spans="1:22" ht="13.5" thickTop="1" x14ac:dyDescent="0.2">
      <c r="A175" s="8">
        <v>175</v>
      </c>
      <c r="B175" s="11"/>
      <c r="C175" s="11"/>
      <c r="D175" s="12"/>
      <c r="E175" s="11"/>
      <c r="F175" s="25"/>
      <c r="G175" s="136"/>
      <c r="H175" s="146"/>
      <c r="I175" s="131"/>
      <c r="J175" s="136"/>
      <c r="K175" s="146"/>
      <c r="L175" s="133"/>
      <c r="M175" s="136"/>
      <c r="N175" s="146"/>
      <c r="O175" s="131"/>
      <c r="P175" s="103"/>
      <c r="Q175" s="88"/>
      <c r="R175" s="65"/>
      <c r="S175" s="63">
        <f t="shared" si="16"/>
        <v>0</v>
      </c>
      <c r="U175" s="25"/>
    </row>
    <row r="176" spans="1:22" x14ac:dyDescent="0.2">
      <c r="A176" s="8">
        <v>176</v>
      </c>
      <c r="B176" s="11" t="s">
        <v>80</v>
      </c>
      <c r="C176" s="11"/>
      <c r="D176" s="12"/>
      <c r="E176" s="11"/>
      <c r="F176" s="25"/>
      <c r="G176" s="136"/>
      <c r="H176" s="146"/>
      <c r="I176" s="131"/>
      <c r="J176" s="136"/>
      <c r="K176" s="146"/>
      <c r="L176" s="133"/>
      <c r="M176" s="136"/>
      <c r="N176" s="146"/>
      <c r="O176" s="131"/>
      <c r="P176" s="103"/>
      <c r="Q176" s="88"/>
      <c r="R176" s="65"/>
      <c r="S176" s="63">
        <f t="shared" si="16"/>
        <v>0</v>
      </c>
      <c r="U176" s="25"/>
    </row>
    <row r="177" spans="1:22" x14ac:dyDescent="0.2">
      <c r="A177" s="8">
        <v>177</v>
      </c>
      <c r="B177" s="11"/>
      <c r="C177" s="11"/>
      <c r="D177" s="12" t="s">
        <v>81</v>
      </c>
      <c r="E177" s="11"/>
      <c r="F177" s="25"/>
      <c r="G177" s="136"/>
      <c r="H177" s="146"/>
      <c r="I177" s="131"/>
      <c r="J177" s="136"/>
      <c r="K177" s="146"/>
      <c r="L177" s="133"/>
      <c r="M177" s="136"/>
      <c r="N177" s="146"/>
      <c r="O177" s="131"/>
      <c r="P177" s="103"/>
      <c r="Q177" s="88"/>
      <c r="R177" s="65"/>
      <c r="S177" s="63">
        <f t="shared" si="16"/>
        <v>0</v>
      </c>
      <c r="U177" s="25"/>
    </row>
    <row r="178" spans="1:22" x14ac:dyDescent="0.2">
      <c r="A178" s="8">
        <v>178</v>
      </c>
      <c r="B178" s="11"/>
      <c r="C178" s="11">
        <v>3314</v>
      </c>
      <c r="D178" s="12">
        <v>5011</v>
      </c>
      <c r="E178" s="11"/>
      <c r="F178" s="25" t="s">
        <v>82</v>
      </c>
      <c r="G178" s="136">
        <v>100000</v>
      </c>
      <c r="H178" s="146">
        <v>99282</v>
      </c>
      <c r="I178" s="131">
        <f t="shared" si="13"/>
        <v>0.99282000000000004</v>
      </c>
      <c r="J178" s="136">
        <v>80000</v>
      </c>
      <c r="K178" s="146">
        <v>65297</v>
      </c>
      <c r="L178" s="133">
        <f t="shared" si="14"/>
        <v>0.81621250000000001</v>
      </c>
      <c r="M178" s="136">
        <v>36300</v>
      </c>
      <c r="N178" s="146">
        <v>36254</v>
      </c>
      <c r="O178" s="131">
        <f t="shared" si="15"/>
        <v>0.99873278236914598</v>
      </c>
      <c r="P178" s="103">
        <v>0</v>
      </c>
      <c r="Q178" s="88">
        <v>0</v>
      </c>
      <c r="R178" s="65">
        <v>0</v>
      </c>
      <c r="S178" s="63">
        <f t="shared" si="16"/>
        <v>0</v>
      </c>
      <c r="U178" s="25"/>
    </row>
    <row r="179" spans="1:22" x14ac:dyDescent="0.2">
      <c r="A179" s="8">
        <v>179</v>
      </c>
      <c r="B179" s="11"/>
      <c r="C179" s="11">
        <v>3314</v>
      </c>
      <c r="D179" s="12">
        <v>5021</v>
      </c>
      <c r="E179" s="11"/>
      <c r="F179" s="25" t="s">
        <v>104</v>
      </c>
      <c r="G179" s="136"/>
      <c r="H179" s="146"/>
      <c r="I179" s="131">
        <f t="shared" si="13"/>
        <v>0</v>
      </c>
      <c r="J179" s="136"/>
      <c r="K179" s="146"/>
      <c r="L179" s="133">
        <f t="shared" si="14"/>
        <v>0</v>
      </c>
      <c r="M179" s="136">
        <v>64100</v>
      </c>
      <c r="N179" s="146">
        <v>59420</v>
      </c>
      <c r="O179" s="131">
        <f t="shared" si="15"/>
        <v>0.92698907956318255</v>
      </c>
      <c r="P179" s="103">
        <v>102000</v>
      </c>
      <c r="Q179" s="88">
        <v>102000</v>
      </c>
      <c r="R179" s="65">
        <v>61270</v>
      </c>
      <c r="S179" s="63">
        <f t="shared" si="16"/>
        <v>0.60068627450980394</v>
      </c>
      <c r="T179" s="176">
        <v>112200</v>
      </c>
      <c r="U179" s="25" t="s">
        <v>345</v>
      </c>
    </row>
    <row r="180" spans="1:22" x14ac:dyDescent="0.2">
      <c r="A180" s="8">
        <v>180</v>
      </c>
      <c r="B180" s="11"/>
      <c r="C180" s="11">
        <v>3314</v>
      </c>
      <c r="D180" s="12">
        <v>5031</v>
      </c>
      <c r="E180" s="11"/>
      <c r="F180" s="25" t="s">
        <v>69</v>
      </c>
      <c r="G180" s="136">
        <v>30000</v>
      </c>
      <c r="H180" s="146">
        <v>23918</v>
      </c>
      <c r="I180" s="131">
        <f t="shared" si="13"/>
        <v>0.79726666666666668</v>
      </c>
      <c r="J180" s="136">
        <v>20000</v>
      </c>
      <c r="K180" s="146">
        <v>16755</v>
      </c>
      <c r="L180" s="133">
        <f t="shared" si="14"/>
        <v>0.83774999999999999</v>
      </c>
      <c r="M180" s="136">
        <v>22000</v>
      </c>
      <c r="N180" s="146">
        <v>21421</v>
      </c>
      <c r="O180" s="131">
        <f t="shared" si="15"/>
        <v>0.9736818181818182</v>
      </c>
      <c r="P180" s="103">
        <f>P179*25%</f>
        <v>25500</v>
      </c>
      <c r="Q180" s="88">
        <v>25500</v>
      </c>
      <c r="R180" s="65">
        <v>15025</v>
      </c>
      <c r="S180" s="63">
        <f t="shared" si="16"/>
        <v>0.58921568627450982</v>
      </c>
      <c r="T180" s="176">
        <v>28100</v>
      </c>
      <c r="U180" s="25"/>
    </row>
    <row r="181" spans="1:22" x14ac:dyDescent="0.2">
      <c r="A181" s="8">
        <v>181</v>
      </c>
      <c r="B181" s="11"/>
      <c r="C181" s="11">
        <v>3314</v>
      </c>
      <c r="D181" s="12">
        <v>5032</v>
      </c>
      <c r="E181" s="11"/>
      <c r="F181" s="25" t="s">
        <v>70</v>
      </c>
      <c r="G181" s="136">
        <v>14000</v>
      </c>
      <c r="H181" s="146">
        <v>8609</v>
      </c>
      <c r="I181" s="131">
        <f t="shared" si="13"/>
        <v>0.61492857142857138</v>
      </c>
      <c r="J181" s="136">
        <v>7200</v>
      </c>
      <c r="K181" s="146">
        <v>6033</v>
      </c>
      <c r="L181" s="133">
        <f t="shared" si="14"/>
        <v>0.83791666666666664</v>
      </c>
      <c r="M181" s="136">
        <v>8800</v>
      </c>
      <c r="N181" s="146">
        <v>8570</v>
      </c>
      <c r="O181" s="131">
        <f t="shared" si="15"/>
        <v>0.97386363636363638</v>
      </c>
      <c r="P181" s="103">
        <v>9000</v>
      </c>
      <c r="Q181" s="88">
        <v>9000</v>
      </c>
      <c r="R181" s="65">
        <v>5409</v>
      </c>
      <c r="S181" s="63">
        <f t="shared" si="16"/>
        <v>0.60099999999999998</v>
      </c>
      <c r="T181" s="176">
        <v>10100</v>
      </c>
      <c r="U181" s="25"/>
    </row>
    <row r="182" spans="1:22" x14ac:dyDescent="0.2">
      <c r="A182" s="8">
        <v>182</v>
      </c>
      <c r="B182" s="11"/>
      <c r="C182" s="11">
        <v>3314</v>
      </c>
      <c r="D182" s="12">
        <v>5136</v>
      </c>
      <c r="E182" s="11"/>
      <c r="F182" s="25" t="s">
        <v>83</v>
      </c>
      <c r="G182" s="136">
        <v>55000</v>
      </c>
      <c r="H182" s="146">
        <v>54977</v>
      </c>
      <c r="I182" s="131">
        <f t="shared" si="13"/>
        <v>0.99958181818181813</v>
      </c>
      <c r="J182" s="136">
        <v>50000</v>
      </c>
      <c r="K182" s="146">
        <v>49974</v>
      </c>
      <c r="L182" s="133">
        <f t="shared" si="14"/>
        <v>0.99948000000000004</v>
      </c>
      <c r="M182" s="136">
        <v>50000</v>
      </c>
      <c r="N182" s="146">
        <v>50000</v>
      </c>
      <c r="O182" s="131">
        <f t="shared" si="15"/>
        <v>1</v>
      </c>
      <c r="P182" s="103">
        <v>50000</v>
      </c>
      <c r="Q182" s="88">
        <v>50000</v>
      </c>
      <c r="R182" s="65">
        <v>32720</v>
      </c>
      <c r="S182" s="63">
        <f t="shared" si="16"/>
        <v>0.65439999999999998</v>
      </c>
      <c r="T182" s="176">
        <v>50000</v>
      </c>
      <c r="U182" s="25" t="s">
        <v>343</v>
      </c>
    </row>
    <row r="183" spans="1:22" x14ac:dyDescent="0.2">
      <c r="A183" s="8">
        <v>183</v>
      </c>
      <c r="B183" s="11"/>
      <c r="C183" s="11">
        <v>3314</v>
      </c>
      <c r="D183" s="12">
        <v>5137</v>
      </c>
      <c r="E183" s="11"/>
      <c r="F183" s="25" t="s">
        <v>84</v>
      </c>
      <c r="G183" s="136">
        <v>27500</v>
      </c>
      <c r="H183" s="146">
        <v>6797.78</v>
      </c>
      <c r="I183" s="131">
        <f t="shared" si="13"/>
        <v>0.247192</v>
      </c>
      <c r="J183" s="136">
        <v>25000</v>
      </c>
      <c r="K183" s="146">
        <v>3812</v>
      </c>
      <c r="L183" s="133">
        <f t="shared" si="14"/>
        <v>0.15248</v>
      </c>
      <c r="M183" s="136">
        <v>7900</v>
      </c>
      <c r="N183" s="146">
        <v>0</v>
      </c>
      <c r="O183" s="131">
        <f t="shared" si="15"/>
        <v>0</v>
      </c>
      <c r="P183" s="103">
        <v>5000</v>
      </c>
      <c r="Q183" s="88">
        <v>5000</v>
      </c>
      <c r="R183" s="65">
        <v>0</v>
      </c>
      <c r="S183" s="63">
        <f t="shared" si="16"/>
        <v>0</v>
      </c>
      <c r="T183" s="176">
        <v>5000</v>
      </c>
      <c r="U183" s="25"/>
    </row>
    <row r="184" spans="1:22" x14ac:dyDescent="0.2">
      <c r="A184" s="8">
        <v>184</v>
      </c>
      <c r="B184" s="11"/>
      <c r="C184" s="11">
        <v>3314</v>
      </c>
      <c r="D184" s="12">
        <v>5139</v>
      </c>
      <c r="E184" s="11"/>
      <c r="F184" s="25" t="s">
        <v>64</v>
      </c>
      <c r="G184" s="136">
        <v>2000</v>
      </c>
      <c r="H184" s="146">
        <v>2000.6</v>
      </c>
      <c r="I184" s="131">
        <f t="shared" si="13"/>
        <v>1.0003</v>
      </c>
      <c r="J184" s="136">
        <v>3000</v>
      </c>
      <c r="K184" s="146">
        <v>573</v>
      </c>
      <c r="L184" s="133">
        <f t="shared" si="14"/>
        <v>0.191</v>
      </c>
      <c r="M184" s="136">
        <v>5100</v>
      </c>
      <c r="N184" s="146">
        <v>4803.6000000000004</v>
      </c>
      <c r="O184" s="131">
        <f t="shared" si="15"/>
        <v>0.9418823529411765</v>
      </c>
      <c r="P184" s="103">
        <v>5000</v>
      </c>
      <c r="Q184" s="88">
        <v>5000</v>
      </c>
      <c r="R184" s="65">
        <v>3034</v>
      </c>
      <c r="S184" s="63">
        <f t="shared" si="16"/>
        <v>0.60680000000000001</v>
      </c>
      <c r="T184" s="176">
        <v>5000</v>
      </c>
      <c r="U184" s="25" t="s">
        <v>348</v>
      </c>
    </row>
    <row r="185" spans="1:22" x14ac:dyDescent="0.2">
      <c r="A185" s="8">
        <v>185</v>
      </c>
      <c r="B185" s="11"/>
      <c r="C185" s="11">
        <v>3314</v>
      </c>
      <c r="D185" s="12">
        <v>5154</v>
      </c>
      <c r="E185" s="11"/>
      <c r="F185" s="25" t="s">
        <v>260</v>
      </c>
      <c r="G185" s="136">
        <v>16000</v>
      </c>
      <c r="H185" s="146">
        <v>13766</v>
      </c>
      <c r="I185" s="131">
        <f t="shared" si="13"/>
        <v>0.860375</v>
      </c>
      <c r="J185" s="136">
        <v>16000</v>
      </c>
      <c r="K185" s="146">
        <v>13970</v>
      </c>
      <c r="L185" s="133">
        <f t="shared" si="14"/>
        <v>0.87312500000000004</v>
      </c>
      <c r="M185" s="136">
        <v>16000</v>
      </c>
      <c r="N185" s="146">
        <v>11636.5</v>
      </c>
      <c r="O185" s="131">
        <f t="shared" si="15"/>
        <v>0.72728124999999999</v>
      </c>
      <c r="P185" s="103">
        <v>16000</v>
      </c>
      <c r="Q185" s="88">
        <v>16000</v>
      </c>
      <c r="R185" s="65">
        <v>9372</v>
      </c>
      <c r="S185" s="63">
        <f t="shared" si="16"/>
        <v>0.58574999999999999</v>
      </c>
      <c r="T185" s="176">
        <v>16000</v>
      </c>
      <c r="U185" s="25"/>
    </row>
    <row r="186" spans="1:22" x14ac:dyDescent="0.2">
      <c r="A186" s="8">
        <v>186</v>
      </c>
      <c r="B186" s="11"/>
      <c r="C186" s="11">
        <v>3314</v>
      </c>
      <c r="D186" s="12">
        <v>5162</v>
      </c>
      <c r="E186" s="11"/>
      <c r="F186" s="25" t="s">
        <v>85</v>
      </c>
      <c r="G186" s="136">
        <v>12500</v>
      </c>
      <c r="H186" s="146">
        <v>10836.56</v>
      </c>
      <c r="I186" s="131">
        <f t="shared" si="13"/>
        <v>0.86692479999999994</v>
      </c>
      <c r="J186" s="136">
        <v>10000</v>
      </c>
      <c r="K186" s="146">
        <v>8354</v>
      </c>
      <c r="L186" s="133">
        <f t="shared" si="14"/>
        <v>0.83540000000000003</v>
      </c>
      <c r="M186" s="136">
        <v>10000</v>
      </c>
      <c r="N186" s="146">
        <v>8945</v>
      </c>
      <c r="O186" s="131">
        <f t="shared" si="15"/>
        <v>0.89449999999999996</v>
      </c>
      <c r="P186" s="103">
        <v>10000</v>
      </c>
      <c r="Q186" s="88">
        <v>10000</v>
      </c>
      <c r="R186" s="65">
        <v>6439</v>
      </c>
      <c r="S186" s="63">
        <f t="shared" si="16"/>
        <v>0.64390000000000003</v>
      </c>
      <c r="T186" s="176">
        <v>10000</v>
      </c>
      <c r="U186" s="25" t="s">
        <v>347</v>
      </c>
    </row>
    <row r="187" spans="1:22" x14ac:dyDescent="0.2">
      <c r="A187" s="8">
        <v>187</v>
      </c>
      <c r="B187" s="11"/>
      <c r="C187" s="11">
        <v>3314</v>
      </c>
      <c r="D187" s="12">
        <v>5169</v>
      </c>
      <c r="E187" s="11"/>
      <c r="F187" s="25" t="s">
        <v>60</v>
      </c>
      <c r="G187" s="136">
        <v>70000</v>
      </c>
      <c r="H187" s="146">
        <v>65082.06</v>
      </c>
      <c r="I187" s="131">
        <f t="shared" si="13"/>
        <v>0.92974371428571423</v>
      </c>
      <c r="J187" s="136">
        <v>70000</v>
      </c>
      <c r="K187" s="146">
        <v>54107</v>
      </c>
      <c r="L187" s="133">
        <f t="shared" si="14"/>
        <v>0.7729571428571429</v>
      </c>
      <c r="M187" s="136">
        <v>70000</v>
      </c>
      <c r="N187" s="146">
        <v>48011</v>
      </c>
      <c r="O187" s="131">
        <f t="shared" si="15"/>
        <v>0.68587142857142858</v>
      </c>
      <c r="P187" s="103">
        <v>70000</v>
      </c>
      <c r="Q187" s="88">
        <v>70000</v>
      </c>
      <c r="R187" s="65">
        <v>31510</v>
      </c>
      <c r="S187" s="63">
        <f t="shared" si="16"/>
        <v>0.45014285714285712</v>
      </c>
      <c r="T187" s="176">
        <v>70000</v>
      </c>
      <c r="U187" s="25" t="s">
        <v>346</v>
      </c>
    </row>
    <row r="188" spans="1:22" x14ac:dyDescent="0.2">
      <c r="A188" s="8">
        <v>188</v>
      </c>
      <c r="B188" s="11"/>
      <c r="C188" s="11">
        <v>3314</v>
      </c>
      <c r="D188" s="12">
        <v>5171</v>
      </c>
      <c r="E188" s="11"/>
      <c r="F188" s="25" t="s">
        <v>86</v>
      </c>
      <c r="G188" s="136">
        <v>15000</v>
      </c>
      <c r="H188" s="146">
        <v>3013</v>
      </c>
      <c r="I188" s="131">
        <f t="shared" si="13"/>
        <v>0.20086666666666667</v>
      </c>
      <c r="J188" s="136">
        <v>10000</v>
      </c>
      <c r="K188" s="146">
        <v>0</v>
      </c>
      <c r="L188" s="133">
        <f t="shared" si="14"/>
        <v>0</v>
      </c>
      <c r="M188" s="136">
        <v>10000</v>
      </c>
      <c r="N188" s="146">
        <v>0</v>
      </c>
      <c r="O188" s="131">
        <f t="shared" si="15"/>
        <v>0</v>
      </c>
      <c r="P188" s="103">
        <v>8000</v>
      </c>
      <c r="Q188" s="88">
        <v>8000</v>
      </c>
      <c r="R188" s="65">
        <v>0</v>
      </c>
      <c r="S188" s="63">
        <f t="shared" si="16"/>
        <v>0</v>
      </c>
      <c r="T188" s="176">
        <v>8000</v>
      </c>
      <c r="U188" s="25"/>
    </row>
    <row r="189" spans="1:22" x14ac:dyDescent="0.2">
      <c r="A189" s="8">
        <v>189</v>
      </c>
      <c r="B189" s="11"/>
      <c r="C189" s="11">
        <v>3314</v>
      </c>
      <c r="D189" s="12">
        <v>5173</v>
      </c>
      <c r="E189" s="11"/>
      <c r="F189" s="25" t="s">
        <v>87</v>
      </c>
      <c r="G189" s="136">
        <v>1500</v>
      </c>
      <c r="H189" s="146">
        <v>1155</v>
      </c>
      <c r="I189" s="131">
        <f t="shared" si="13"/>
        <v>0.77</v>
      </c>
      <c r="J189" s="136">
        <v>1200</v>
      </c>
      <c r="K189" s="146">
        <v>717</v>
      </c>
      <c r="L189" s="133">
        <f t="shared" si="14"/>
        <v>0.59750000000000003</v>
      </c>
      <c r="M189" s="136">
        <v>1200</v>
      </c>
      <c r="N189" s="146">
        <v>350</v>
      </c>
      <c r="O189" s="131">
        <f t="shared" si="15"/>
        <v>0.29166666666666669</v>
      </c>
      <c r="P189" s="103">
        <v>1000</v>
      </c>
      <c r="Q189" s="88">
        <v>1000</v>
      </c>
      <c r="R189" s="65">
        <v>0</v>
      </c>
      <c r="S189" s="63">
        <f t="shared" si="16"/>
        <v>0</v>
      </c>
      <c r="T189" s="176">
        <v>1000</v>
      </c>
      <c r="U189" s="25"/>
    </row>
    <row r="190" spans="1:22" x14ac:dyDescent="0.2">
      <c r="A190" s="8">
        <v>190</v>
      </c>
      <c r="B190" s="11"/>
      <c r="C190" s="11">
        <v>3314</v>
      </c>
      <c r="D190" s="12">
        <v>5168</v>
      </c>
      <c r="E190" s="11"/>
      <c r="F190" s="25" t="s">
        <v>88</v>
      </c>
      <c r="G190" s="136">
        <v>0</v>
      </c>
      <c r="H190" s="146">
        <v>0</v>
      </c>
      <c r="I190" s="131">
        <f t="shared" si="13"/>
        <v>0</v>
      </c>
      <c r="J190" s="136">
        <v>0</v>
      </c>
      <c r="K190" s="146">
        <v>0</v>
      </c>
      <c r="L190" s="133">
        <f t="shared" si="14"/>
        <v>0</v>
      </c>
      <c r="M190" s="136">
        <v>0</v>
      </c>
      <c r="N190" s="146">
        <v>0</v>
      </c>
      <c r="O190" s="131">
        <f t="shared" si="15"/>
        <v>0</v>
      </c>
      <c r="P190" s="103">
        <v>8500</v>
      </c>
      <c r="Q190" s="88">
        <v>8500</v>
      </c>
      <c r="R190" s="65">
        <v>5421</v>
      </c>
      <c r="S190" s="63">
        <f t="shared" si="16"/>
        <v>0.6377647058823529</v>
      </c>
      <c r="T190" s="176">
        <v>8500</v>
      </c>
      <c r="U190" s="25"/>
    </row>
    <row r="191" spans="1:22" x14ac:dyDescent="0.2">
      <c r="A191" s="8">
        <v>191</v>
      </c>
      <c r="B191" s="11"/>
      <c r="C191" s="11">
        <v>3314</v>
      </c>
      <c r="D191" s="12">
        <v>5041</v>
      </c>
      <c r="E191" s="11"/>
      <c r="F191" s="25" t="s">
        <v>270</v>
      </c>
      <c r="G191" s="136">
        <v>0</v>
      </c>
      <c r="H191" s="146">
        <v>0</v>
      </c>
      <c r="I191" s="131">
        <f t="shared" si="13"/>
        <v>0</v>
      </c>
      <c r="J191" s="136">
        <v>0</v>
      </c>
      <c r="K191" s="146">
        <v>0</v>
      </c>
      <c r="L191" s="133">
        <f t="shared" si="14"/>
        <v>0</v>
      </c>
      <c r="M191" s="136">
        <v>0</v>
      </c>
      <c r="N191" s="146">
        <v>0</v>
      </c>
      <c r="O191" s="131">
        <f t="shared" si="15"/>
        <v>0</v>
      </c>
      <c r="P191" s="103">
        <v>0</v>
      </c>
      <c r="Q191" s="88">
        <v>4600</v>
      </c>
      <c r="R191" s="65">
        <v>0</v>
      </c>
      <c r="S191" s="63">
        <f t="shared" si="16"/>
        <v>0</v>
      </c>
      <c r="T191" s="176">
        <v>5000</v>
      </c>
      <c r="U191" s="25" t="s">
        <v>363</v>
      </c>
      <c r="V191" s="83"/>
    </row>
    <row r="192" spans="1:22" x14ac:dyDescent="0.2">
      <c r="A192" s="8">
        <v>192</v>
      </c>
      <c r="B192" s="11"/>
      <c r="C192" s="11"/>
      <c r="D192" s="156" t="s">
        <v>89</v>
      </c>
      <c r="E192" s="157"/>
      <c r="F192" s="78"/>
      <c r="G192" s="94">
        <f>SUM(G178:G191)</f>
        <v>343500</v>
      </c>
      <c r="H192" s="45">
        <f>SUM(H178:H191)</f>
        <v>289437</v>
      </c>
      <c r="I192" s="135">
        <f t="shared" si="13"/>
        <v>0.84261135371179041</v>
      </c>
      <c r="J192" s="94">
        <f>SUM(J178:J191)</f>
        <v>292400</v>
      </c>
      <c r="K192" s="45">
        <f>SUM(K178:K191)</f>
        <v>219592</v>
      </c>
      <c r="L192" s="158">
        <f t="shared" si="14"/>
        <v>0.75099863201094397</v>
      </c>
      <c r="M192" s="94">
        <f>SUM(M178:M191)</f>
        <v>301400</v>
      </c>
      <c r="N192" s="45">
        <f>SUM(N178:N191)</f>
        <v>249411.1</v>
      </c>
      <c r="O192" s="135">
        <f t="shared" si="15"/>
        <v>0.82750862641008627</v>
      </c>
      <c r="P192" s="118">
        <f>SUM(P178:P191)</f>
        <v>310000</v>
      </c>
      <c r="Q192" s="94">
        <f>SUM(Q178:Q191)</f>
        <v>314600</v>
      </c>
      <c r="R192" s="45">
        <f>SUM(R178:R190)</f>
        <v>170200</v>
      </c>
      <c r="S192" s="63">
        <f t="shared" si="16"/>
        <v>0.54100445009535914</v>
      </c>
      <c r="T192" s="183">
        <f>SUM(T179:T191)</f>
        <v>328900</v>
      </c>
      <c r="U192" s="78"/>
    </row>
    <row r="193" spans="1:22" x14ac:dyDescent="0.2">
      <c r="A193" s="8">
        <v>193</v>
      </c>
      <c r="B193" s="11"/>
      <c r="C193" s="11"/>
      <c r="D193" s="12"/>
      <c r="E193" s="11"/>
      <c r="F193" s="25"/>
      <c r="G193" s="136"/>
      <c r="H193" s="146"/>
      <c r="I193" s="131"/>
      <c r="J193" s="136"/>
      <c r="K193" s="146"/>
      <c r="L193" s="133"/>
      <c r="M193" s="136"/>
      <c r="N193" s="146"/>
      <c r="O193" s="131"/>
      <c r="P193" s="103"/>
      <c r="Q193" s="88"/>
      <c r="R193" s="65"/>
      <c r="S193" s="63">
        <f t="shared" si="16"/>
        <v>0</v>
      </c>
      <c r="U193" s="25"/>
    </row>
    <row r="194" spans="1:22" x14ac:dyDescent="0.2">
      <c r="A194" s="8">
        <v>194</v>
      </c>
      <c r="B194" s="11"/>
      <c r="C194" s="11"/>
      <c r="D194" s="12" t="s">
        <v>90</v>
      </c>
      <c r="E194" s="11"/>
      <c r="F194" s="25"/>
      <c r="G194" s="136"/>
      <c r="H194" s="146"/>
      <c r="I194" s="131"/>
      <c r="J194" s="136"/>
      <c r="K194" s="146"/>
      <c r="L194" s="133"/>
      <c r="M194" s="136"/>
      <c r="N194" s="146"/>
      <c r="O194" s="131"/>
      <c r="P194" s="103"/>
      <c r="Q194" s="88"/>
      <c r="R194" s="65"/>
      <c r="S194" s="63">
        <f t="shared" si="16"/>
        <v>0</v>
      </c>
      <c r="U194" s="25"/>
    </row>
    <row r="195" spans="1:22" x14ac:dyDescent="0.2">
      <c r="A195" s="8">
        <v>195</v>
      </c>
      <c r="B195" s="11"/>
      <c r="C195" s="11">
        <v>3319</v>
      </c>
      <c r="D195" s="12">
        <v>5169</v>
      </c>
      <c r="E195" s="11"/>
      <c r="F195" s="25" t="s">
        <v>91</v>
      </c>
      <c r="G195" s="136">
        <v>24000</v>
      </c>
      <c r="H195" s="146">
        <v>24000</v>
      </c>
      <c r="I195" s="131">
        <f t="shared" si="13"/>
        <v>1</v>
      </c>
      <c r="J195" s="136">
        <v>24000</v>
      </c>
      <c r="K195" s="146">
        <v>24000</v>
      </c>
      <c r="L195" s="133">
        <f t="shared" si="14"/>
        <v>1</v>
      </c>
      <c r="M195" s="136">
        <v>24000</v>
      </c>
      <c r="N195" s="146">
        <v>24000</v>
      </c>
      <c r="O195" s="131">
        <f t="shared" si="15"/>
        <v>1</v>
      </c>
      <c r="P195" s="103">
        <v>24000</v>
      </c>
      <c r="Q195" s="88">
        <v>24000</v>
      </c>
      <c r="R195" s="65">
        <v>18000</v>
      </c>
      <c r="S195" s="63">
        <f t="shared" si="16"/>
        <v>0.75</v>
      </c>
      <c r="T195" s="176">
        <v>24000</v>
      </c>
      <c r="U195" s="25" t="s">
        <v>344</v>
      </c>
    </row>
    <row r="196" spans="1:22" x14ac:dyDescent="0.2">
      <c r="A196" s="8">
        <v>196</v>
      </c>
      <c r="B196" s="11"/>
      <c r="C196" s="11">
        <v>3319</v>
      </c>
      <c r="D196" s="12">
        <v>5139</v>
      </c>
      <c r="E196" s="11"/>
      <c r="F196" s="25" t="s">
        <v>92</v>
      </c>
      <c r="G196" s="136">
        <v>1000</v>
      </c>
      <c r="H196" s="146">
        <v>0</v>
      </c>
      <c r="I196" s="131">
        <f t="shared" si="13"/>
        <v>0</v>
      </c>
      <c r="J196" s="136">
        <v>1000</v>
      </c>
      <c r="K196" s="146">
        <v>0</v>
      </c>
      <c r="L196" s="133">
        <f t="shared" si="14"/>
        <v>0</v>
      </c>
      <c r="M196" s="136">
        <v>1000</v>
      </c>
      <c r="N196" s="146">
        <v>0</v>
      </c>
      <c r="O196" s="131">
        <f t="shared" si="15"/>
        <v>0</v>
      </c>
      <c r="P196" s="103">
        <v>1000</v>
      </c>
      <c r="Q196" s="88">
        <v>1000</v>
      </c>
      <c r="R196" s="65">
        <v>0</v>
      </c>
      <c r="S196" s="63">
        <f t="shared" si="16"/>
        <v>0</v>
      </c>
      <c r="T196" s="176">
        <v>1000</v>
      </c>
      <c r="U196" s="25"/>
    </row>
    <row r="197" spans="1:22" x14ac:dyDescent="0.2">
      <c r="A197" s="8">
        <v>197</v>
      </c>
      <c r="B197" s="11"/>
      <c r="C197" s="11">
        <v>3319</v>
      </c>
      <c r="D197" s="12">
        <v>5169</v>
      </c>
      <c r="E197" s="11"/>
      <c r="F197" s="25" t="s">
        <v>60</v>
      </c>
      <c r="G197" s="136">
        <v>1500</v>
      </c>
      <c r="H197" s="146">
        <v>0</v>
      </c>
      <c r="I197" s="131">
        <f t="shared" si="13"/>
        <v>0</v>
      </c>
      <c r="J197" s="136">
        <v>1500</v>
      </c>
      <c r="K197" s="146">
        <v>0</v>
      </c>
      <c r="L197" s="133">
        <f t="shared" si="14"/>
        <v>0</v>
      </c>
      <c r="M197" s="136">
        <v>1500</v>
      </c>
      <c r="N197" s="146">
        <v>0</v>
      </c>
      <c r="O197" s="131">
        <f t="shared" si="15"/>
        <v>0</v>
      </c>
      <c r="P197" s="103">
        <v>1500</v>
      </c>
      <c r="Q197" s="88">
        <v>1500</v>
      </c>
      <c r="R197" s="65">
        <v>0</v>
      </c>
      <c r="S197" s="63">
        <f t="shared" si="16"/>
        <v>0</v>
      </c>
      <c r="T197" s="176">
        <v>1500</v>
      </c>
      <c r="U197" s="25"/>
    </row>
    <row r="198" spans="1:22" x14ac:dyDescent="0.2">
      <c r="A198" s="8">
        <v>198</v>
      </c>
      <c r="B198" s="11"/>
      <c r="C198" s="11"/>
      <c r="D198" s="156" t="s">
        <v>93</v>
      </c>
      <c r="E198" s="157"/>
      <c r="F198" s="78"/>
      <c r="G198" s="94">
        <f>SUM(G195:G197)</f>
        <v>26500</v>
      </c>
      <c r="H198" s="45">
        <f>SUM(H195:H197)</f>
        <v>24000</v>
      </c>
      <c r="I198" s="135">
        <f t="shared" si="13"/>
        <v>0.90566037735849059</v>
      </c>
      <c r="J198" s="94">
        <f>SUM(J195:J197)</f>
        <v>26500</v>
      </c>
      <c r="K198" s="45">
        <f>SUM(K195:K197)</f>
        <v>24000</v>
      </c>
      <c r="L198" s="158">
        <f t="shared" si="14"/>
        <v>0.90566037735849059</v>
      </c>
      <c r="M198" s="94">
        <f>SUM(M195:M197)</f>
        <v>26500</v>
      </c>
      <c r="N198" s="45">
        <f>SUM(N195:N197)</f>
        <v>24000</v>
      </c>
      <c r="O198" s="135">
        <f t="shared" si="15"/>
        <v>0.90566037735849059</v>
      </c>
      <c r="P198" s="119">
        <f>SUM(P195:P197)</f>
        <v>26500</v>
      </c>
      <c r="Q198" s="95">
        <f>SUM(Q195:Q197)</f>
        <v>26500</v>
      </c>
      <c r="R198" s="45">
        <f>SUM(R195:R197)</f>
        <v>18000</v>
      </c>
      <c r="S198" s="63">
        <f t="shared" si="16"/>
        <v>0.67924528301886788</v>
      </c>
      <c r="T198" s="183">
        <f>SUM(T195:T197)</f>
        <v>26500</v>
      </c>
      <c r="U198" s="78"/>
    </row>
    <row r="199" spans="1:22" x14ac:dyDescent="0.2">
      <c r="A199" s="8">
        <v>199</v>
      </c>
      <c r="B199" s="11"/>
      <c r="C199" s="11">
        <v>3322</v>
      </c>
      <c r="D199" s="12">
        <v>5171</v>
      </c>
      <c r="E199" s="11"/>
      <c r="F199" s="25" t="s">
        <v>252</v>
      </c>
      <c r="G199" s="136"/>
      <c r="H199" s="146"/>
      <c r="I199" s="131">
        <f t="shared" si="13"/>
        <v>0</v>
      </c>
      <c r="J199" s="136"/>
      <c r="K199" s="146"/>
      <c r="L199" s="133">
        <f t="shared" si="14"/>
        <v>0</v>
      </c>
      <c r="M199" s="136">
        <v>40000</v>
      </c>
      <c r="N199" s="146">
        <v>39325</v>
      </c>
      <c r="O199" s="131">
        <f t="shared" si="15"/>
        <v>0.98312500000000003</v>
      </c>
      <c r="P199" s="119">
        <v>0</v>
      </c>
      <c r="Q199" s="88">
        <v>0</v>
      </c>
      <c r="R199" s="65">
        <v>0</v>
      </c>
      <c r="S199" s="63">
        <f t="shared" si="16"/>
        <v>0</v>
      </c>
      <c r="T199" s="176">
        <v>0</v>
      </c>
      <c r="U199" s="25"/>
    </row>
    <row r="200" spans="1:22" x14ac:dyDescent="0.2">
      <c r="A200" s="8">
        <v>200</v>
      </c>
      <c r="B200" s="11"/>
      <c r="C200" s="11">
        <v>3399</v>
      </c>
      <c r="D200" s="12">
        <v>5041</v>
      </c>
      <c r="E200" s="11"/>
      <c r="F200" s="25" t="s">
        <v>203</v>
      </c>
      <c r="G200" s="136"/>
      <c r="H200" s="146"/>
      <c r="I200" s="131">
        <f t="shared" si="13"/>
        <v>0</v>
      </c>
      <c r="J200" s="136">
        <v>2600</v>
      </c>
      <c r="K200" s="146">
        <v>2511</v>
      </c>
      <c r="L200" s="133">
        <f t="shared" si="14"/>
        <v>0.96576923076923082</v>
      </c>
      <c r="M200" s="136">
        <v>40000</v>
      </c>
      <c r="N200" s="146">
        <v>27182</v>
      </c>
      <c r="O200" s="131">
        <f t="shared" si="15"/>
        <v>0.67954999999999999</v>
      </c>
      <c r="P200" s="103">
        <v>0</v>
      </c>
      <c r="Q200" s="88">
        <v>18900</v>
      </c>
      <c r="R200" s="65">
        <v>18871</v>
      </c>
      <c r="S200" s="63">
        <f t="shared" si="16"/>
        <v>0.9984656084656085</v>
      </c>
      <c r="T200" s="176">
        <v>0</v>
      </c>
      <c r="U200" s="188" t="s">
        <v>397</v>
      </c>
    </row>
    <row r="201" spans="1:22" x14ac:dyDescent="0.2">
      <c r="A201" s="8">
        <v>201</v>
      </c>
      <c r="B201" s="11"/>
      <c r="C201" s="11">
        <v>3399</v>
      </c>
      <c r="D201" s="12">
        <v>5137</v>
      </c>
      <c r="E201" s="11"/>
      <c r="F201" s="25" t="s">
        <v>400</v>
      </c>
      <c r="G201" s="136"/>
      <c r="H201" s="146"/>
      <c r="I201" s="131"/>
      <c r="J201" s="136"/>
      <c r="K201" s="146"/>
      <c r="L201" s="133"/>
      <c r="M201" s="136"/>
      <c r="N201" s="146"/>
      <c r="O201" s="131"/>
      <c r="P201" s="103">
        <v>0</v>
      </c>
      <c r="Q201" s="88">
        <v>27400</v>
      </c>
      <c r="R201" s="65">
        <v>27372.1</v>
      </c>
      <c r="S201" s="63">
        <f t="shared" si="16"/>
        <v>0.99898175182481741</v>
      </c>
      <c r="T201" s="176">
        <v>0</v>
      </c>
      <c r="U201" s="192"/>
    </row>
    <row r="202" spans="1:22" x14ac:dyDescent="0.2">
      <c r="A202" s="8">
        <v>202</v>
      </c>
      <c r="B202" s="11"/>
      <c r="C202" s="29">
        <v>3399</v>
      </c>
      <c r="D202" s="30">
        <v>5139</v>
      </c>
      <c r="E202" s="29"/>
      <c r="F202" s="77" t="s">
        <v>173</v>
      </c>
      <c r="G202" s="140">
        <v>18400</v>
      </c>
      <c r="H202" s="151">
        <v>18368</v>
      </c>
      <c r="I202" s="131">
        <f t="shared" si="13"/>
        <v>0.99826086956521742</v>
      </c>
      <c r="J202" s="140">
        <v>22000</v>
      </c>
      <c r="K202" s="151">
        <v>20538</v>
      </c>
      <c r="L202" s="133">
        <f t="shared" si="14"/>
        <v>0.93354545454545457</v>
      </c>
      <c r="M202" s="140">
        <v>65000</v>
      </c>
      <c r="N202" s="151">
        <v>56554</v>
      </c>
      <c r="O202" s="131">
        <f t="shared" si="15"/>
        <v>0.87006153846153844</v>
      </c>
      <c r="P202" s="103">
        <v>20000</v>
      </c>
      <c r="Q202" s="88">
        <v>69600</v>
      </c>
      <c r="R202" s="65">
        <v>69444</v>
      </c>
      <c r="S202" s="63">
        <f t="shared" si="16"/>
        <v>0.99775862068965515</v>
      </c>
      <c r="T202" s="176">
        <v>25000</v>
      </c>
      <c r="U202" s="192"/>
      <c r="V202" s="55"/>
    </row>
    <row r="203" spans="1:22" x14ac:dyDescent="0.2">
      <c r="A203" s="8">
        <v>203</v>
      </c>
      <c r="B203" s="29"/>
      <c r="C203" s="29">
        <v>3399</v>
      </c>
      <c r="D203" s="30">
        <v>5169</v>
      </c>
      <c r="E203" s="29"/>
      <c r="F203" s="77" t="s">
        <v>296</v>
      </c>
      <c r="G203" s="140">
        <v>16600</v>
      </c>
      <c r="H203" s="151">
        <v>5475.2</v>
      </c>
      <c r="I203" s="131">
        <f t="shared" si="13"/>
        <v>0.32983132530120479</v>
      </c>
      <c r="J203" s="140">
        <v>79900</v>
      </c>
      <c r="K203" s="151">
        <v>64683</v>
      </c>
      <c r="L203" s="133">
        <f t="shared" si="14"/>
        <v>0.809549436795995</v>
      </c>
      <c r="M203" s="140">
        <v>70000</v>
      </c>
      <c r="N203" s="151">
        <v>50421.05</v>
      </c>
      <c r="O203" s="131">
        <f t="shared" si="15"/>
        <v>0.72030071428571429</v>
      </c>
      <c r="P203" s="103">
        <v>155000</v>
      </c>
      <c r="Q203" s="88">
        <v>182500</v>
      </c>
      <c r="R203" s="65">
        <v>84616.9</v>
      </c>
      <c r="S203" s="63">
        <f t="shared" si="16"/>
        <v>0.46365424657534243</v>
      </c>
      <c r="T203" s="176">
        <v>230000</v>
      </c>
      <c r="U203" s="192"/>
    </row>
    <row r="204" spans="1:22" x14ac:dyDescent="0.2">
      <c r="A204" s="8">
        <v>204</v>
      </c>
      <c r="B204" s="29"/>
      <c r="C204" s="29">
        <v>3399</v>
      </c>
      <c r="D204" s="30">
        <v>5164</v>
      </c>
      <c r="E204" s="29"/>
      <c r="F204" s="77" t="s">
        <v>94</v>
      </c>
      <c r="G204" s="140"/>
      <c r="H204" s="151"/>
      <c r="I204" s="131">
        <f t="shared" si="13"/>
        <v>0</v>
      </c>
      <c r="J204" s="140">
        <v>18000</v>
      </c>
      <c r="K204" s="151">
        <v>17193</v>
      </c>
      <c r="L204" s="133">
        <f t="shared" si="14"/>
        <v>0.95516666666666672</v>
      </c>
      <c r="M204" s="140">
        <v>13000</v>
      </c>
      <c r="N204" s="151">
        <v>7276</v>
      </c>
      <c r="O204" s="131">
        <f t="shared" si="15"/>
        <v>0.55969230769230771</v>
      </c>
      <c r="P204" s="103">
        <v>0</v>
      </c>
      <c r="Q204" s="88">
        <v>15500</v>
      </c>
      <c r="R204" s="65">
        <v>15517.3</v>
      </c>
      <c r="S204" s="63">
        <f t="shared" si="16"/>
        <v>1.0011161290322581</v>
      </c>
      <c r="T204" s="176">
        <v>0</v>
      </c>
      <c r="U204" s="192"/>
    </row>
    <row r="205" spans="1:22" x14ac:dyDescent="0.2">
      <c r="A205" s="8">
        <v>205</v>
      </c>
      <c r="B205" s="29"/>
      <c r="C205" s="29">
        <v>3399</v>
      </c>
      <c r="D205" s="30">
        <v>5154</v>
      </c>
      <c r="E205" s="29"/>
      <c r="F205" s="77" t="s">
        <v>318</v>
      </c>
      <c r="G205" s="140"/>
      <c r="H205" s="151"/>
      <c r="I205" s="131"/>
      <c r="J205" s="140"/>
      <c r="K205" s="151"/>
      <c r="L205" s="133"/>
      <c r="M205" s="140"/>
      <c r="N205" s="151"/>
      <c r="O205" s="131"/>
      <c r="P205" s="103">
        <v>0</v>
      </c>
      <c r="Q205" s="88">
        <v>100</v>
      </c>
      <c r="R205" s="65">
        <v>133</v>
      </c>
      <c r="S205" s="63">
        <f t="shared" si="16"/>
        <v>1.33</v>
      </c>
      <c r="T205" s="176">
        <v>0</v>
      </c>
      <c r="U205" s="192"/>
    </row>
    <row r="206" spans="1:22" x14ac:dyDescent="0.2">
      <c r="A206" s="8">
        <v>206</v>
      </c>
      <c r="B206" s="29"/>
      <c r="C206" s="29">
        <v>3419</v>
      </c>
      <c r="D206" s="30">
        <v>5169</v>
      </c>
      <c r="E206" s="29"/>
      <c r="F206" s="25" t="s">
        <v>205</v>
      </c>
      <c r="G206" s="136"/>
      <c r="H206" s="146"/>
      <c r="I206" s="131">
        <f t="shared" ref="I206:I273" si="17">IF($G206=0,0,H206/$G206)</f>
        <v>0</v>
      </c>
      <c r="J206" s="136">
        <v>10000</v>
      </c>
      <c r="K206" s="146">
        <v>0</v>
      </c>
      <c r="L206" s="133">
        <f t="shared" si="14"/>
        <v>0</v>
      </c>
      <c r="M206" s="136">
        <v>24000</v>
      </c>
      <c r="N206" s="146">
        <v>15985</v>
      </c>
      <c r="O206" s="131">
        <f t="shared" si="15"/>
        <v>0.66604166666666664</v>
      </c>
      <c r="P206" s="103">
        <v>0</v>
      </c>
      <c r="Q206" s="88">
        <v>0</v>
      </c>
      <c r="R206" s="65">
        <v>0</v>
      </c>
      <c r="S206" s="63">
        <f t="shared" si="16"/>
        <v>0</v>
      </c>
      <c r="U206" s="25"/>
    </row>
    <row r="207" spans="1:22" x14ac:dyDescent="0.2">
      <c r="A207" s="8">
        <v>207</v>
      </c>
      <c r="B207" s="29"/>
      <c r="C207" s="29">
        <v>3419</v>
      </c>
      <c r="D207" s="30">
        <v>5139</v>
      </c>
      <c r="E207" s="29"/>
      <c r="F207" s="25" t="s">
        <v>204</v>
      </c>
      <c r="G207" s="136"/>
      <c r="H207" s="146"/>
      <c r="I207" s="131">
        <f t="shared" si="17"/>
        <v>0</v>
      </c>
      <c r="J207" s="136">
        <v>13000</v>
      </c>
      <c r="K207" s="146">
        <v>2407</v>
      </c>
      <c r="L207" s="133">
        <f t="shared" si="14"/>
        <v>0.18515384615384614</v>
      </c>
      <c r="M207" s="136">
        <v>12000</v>
      </c>
      <c r="N207" s="146">
        <v>9014</v>
      </c>
      <c r="O207" s="131">
        <f t="shared" si="15"/>
        <v>0.75116666666666665</v>
      </c>
      <c r="P207" s="103">
        <v>0</v>
      </c>
      <c r="Q207" s="88">
        <v>0</v>
      </c>
      <c r="R207" s="65">
        <v>3325</v>
      </c>
      <c r="S207" s="63">
        <f t="shared" si="16"/>
        <v>0</v>
      </c>
      <c r="U207" s="25"/>
    </row>
    <row r="208" spans="1:22" x14ac:dyDescent="0.2">
      <c r="A208" s="8">
        <v>208</v>
      </c>
      <c r="B208" s="29"/>
      <c r="C208" s="11">
        <v>3419</v>
      </c>
      <c r="D208" s="12">
        <v>5164</v>
      </c>
      <c r="E208" s="11"/>
      <c r="F208" s="25" t="s">
        <v>174</v>
      </c>
      <c r="G208" s="136">
        <v>10000</v>
      </c>
      <c r="H208" s="146">
        <v>10000</v>
      </c>
      <c r="I208" s="131">
        <f t="shared" si="17"/>
        <v>1</v>
      </c>
      <c r="J208" s="136">
        <v>7000</v>
      </c>
      <c r="K208" s="146">
        <v>0</v>
      </c>
      <c r="L208" s="133">
        <f t="shared" ref="L208:L279" si="18">IF($J208=0,0,K208/$J208)</f>
        <v>0</v>
      </c>
      <c r="M208" s="136">
        <v>5000</v>
      </c>
      <c r="N208" s="146">
        <v>4840</v>
      </c>
      <c r="O208" s="131">
        <f t="shared" ref="O208:O279" si="19">IF($M208=0,0,N208/$M208)</f>
        <v>0.96799999999999997</v>
      </c>
      <c r="P208" s="103">
        <v>0</v>
      </c>
      <c r="Q208" s="88">
        <v>0</v>
      </c>
      <c r="R208" s="65">
        <v>3025</v>
      </c>
      <c r="S208" s="63">
        <f t="shared" si="16"/>
        <v>0</v>
      </c>
      <c r="U208" s="25"/>
    </row>
    <row r="209" spans="1:22" ht="25.5" x14ac:dyDescent="0.2">
      <c r="A209" s="8">
        <v>209</v>
      </c>
      <c r="B209" s="11"/>
      <c r="C209" s="11">
        <v>3419</v>
      </c>
      <c r="D209" s="12">
        <v>5179</v>
      </c>
      <c r="E209" s="11"/>
      <c r="F209" s="25" t="s">
        <v>319</v>
      </c>
      <c r="G209" s="136">
        <v>49000</v>
      </c>
      <c r="H209" s="146">
        <v>48193</v>
      </c>
      <c r="I209" s="131">
        <f t="shared" si="17"/>
        <v>0.98353061224489791</v>
      </c>
      <c r="J209" s="136">
        <v>15000</v>
      </c>
      <c r="K209" s="146">
        <v>3851</v>
      </c>
      <c r="L209" s="133">
        <f t="shared" si="18"/>
        <v>0.25673333333333331</v>
      </c>
      <c r="M209" s="136">
        <v>4000</v>
      </c>
      <c r="N209" s="146">
        <v>0</v>
      </c>
      <c r="O209" s="131">
        <f t="shared" si="19"/>
        <v>0</v>
      </c>
      <c r="P209" s="103">
        <v>45000</v>
      </c>
      <c r="Q209" s="88">
        <v>45000</v>
      </c>
      <c r="R209" s="65">
        <v>0</v>
      </c>
      <c r="S209" s="63">
        <f t="shared" si="16"/>
        <v>0</v>
      </c>
      <c r="T209" s="176">
        <v>50000</v>
      </c>
      <c r="U209" s="169" t="s">
        <v>376</v>
      </c>
    </row>
    <row r="210" spans="1:22" x14ac:dyDescent="0.2">
      <c r="A210" s="8">
        <v>210</v>
      </c>
      <c r="B210" s="11"/>
      <c r="C210" s="11">
        <v>3419</v>
      </c>
      <c r="D210" s="12">
        <v>5222</v>
      </c>
      <c r="E210" s="11"/>
      <c r="F210" s="25" t="s">
        <v>297</v>
      </c>
      <c r="G210" s="136">
        <v>173900</v>
      </c>
      <c r="H210" s="146">
        <v>173900</v>
      </c>
      <c r="I210" s="131">
        <f t="shared" si="17"/>
        <v>1</v>
      </c>
      <c r="J210" s="136"/>
      <c r="K210" s="146"/>
      <c r="L210" s="133">
        <f t="shared" si="18"/>
        <v>0</v>
      </c>
      <c r="M210" s="136"/>
      <c r="N210" s="146"/>
      <c r="O210" s="131">
        <f t="shared" si="19"/>
        <v>0</v>
      </c>
      <c r="P210" s="103">
        <v>0</v>
      </c>
      <c r="Q210" s="88">
        <v>0</v>
      </c>
      <c r="R210" s="65">
        <v>0</v>
      </c>
      <c r="S210" s="63">
        <f t="shared" si="16"/>
        <v>0</v>
      </c>
      <c r="U210" s="25"/>
    </row>
    <row r="211" spans="1:22" x14ac:dyDescent="0.2">
      <c r="A211" s="8">
        <v>211</v>
      </c>
      <c r="B211" s="11"/>
      <c r="C211" s="11">
        <v>3429</v>
      </c>
      <c r="D211" s="12">
        <v>5499</v>
      </c>
      <c r="E211" s="11"/>
      <c r="F211" s="25" t="s">
        <v>77</v>
      </c>
      <c r="G211" s="136">
        <v>35600</v>
      </c>
      <c r="H211" s="146">
        <v>20600</v>
      </c>
      <c r="I211" s="131">
        <f t="shared" si="17"/>
        <v>0.5786516853932584</v>
      </c>
      <c r="J211" s="136"/>
      <c r="K211" s="146"/>
      <c r="L211" s="133">
        <f t="shared" si="18"/>
        <v>0</v>
      </c>
      <c r="M211" s="136"/>
      <c r="N211" s="146"/>
      <c r="O211" s="131">
        <f t="shared" si="19"/>
        <v>0</v>
      </c>
      <c r="P211" s="103">
        <v>0</v>
      </c>
      <c r="Q211" s="88">
        <v>0</v>
      </c>
      <c r="R211" s="65">
        <v>0</v>
      </c>
      <c r="S211" s="63">
        <f t="shared" si="16"/>
        <v>0</v>
      </c>
      <c r="U211" s="25"/>
    </row>
    <row r="212" spans="1:22" x14ac:dyDescent="0.2">
      <c r="A212" s="8">
        <v>212</v>
      </c>
      <c r="B212" s="11"/>
      <c r="C212" s="11">
        <v>3429</v>
      </c>
      <c r="D212" s="12">
        <v>5222</v>
      </c>
      <c r="E212" s="11"/>
      <c r="F212" s="77" t="s">
        <v>197</v>
      </c>
      <c r="G212" s="140">
        <v>10000</v>
      </c>
      <c r="H212" s="151">
        <v>10000</v>
      </c>
      <c r="I212" s="131">
        <f t="shared" si="17"/>
        <v>1</v>
      </c>
      <c r="J212" s="140">
        <v>10000</v>
      </c>
      <c r="K212" s="151">
        <v>10000</v>
      </c>
      <c r="L212" s="133">
        <f t="shared" si="18"/>
        <v>1</v>
      </c>
      <c r="M212" s="140">
        <v>10000</v>
      </c>
      <c r="N212" s="151">
        <v>10000</v>
      </c>
      <c r="O212" s="131">
        <f t="shared" si="19"/>
        <v>1</v>
      </c>
      <c r="P212" s="103">
        <v>10000</v>
      </c>
      <c r="Q212" s="88">
        <v>10000</v>
      </c>
      <c r="R212" s="65">
        <v>10000</v>
      </c>
      <c r="S212" s="63">
        <f t="shared" si="16"/>
        <v>1</v>
      </c>
      <c r="T212" s="176">
        <v>0</v>
      </c>
      <c r="U212" s="169"/>
    </row>
    <row r="213" spans="1:22" x14ac:dyDescent="0.2">
      <c r="A213" s="8">
        <v>213</v>
      </c>
      <c r="B213" s="11"/>
      <c r="C213" s="11">
        <v>3429</v>
      </c>
      <c r="D213" s="12">
        <v>5222</v>
      </c>
      <c r="E213" s="11"/>
      <c r="F213" s="77" t="s">
        <v>197</v>
      </c>
      <c r="G213" s="140"/>
      <c r="H213" s="151"/>
      <c r="I213" s="131">
        <f t="shared" si="17"/>
        <v>0</v>
      </c>
      <c r="J213" s="140">
        <v>10000</v>
      </c>
      <c r="K213" s="151">
        <v>10000</v>
      </c>
      <c r="L213" s="133">
        <f t="shared" si="18"/>
        <v>1</v>
      </c>
      <c r="M213" s="140">
        <v>10000</v>
      </c>
      <c r="N213" s="151">
        <v>10000</v>
      </c>
      <c r="O213" s="131">
        <f t="shared" si="19"/>
        <v>1</v>
      </c>
      <c r="P213" s="103">
        <v>10000</v>
      </c>
      <c r="Q213" s="88">
        <v>10000</v>
      </c>
      <c r="R213" s="65">
        <v>10000</v>
      </c>
      <c r="S213" s="63">
        <f t="shared" si="16"/>
        <v>1</v>
      </c>
      <c r="T213" s="176">
        <v>0</v>
      </c>
      <c r="U213" s="169"/>
    </row>
    <row r="214" spans="1:22" x14ac:dyDescent="0.2">
      <c r="A214" s="8">
        <v>214</v>
      </c>
      <c r="B214" s="11"/>
      <c r="C214" s="11">
        <v>3429</v>
      </c>
      <c r="D214" s="12">
        <v>5222</v>
      </c>
      <c r="E214" s="11"/>
      <c r="F214" s="25" t="s">
        <v>224</v>
      </c>
      <c r="G214" s="136"/>
      <c r="H214" s="146"/>
      <c r="I214" s="131">
        <f t="shared" si="17"/>
        <v>0</v>
      </c>
      <c r="J214" s="136">
        <v>40000</v>
      </c>
      <c r="K214" s="146">
        <v>40000</v>
      </c>
      <c r="L214" s="133">
        <f t="shared" si="18"/>
        <v>1</v>
      </c>
      <c r="M214" s="136">
        <v>20000</v>
      </c>
      <c r="N214" s="146">
        <v>0</v>
      </c>
      <c r="O214" s="131">
        <f t="shared" si="19"/>
        <v>0</v>
      </c>
      <c r="P214" s="103">
        <v>20000</v>
      </c>
      <c r="Q214" s="88">
        <v>20000</v>
      </c>
      <c r="R214" s="65">
        <v>5000</v>
      </c>
      <c r="S214" s="63">
        <f t="shared" ref="S214:S285" si="20">IF($Q214=0,0,R214/$Q214)</f>
        <v>0.25</v>
      </c>
      <c r="T214" s="176">
        <v>40000</v>
      </c>
      <c r="U214" s="169" t="s">
        <v>427</v>
      </c>
    </row>
    <row r="215" spans="1:22" x14ac:dyDescent="0.2">
      <c r="A215" s="8">
        <v>215</v>
      </c>
      <c r="B215" s="11"/>
      <c r="C215" s="11">
        <v>3399</v>
      </c>
      <c r="D215" s="12">
        <v>5223</v>
      </c>
      <c r="E215" s="11"/>
      <c r="F215" s="77" t="s">
        <v>428</v>
      </c>
      <c r="G215" s="140">
        <v>10000</v>
      </c>
      <c r="H215" s="151">
        <v>10000</v>
      </c>
      <c r="I215" s="131">
        <f t="shared" si="17"/>
        <v>1</v>
      </c>
      <c r="J215" s="140">
        <v>15000</v>
      </c>
      <c r="K215" s="151">
        <v>15000</v>
      </c>
      <c r="L215" s="133">
        <f t="shared" si="18"/>
        <v>1</v>
      </c>
      <c r="M215" s="140">
        <v>15000</v>
      </c>
      <c r="N215" s="151">
        <v>4000</v>
      </c>
      <c r="O215" s="131">
        <f t="shared" si="19"/>
        <v>0.26666666666666666</v>
      </c>
      <c r="P215" s="103">
        <v>15000</v>
      </c>
      <c r="Q215" s="88">
        <v>15000</v>
      </c>
      <c r="R215" s="65">
        <v>5500</v>
      </c>
      <c r="S215" s="63">
        <f t="shared" si="20"/>
        <v>0.36666666666666664</v>
      </c>
      <c r="T215" s="176">
        <v>15000</v>
      </c>
      <c r="U215" s="169" t="s">
        <v>427</v>
      </c>
    </row>
    <row r="216" spans="1:22" x14ac:dyDescent="0.2">
      <c r="A216" s="8">
        <v>216</v>
      </c>
      <c r="B216" s="11"/>
      <c r="C216" s="11">
        <v>3399</v>
      </c>
      <c r="D216" s="12">
        <v>5223</v>
      </c>
      <c r="E216" s="11"/>
      <c r="F216" s="77" t="s">
        <v>396</v>
      </c>
      <c r="G216" s="140"/>
      <c r="H216" s="151"/>
      <c r="I216" s="131">
        <f t="shared" si="17"/>
        <v>0</v>
      </c>
      <c r="J216" s="140"/>
      <c r="K216" s="151"/>
      <c r="L216" s="133">
        <f t="shared" si="18"/>
        <v>0</v>
      </c>
      <c r="M216" s="140">
        <v>0</v>
      </c>
      <c r="N216" s="151">
        <v>0</v>
      </c>
      <c r="O216" s="131">
        <f t="shared" si="19"/>
        <v>0</v>
      </c>
      <c r="P216" s="103"/>
      <c r="Q216" s="88">
        <v>0</v>
      </c>
      <c r="R216" s="65">
        <v>0</v>
      </c>
      <c r="S216" s="63">
        <f t="shared" si="20"/>
        <v>0</v>
      </c>
      <c r="U216" s="77"/>
    </row>
    <row r="217" spans="1:22" x14ac:dyDescent="0.2">
      <c r="A217" s="8">
        <v>217</v>
      </c>
      <c r="B217" s="11"/>
      <c r="C217" s="11">
        <v>3639</v>
      </c>
      <c r="D217" s="12">
        <v>5229</v>
      </c>
      <c r="E217" s="11"/>
      <c r="F217" s="25" t="s">
        <v>39</v>
      </c>
      <c r="G217" s="136"/>
      <c r="H217" s="146"/>
      <c r="I217" s="131">
        <f t="shared" si="17"/>
        <v>0</v>
      </c>
      <c r="J217" s="136">
        <v>10000</v>
      </c>
      <c r="K217" s="146">
        <v>10000</v>
      </c>
      <c r="L217" s="133">
        <f t="shared" si="18"/>
        <v>1</v>
      </c>
      <c r="M217" s="136">
        <v>10000</v>
      </c>
      <c r="N217" s="146">
        <v>10000</v>
      </c>
      <c r="O217" s="131">
        <f t="shared" si="19"/>
        <v>1</v>
      </c>
      <c r="P217" s="103">
        <v>10000</v>
      </c>
      <c r="Q217" s="88">
        <v>10000</v>
      </c>
      <c r="R217" s="65">
        <v>10000</v>
      </c>
      <c r="S217" s="63">
        <f t="shared" si="20"/>
        <v>1</v>
      </c>
      <c r="T217" s="176">
        <v>10000</v>
      </c>
      <c r="U217" s="25" t="s">
        <v>349</v>
      </c>
      <c r="V217" s="165"/>
    </row>
    <row r="218" spans="1:22" ht="13.5" thickBot="1" x14ac:dyDescent="0.25">
      <c r="A218" s="8">
        <v>218</v>
      </c>
      <c r="B218" s="11"/>
      <c r="C218" s="14" t="s">
        <v>95</v>
      </c>
      <c r="D218" s="15"/>
      <c r="E218" s="14"/>
      <c r="F218" s="70"/>
      <c r="G218" s="89">
        <f>SUM(G199:G217)+G198+G192</f>
        <v>693500</v>
      </c>
      <c r="H218" s="41">
        <f>SUM(H199:H217)+H198+H192</f>
        <v>609973.19999999995</v>
      </c>
      <c r="I218" s="132">
        <f t="shared" si="17"/>
        <v>0.87955760634462865</v>
      </c>
      <c r="J218" s="89">
        <f>SUM(J199:J217)+J198+J192</f>
        <v>571400</v>
      </c>
      <c r="K218" s="41">
        <f>SUM(K199:K217)+K198+K192</f>
        <v>439775</v>
      </c>
      <c r="L218" s="132">
        <f t="shared" si="18"/>
        <v>0.76964473223661178</v>
      </c>
      <c r="M218" s="89">
        <f>SUM(M199:M217)+M198+M192</f>
        <v>665900</v>
      </c>
      <c r="N218" s="41">
        <f>SUM(N199:N217)+N198+N192</f>
        <v>518008.15</v>
      </c>
      <c r="O218" s="132">
        <f t="shared" si="19"/>
        <v>0.77790681784051663</v>
      </c>
      <c r="P218" s="111">
        <f>SUM(P192,P198,P200:P217)</f>
        <v>621500</v>
      </c>
      <c r="Q218" s="89">
        <f>SUM(Q192,Q198,Q200:Q217)</f>
        <v>765100</v>
      </c>
      <c r="R218" s="41">
        <f>SUM(R178:R217)-R192-R198</f>
        <v>451004.30000000005</v>
      </c>
      <c r="S218" s="64">
        <f t="shared" si="20"/>
        <v>0.58947104953600837</v>
      </c>
      <c r="T218" s="179">
        <f>SUBTOTAL(9,T199:T217)+T198+T192</f>
        <v>725400</v>
      </c>
      <c r="U218" s="70"/>
    </row>
    <row r="219" spans="1:22" ht="13.5" thickTop="1" x14ac:dyDescent="0.2">
      <c r="A219" s="8">
        <v>219</v>
      </c>
      <c r="B219" s="11"/>
      <c r="C219" s="11"/>
      <c r="D219" s="12"/>
      <c r="E219" s="11"/>
      <c r="F219" s="25"/>
      <c r="G219" s="136"/>
      <c r="H219" s="146"/>
      <c r="I219" s="131"/>
      <c r="J219" s="136"/>
      <c r="K219" s="146"/>
      <c r="L219" s="133"/>
      <c r="M219" s="136"/>
      <c r="N219" s="146"/>
      <c r="O219" s="131"/>
      <c r="P219" s="103"/>
      <c r="Q219" s="88"/>
      <c r="R219" s="65"/>
      <c r="S219" s="63">
        <f t="shared" si="20"/>
        <v>0</v>
      </c>
      <c r="U219" s="25"/>
    </row>
    <row r="220" spans="1:22" x14ac:dyDescent="0.2">
      <c r="A220" s="8">
        <v>220</v>
      </c>
      <c r="B220" s="11" t="s">
        <v>96</v>
      </c>
      <c r="C220" s="11"/>
      <c r="D220" s="12"/>
      <c r="E220" s="11"/>
      <c r="F220" s="25"/>
      <c r="G220" s="136"/>
      <c r="H220" s="146"/>
      <c r="I220" s="131"/>
      <c r="J220" s="136"/>
      <c r="K220" s="146"/>
      <c r="L220" s="133"/>
      <c r="M220" s="136"/>
      <c r="N220" s="146"/>
      <c r="O220" s="131"/>
      <c r="P220" s="103"/>
      <c r="Q220" s="88"/>
      <c r="R220" s="65"/>
      <c r="S220" s="63">
        <f t="shared" si="20"/>
        <v>0</v>
      </c>
      <c r="U220" s="25"/>
    </row>
    <row r="221" spans="1:22" x14ac:dyDescent="0.2">
      <c r="A221" s="8">
        <v>221</v>
      </c>
      <c r="B221" s="11"/>
      <c r="C221" s="11">
        <v>5512</v>
      </c>
      <c r="D221" s="12">
        <v>5192</v>
      </c>
      <c r="E221" s="11"/>
      <c r="F221" s="25" t="s">
        <v>320</v>
      </c>
      <c r="G221" s="136">
        <v>712300</v>
      </c>
      <c r="H221" s="146">
        <v>712300</v>
      </c>
      <c r="I221" s="131">
        <f t="shared" si="17"/>
        <v>1</v>
      </c>
      <c r="J221" s="136">
        <v>0</v>
      </c>
      <c r="K221" s="146">
        <v>0</v>
      </c>
      <c r="L221" s="133">
        <f t="shared" si="18"/>
        <v>0</v>
      </c>
      <c r="M221" s="136"/>
      <c r="N221" s="146"/>
      <c r="O221" s="131">
        <f t="shared" si="19"/>
        <v>0</v>
      </c>
      <c r="P221" s="103"/>
      <c r="Q221" s="88"/>
      <c r="R221" s="65"/>
      <c r="S221" s="63"/>
      <c r="U221" s="25"/>
    </row>
    <row r="222" spans="1:22" x14ac:dyDescent="0.2">
      <c r="A222" s="8">
        <v>222</v>
      </c>
      <c r="B222" s="11"/>
      <c r="C222" s="11">
        <v>5512</v>
      </c>
      <c r="D222" s="12">
        <v>5162</v>
      </c>
      <c r="E222" s="11"/>
      <c r="F222" s="25" t="s">
        <v>85</v>
      </c>
      <c r="G222" s="136"/>
      <c r="H222" s="146"/>
      <c r="I222" s="131">
        <f t="shared" si="17"/>
        <v>0</v>
      </c>
      <c r="J222" s="136"/>
      <c r="K222" s="146"/>
      <c r="L222" s="133">
        <f t="shared" si="18"/>
        <v>0</v>
      </c>
      <c r="M222" s="136"/>
      <c r="N222" s="146"/>
      <c r="O222" s="131">
        <f t="shared" si="19"/>
        <v>0</v>
      </c>
      <c r="P222" s="103">
        <v>0</v>
      </c>
      <c r="Q222" s="88">
        <v>0</v>
      </c>
      <c r="R222" s="65">
        <v>0</v>
      </c>
      <c r="S222" s="63">
        <f t="shared" si="20"/>
        <v>0</v>
      </c>
      <c r="U222" s="25"/>
    </row>
    <row r="223" spans="1:22" x14ac:dyDescent="0.2">
      <c r="A223" s="8">
        <v>223</v>
      </c>
      <c r="B223" s="11"/>
      <c r="C223" s="11">
        <v>5512</v>
      </c>
      <c r="D223" s="12">
        <v>5163</v>
      </c>
      <c r="E223" s="11"/>
      <c r="F223" s="25" t="s">
        <v>97</v>
      </c>
      <c r="G223" s="136"/>
      <c r="H223" s="146"/>
      <c r="I223" s="131">
        <f t="shared" si="17"/>
        <v>0</v>
      </c>
      <c r="J223" s="136"/>
      <c r="K223" s="146"/>
      <c r="L223" s="133">
        <f t="shared" si="18"/>
        <v>0</v>
      </c>
      <c r="M223" s="136"/>
      <c r="N223" s="146"/>
      <c r="O223" s="131">
        <f t="shared" si="19"/>
        <v>0</v>
      </c>
      <c r="P223" s="103">
        <v>0</v>
      </c>
      <c r="Q223" s="88">
        <v>0</v>
      </c>
      <c r="R223" s="65">
        <v>0</v>
      </c>
      <c r="S223" s="63">
        <f t="shared" si="20"/>
        <v>0</v>
      </c>
      <c r="U223" s="25"/>
    </row>
    <row r="224" spans="1:22" ht="26.25" customHeight="1" x14ac:dyDescent="0.2">
      <c r="A224" s="8">
        <v>224</v>
      </c>
      <c r="B224" s="11"/>
      <c r="C224" s="167">
        <v>5399</v>
      </c>
      <c r="D224" s="12">
        <v>5169</v>
      </c>
      <c r="E224" s="11"/>
      <c r="F224" s="25" t="s">
        <v>72</v>
      </c>
      <c r="G224" s="136"/>
      <c r="H224" s="146"/>
      <c r="I224" s="131">
        <f t="shared" si="17"/>
        <v>0</v>
      </c>
      <c r="J224" s="136"/>
      <c r="K224" s="146"/>
      <c r="L224" s="133">
        <f t="shared" si="18"/>
        <v>0</v>
      </c>
      <c r="M224" s="136">
        <v>10000</v>
      </c>
      <c r="N224" s="146">
        <v>10000</v>
      </c>
      <c r="O224" s="131">
        <f t="shared" si="19"/>
        <v>1</v>
      </c>
      <c r="P224" s="103">
        <v>0</v>
      </c>
      <c r="Q224" s="88">
        <v>0</v>
      </c>
      <c r="R224" s="65">
        <v>0</v>
      </c>
      <c r="S224" s="63">
        <f t="shared" si="20"/>
        <v>0</v>
      </c>
      <c r="T224" s="176">
        <v>30000</v>
      </c>
      <c r="U224" s="72" t="s">
        <v>365</v>
      </c>
    </row>
    <row r="225" spans="1:22" x14ac:dyDescent="0.2">
      <c r="A225" s="8">
        <v>225</v>
      </c>
      <c r="B225" s="11"/>
      <c r="C225" s="11">
        <v>5512</v>
      </c>
      <c r="D225" s="12">
        <v>5222</v>
      </c>
      <c r="E225" s="11"/>
      <c r="F225" s="77" t="s">
        <v>401</v>
      </c>
      <c r="G225" s="140"/>
      <c r="H225" s="151"/>
      <c r="I225" s="131">
        <f t="shared" si="17"/>
        <v>0</v>
      </c>
      <c r="J225" s="140">
        <v>391900</v>
      </c>
      <c r="K225" s="151">
        <v>391900</v>
      </c>
      <c r="L225" s="133">
        <f t="shared" si="18"/>
        <v>1</v>
      </c>
      <c r="M225" s="140">
        <v>1162800</v>
      </c>
      <c r="N225" s="151">
        <v>1162800</v>
      </c>
      <c r="O225" s="131">
        <f t="shared" si="19"/>
        <v>1</v>
      </c>
      <c r="P225" s="103">
        <v>402000</v>
      </c>
      <c r="Q225" s="88">
        <v>0</v>
      </c>
      <c r="R225" s="65">
        <v>0</v>
      </c>
      <c r="S225" s="63">
        <f t="shared" si="20"/>
        <v>0</v>
      </c>
      <c r="T225" s="176">
        <v>403500</v>
      </c>
      <c r="U225" s="170" t="s">
        <v>366</v>
      </c>
    </row>
    <row r="226" spans="1:22" x14ac:dyDescent="0.2">
      <c r="A226" s="8">
        <v>226</v>
      </c>
      <c r="B226" s="11"/>
      <c r="C226" s="11">
        <v>5512</v>
      </c>
      <c r="D226" s="12">
        <v>5164</v>
      </c>
      <c r="E226" s="11"/>
      <c r="F226" s="77" t="s">
        <v>78</v>
      </c>
      <c r="G226" s="140"/>
      <c r="H226" s="151"/>
      <c r="I226" s="131">
        <f t="shared" si="17"/>
        <v>0</v>
      </c>
      <c r="J226" s="140"/>
      <c r="K226" s="151"/>
      <c r="L226" s="133">
        <f t="shared" si="18"/>
        <v>0</v>
      </c>
      <c r="M226" s="140"/>
      <c r="N226" s="151"/>
      <c r="O226" s="131">
        <f t="shared" si="19"/>
        <v>0</v>
      </c>
      <c r="P226" s="103">
        <v>0</v>
      </c>
      <c r="Q226" s="88">
        <v>6900</v>
      </c>
      <c r="R226" s="65">
        <v>0</v>
      </c>
      <c r="S226" s="63">
        <f t="shared" si="20"/>
        <v>0</v>
      </c>
      <c r="U226" s="77"/>
    </row>
    <row r="227" spans="1:22" x14ac:dyDescent="0.2">
      <c r="A227" s="8">
        <v>227</v>
      </c>
      <c r="B227" s="11"/>
      <c r="C227" s="11">
        <v>5512</v>
      </c>
      <c r="D227" s="12">
        <v>5153</v>
      </c>
      <c r="E227" s="11"/>
      <c r="F227" s="77" t="s">
        <v>115</v>
      </c>
      <c r="G227" s="140"/>
      <c r="H227" s="151"/>
      <c r="I227" s="131">
        <f t="shared" si="17"/>
        <v>0</v>
      </c>
      <c r="J227" s="140"/>
      <c r="K227" s="151"/>
      <c r="L227" s="133">
        <f t="shared" si="18"/>
        <v>0</v>
      </c>
      <c r="M227" s="140"/>
      <c r="N227" s="151"/>
      <c r="O227" s="131">
        <f t="shared" si="19"/>
        <v>0</v>
      </c>
      <c r="P227" s="103">
        <v>0</v>
      </c>
      <c r="Q227" s="88">
        <v>32900</v>
      </c>
      <c r="R227" s="65">
        <v>25080</v>
      </c>
      <c r="S227" s="63">
        <f t="shared" si="20"/>
        <v>0.76231003039513678</v>
      </c>
      <c r="U227" s="170"/>
      <c r="V227" s="173"/>
    </row>
    <row r="228" spans="1:22" x14ac:dyDescent="0.2">
      <c r="A228" s="8">
        <v>228</v>
      </c>
      <c r="B228" s="11"/>
      <c r="C228" s="11">
        <v>5512</v>
      </c>
      <c r="D228" s="12">
        <v>5154</v>
      </c>
      <c r="E228" s="11"/>
      <c r="F228" s="77" t="s">
        <v>263</v>
      </c>
      <c r="G228" s="140"/>
      <c r="H228" s="151"/>
      <c r="I228" s="131">
        <f t="shared" si="17"/>
        <v>0</v>
      </c>
      <c r="J228" s="140"/>
      <c r="K228" s="151"/>
      <c r="L228" s="133">
        <f t="shared" si="18"/>
        <v>0</v>
      </c>
      <c r="M228" s="140"/>
      <c r="N228" s="151"/>
      <c r="O228" s="131">
        <f t="shared" si="19"/>
        <v>0</v>
      </c>
      <c r="P228" s="103">
        <v>0</v>
      </c>
      <c r="Q228" s="88">
        <v>21000</v>
      </c>
      <c r="R228" s="65">
        <v>17184</v>
      </c>
      <c r="S228" s="63">
        <f t="shared" si="20"/>
        <v>0.81828571428571428</v>
      </c>
      <c r="U228" s="170"/>
      <c r="V228" s="173"/>
    </row>
    <row r="229" spans="1:22" x14ac:dyDescent="0.2">
      <c r="A229" s="8">
        <v>229</v>
      </c>
      <c r="B229" s="11"/>
      <c r="C229" s="11">
        <v>5512</v>
      </c>
      <c r="D229" s="12">
        <v>5151</v>
      </c>
      <c r="E229" s="11"/>
      <c r="F229" s="77" t="s">
        <v>114</v>
      </c>
      <c r="G229" s="140"/>
      <c r="H229" s="151"/>
      <c r="I229" s="131">
        <f t="shared" si="17"/>
        <v>0</v>
      </c>
      <c r="J229" s="140"/>
      <c r="K229" s="151"/>
      <c r="L229" s="133">
        <f t="shared" si="18"/>
        <v>0</v>
      </c>
      <c r="M229" s="140"/>
      <c r="N229" s="151"/>
      <c r="O229" s="131">
        <f t="shared" si="19"/>
        <v>0</v>
      </c>
      <c r="P229" s="103">
        <v>0</v>
      </c>
      <c r="Q229" s="88">
        <v>5000</v>
      </c>
      <c r="R229" s="65">
        <v>2220</v>
      </c>
      <c r="S229" s="63">
        <f t="shared" si="20"/>
        <v>0.44400000000000001</v>
      </c>
      <c r="U229" s="170"/>
      <c r="V229" s="173"/>
    </row>
    <row r="230" spans="1:22" x14ac:dyDescent="0.2">
      <c r="A230" s="8">
        <v>230</v>
      </c>
      <c r="B230" s="11"/>
      <c r="C230" s="11">
        <v>5512</v>
      </c>
      <c r="D230" s="12">
        <v>5162</v>
      </c>
      <c r="E230" s="11"/>
      <c r="F230" s="77" t="s">
        <v>264</v>
      </c>
      <c r="G230" s="140"/>
      <c r="H230" s="151"/>
      <c r="I230" s="131">
        <f t="shared" si="17"/>
        <v>0</v>
      </c>
      <c r="J230" s="140"/>
      <c r="K230" s="151"/>
      <c r="L230" s="133">
        <f t="shared" si="18"/>
        <v>0</v>
      </c>
      <c r="M230" s="140"/>
      <c r="N230" s="151"/>
      <c r="O230" s="131">
        <f t="shared" si="19"/>
        <v>0</v>
      </c>
      <c r="P230" s="103">
        <v>0</v>
      </c>
      <c r="Q230" s="88">
        <v>12000</v>
      </c>
      <c r="R230" s="65">
        <v>11164</v>
      </c>
      <c r="S230" s="63">
        <f t="shared" si="20"/>
        <v>0.93033333333333335</v>
      </c>
      <c r="U230" s="170"/>
      <c r="V230" s="173"/>
    </row>
    <row r="231" spans="1:22" x14ac:dyDescent="0.2">
      <c r="A231" s="8">
        <v>231</v>
      </c>
      <c r="B231" s="11"/>
      <c r="C231" s="11">
        <v>5512</v>
      </c>
      <c r="D231" s="12">
        <v>5163</v>
      </c>
      <c r="E231" s="11"/>
      <c r="F231" s="25" t="s">
        <v>97</v>
      </c>
      <c r="G231" s="136"/>
      <c r="H231" s="146"/>
      <c r="I231" s="131">
        <f t="shared" si="17"/>
        <v>0</v>
      </c>
      <c r="J231" s="136"/>
      <c r="K231" s="146"/>
      <c r="L231" s="133">
        <f t="shared" si="18"/>
        <v>0</v>
      </c>
      <c r="M231" s="136"/>
      <c r="N231" s="146"/>
      <c r="O231" s="131">
        <f t="shared" si="19"/>
        <v>0</v>
      </c>
      <c r="P231" s="103">
        <v>0</v>
      </c>
      <c r="Q231" s="88">
        <v>7600</v>
      </c>
      <c r="R231" s="65">
        <v>7580</v>
      </c>
      <c r="S231" s="63">
        <f t="shared" si="20"/>
        <v>0.99736842105263157</v>
      </c>
      <c r="U231" s="171"/>
      <c r="V231" s="173"/>
    </row>
    <row r="232" spans="1:22" x14ac:dyDescent="0.2">
      <c r="A232" s="8">
        <v>232</v>
      </c>
      <c r="B232" s="11"/>
      <c r="C232" s="11">
        <v>5512</v>
      </c>
      <c r="D232" s="12">
        <v>5168</v>
      </c>
      <c r="E232" s="11"/>
      <c r="F232" s="12" t="s">
        <v>265</v>
      </c>
      <c r="G232" s="136"/>
      <c r="H232" s="146"/>
      <c r="I232" s="131">
        <f t="shared" si="17"/>
        <v>0</v>
      </c>
      <c r="J232" s="136"/>
      <c r="K232" s="146"/>
      <c r="L232" s="133">
        <f t="shared" si="18"/>
        <v>0</v>
      </c>
      <c r="M232" s="136"/>
      <c r="N232" s="146"/>
      <c r="O232" s="131">
        <f t="shared" si="19"/>
        <v>0</v>
      </c>
      <c r="P232" s="103">
        <v>0</v>
      </c>
      <c r="Q232" s="88">
        <v>1100</v>
      </c>
      <c r="R232" s="65">
        <v>1080</v>
      </c>
      <c r="S232" s="63">
        <f t="shared" si="20"/>
        <v>0.98181818181818181</v>
      </c>
      <c r="U232" s="172"/>
      <c r="V232" s="173"/>
    </row>
    <row r="233" spans="1:22" x14ac:dyDescent="0.2">
      <c r="A233" s="8">
        <v>233</v>
      </c>
      <c r="B233" s="11"/>
      <c r="C233" s="11">
        <v>5512</v>
      </c>
      <c r="D233" s="12">
        <v>5172</v>
      </c>
      <c r="E233" s="11"/>
      <c r="F233" s="12" t="s">
        <v>88</v>
      </c>
      <c r="G233" s="136"/>
      <c r="H233" s="146"/>
      <c r="I233" s="131"/>
      <c r="J233" s="136"/>
      <c r="K233" s="146"/>
      <c r="L233" s="133"/>
      <c r="M233" s="136"/>
      <c r="N233" s="146"/>
      <c r="O233" s="131"/>
      <c r="P233" s="103">
        <v>0</v>
      </c>
      <c r="Q233" s="88">
        <v>0</v>
      </c>
      <c r="R233" s="65">
        <v>0</v>
      </c>
      <c r="S233" s="63">
        <f t="shared" si="20"/>
        <v>0</v>
      </c>
      <c r="U233" s="172"/>
      <c r="V233" s="173"/>
    </row>
    <row r="234" spans="1:22" x14ac:dyDescent="0.2">
      <c r="A234" s="8">
        <v>234</v>
      </c>
      <c r="B234" s="11"/>
      <c r="C234" s="11">
        <v>5512</v>
      </c>
      <c r="D234" s="12">
        <v>5139</v>
      </c>
      <c r="E234" s="11"/>
      <c r="F234" s="77" t="s">
        <v>64</v>
      </c>
      <c r="G234" s="140"/>
      <c r="H234" s="151"/>
      <c r="I234" s="131">
        <f t="shared" si="17"/>
        <v>0</v>
      </c>
      <c r="J234" s="140"/>
      <c r="K234" s="151"/>
      <c r="L234" s="133">
        <f t="shared" si="18"/>
        <v>0</v>
      </c>
      <c r="M234" s="140"/>
      <c r="N234" s="151"/>
      <c r="O234" s="131">
        <f t="shared" si="19"/>
        <v>0</v>
      </c>
      <c r="P234" s="103">
        <v>0</v>
      </c>
      <c r="Q234" s="88">
        <v>22000</v>
      </c>
      <c r="R234" s="65">
        <v>19076.3</v>
      </c>
      <c r="S234" s="63">
        <f t="shared" si="20"/>
        <v>0.86710454545454541</v>
      </c>
      <c r="U234" s="170"/>
      <c r="V234" s="173"/>
    </row>
    <row r="235" spans="1:22" x14ac:dyDescent="0.2">
      <c r="A235" s="8">
        <v>235</v>
      </c>
      <c r="B235" s="11"/>
      <c r="C235" s="11">
        <v>5512</v>
      </c>
      <c r="D235" s="12">
        <v>5169</v>
      </c>
      <c r="E235" s="11"/>
      <c r="F235" s="77" t="s">
        <v>60</v>
      </c>
      <c r="G235" s="140"/>
      <c r="H235" s="151"/>
      <c r="I235" s="131">
        <f t="shared" si="17"/>
        <v>0</v>
      </c>
      <c r="J235" s="140"/>
      <c r="K235" s="151"/>
      <c r="L235" s="133">
        <f t="shared" si="18"/>
        <v>0</v>
      </c>
      <c r="M235" s="140"/>
      <c r="N235" s="151"/>
      <c r="O235" s="131">
        <f t="shared" si="19"/>
        <v>0</v>
      </c>
      <c r="P235" s="103">
        <v>10000</v>
      </c>
      <c r="Q235" s="88">
        <v>58000</v>
      </c>
      <c r="R235" s="65">
        <v>49756</v>
      </c>
      <c r="S235" s="63">
        <f t="shared" si="20"/>
        <v>0.8578620689655172</v>
      </c>
      <c r="U235" s="170"/>
      <c r="V235" s="173"/>
    </row>
    <row r="236" spans="1:22" x14ac:dyDescent="0.2">
      <c r="A236" s="8">
        <v>236</v>
      </c>
      <c r="B236" s="11"/>
      <c r="C236" s="11">
        <v>5512</v>
      </c>
      <c r="D236" s="12">
        <v>5156</v>
      </c>
      <c r="E236" s="11"/>
      <c r="F236" s="77" t="s">
        <v>116</v>
      </c>
      <c r="G236" s="140"/>
      <c r="H236" s="151"/>
      <c r="I236" s="131">
        <f t="shared" si="17"/>
        <v>0</v>
      </c>
      <c r="J236" s="140"/>
      <c r="K236" s="151"/>
      <c r="L236" s="133">
        <f t="shared" si="18"/>
        <v>0</v>
      </c>
      <c r="M236" s="140"/>
      <c r="N236" s="151"/>
      <c r="O236" s="131">
        <f t="shared" si="19"/>
        <v>0</v>
      </c>
      <c r="P236" s="103">
        <v>0</v>
      </c>
      <c r="Q236" s="88">
        <v>48000</v>
      </c>
      <c r="R236" s="65">
        <v>25316</v>
      </c>
      <c r="S236" s="63">
        <f t="shared" si="20"/>
        <v>0.52741666666666664</v>
      </c>
      <c r="U236" s="170"/>
      <c r="V236" s="173"/>
    </row>
    <row r="237" spans="1:22" x14ac:dyDescent="0.2">
      <c r="A237" s="8">
        <v>237</v>
      </c>
      <c r="B237" s="11"/>
      <c r="C237" s="11">
        <v>5512</v>
      </c>
      <c r="D237" s="12">
        <v>5137</v>
      </c>
      <c r="E237" s="11"/>
      <c r="F237" s="77" t="s">
        <v>266</v>
      </c>
      <c r="G237" s="140"/>
      <c r="H237" s="151"/>
      <c r="I237" s="131">
        <f t="shared" si="17"/>
        <v>0</v>
      </c>
      <c r="J237" s="140"/>
      <c r="K237" s="151"/>
      <c r="L237" s="133">
        <f t="shared" si="18"/>
        <v>0</v>
      </c>
      <c r="M237" s="140"/>
      <c r="N237" s="151"/>
      <c r="O237" s="131">
        <f t="shared" si="19"/>
        <v>0</v>
      </c>
      <c r="P237" s="103">
        <v>0</v>
      </c>
      <c r="Q237" s="88">
        <v>143000</v>
      </c>
      <c r="R237" s="65">
        <v>115646.66</v>
      </c>
      <c r="S237" s="63">
        <f t="shared" si="20"/>
        <v>0.80871790209790217</v>
      </c>
      <c r="U237" s="170"/>
      <c r="V237" s="173"/>
    </row>
    <row r="238" spans="1:22" x14ac:dyDescent="0.2">
      <c r="A238" s="8">
        <v>238</v>
      </c>
      <c r="B238" s="11"/>
      <c r="C238" s="11">
        <v>5512</v>
      </c>
      <c r="D238" s="12">
        <v>5132</v>
      </c>
      <c r="E238" s="11"/>
      <c r="F238" s="77" t="s">
        <v>267</v>
      </c>
      <c r="G238" s="140"/>
      <c r="H238" s="151"/>
      <c r="I238" s="131">
        <f t="shared" si="17"/>
        <v>0</v>
      </c>
      <c r="J238" s="140"/>
      <c r="K238" s="151"/>
      <c r="L238" s="133">
        <f t="shared" si="18"/>
        <v>0</v>
      </c>
      <c r="M238" s="140"/>
      <c r="N238" s="151"/>
      <c r="O238" s="131">
        <f t="shared" si="19"/>
        <v>0</v>
      </c>
      <c r="P238" s="103">
        <v>0</v>
      </c>
      <c r="Q238" s="88">
        <v>15000</v>
      </c>
      <c r="R238" s="65">
        <v>0</v>
      </c>
      <c r="S238" s="63">
        <f t="shared" si="20"/>
        <v>0</v>
      </c>
      <c r="U238" s="170"/>
      <c r="V238" s="173"/>
    </row>
    <row r="239" spans="1:22" x14ac:dyDescent="0.2">
      <c r="A239" s="8">
        <v>239</v>
      </c>
      <c r="B239" s="11"/>
      <c r="C239" s="11">
        <v>5512</v>
      </c>
      <c r="D239" s="12">
        <v>5133</v>
      </c>
      <c r="E239" s="11"/>
      <c r="F239" s="77" t="s">
        <v>268</v>
      </c>
      <c r="G239" s="140"/>
      <c r="H239" s="151"/>
      <c r="I239" s="131">
        <f t="shared" si="17"/>
        <v>0</v>
      </c>
      <c r="J239" s="140"/>
      <c r="K239" s="151"/>
      <c r="L239" s="133">
        <f t="shared" si="18"/>
        <v>0</v>
      </c>
      <c r="M239" s="140"/>
      <c r="N239" s="151"/>
      <c r="O239" s="131">
        <f t="shared" si="19"/>
        <v>0</v>
      </c>
      <c r="P239" s="103">
        <v>0</v>
      </c>
      <c r="Q239" s="88">
        <v>9000</v>
      </c>
      <c r="R239" s="65">
        <v>0</v>
      </c>
      <c r="S239" s="63">
        <f t="shared" si="20"/>
        <v>0</v>
      </c>
      <c r="U239" s="170"/>
      <c r="V239" s="173"/>
    </row>
    <row r="240" spans="1:22" x14ac:dyDescent="0.2">
      <c r="A240" s="8">
        <v>240</v>
      </c>
      <c r="B240" s="11"/>
      <c r="C240" s="11">
        <v>5512</v>
      </c>
      <c r="D240" s="12">
        <v>5134</v>
      </c>
      <c r="E240" s="11"/>
      <c r="F240" s="77" t="s">
        <v>269</v>
      </c>
      <c r="G240" s="140"/>
      <c r="H240" s="151"/>
      <c r="I240" s="131">
        <f t="shared" si="17"/>
        <v>0</v>
      </c>
      <c r="J240" s="140"/>
      <c r="K240" s="151"/>
      <c r="L240" s="133">
        <f t="shared" si="18"/>
        <v>0</v>
      </c>
      <c r="M240" s="140"/>
      <c r="N240" s="151"/>
      <c r="O240" s="131">
        <f t="shared" si="19"/>
        <v>0</v>
      </c>
      <c r="P240" s="103">
        <v>0</v>
      </c>
      <c r="Q240" s="88">
        <v>5000</v>
      </c>
      <c r="R240" s="65">
        <v>3047</v>
      </c>
      <c r="S240" s="63">
        <f t="shared" si="20"/>
        <v>0.60940000000000005</v>
      </c>
      <c r="U240" s="170"/>
      <c r="V240" s="173"/>
    </row>
    <row r="241" spans="1:22" x14ac:dyDescent="0.2">
      <c r="A241" s="8">
        <v>241</v>
      </c>
      <c r="B241" s="11"/>
      <c r="C241" s="11">
        <v>5512</v>
      </c>
      <c r="D241" s="12">
        <v>5167</v>
      </c>
      <c r="E241" s="11"/>
      <c r="F241" s="77" t="s">
        <v>118</v>
      </c>
      <c r="G241" s="140"/>
      <c r="H241" s="151"/>
      <c r="I241" s="131">
        <f t="shared" si="17"/>
        <v>0</v>
      </c>
      <c r="J241" s="140"/>
      <c r="K241" s="151"/>
      <c r="L241" s="133">
        <f t="shared" si="18"/>
        <v>0</v>
      </c>
      <c r="M241" s="140"/>
      <c r="N241" s="151"/>
      <c r="O241" s="131">
        <f t="shared" si="19"/>
        <v>0</v>
      </c>
      <c r="P241" s="103">
        <v>0</v>
      </c>
      <c r="Q241" s="88">
        <v>17500</v>
      </c>
      <c r="R241" s="65">
        <v>17500</v>
      </c>
      <c r="S241" s="63">
        <f t="shared" si="20"/>
        <v>1</v>
      </c>
      <c r="U241" s="170"/>
      <c r="V241" s="173"/>
    </row>
    <row r="242" spans="1:22" x14ac:dyDescent="0.2">
      <c r="A242" s="8">
        <v>242</v>
      </c>
      <c r="B242" s="11"/>
      <c r="C242" s="11">
        <v>5512</v>
      </c>
      <c r="D242" s="12">
        <v>5171</v>
      </c>
      <c r="E242" s="11"/>
      <c r="F242" s="77" t="s">
        <v>279</v>
      </c>
      <c r="G242" s="140"/>
      <c r="H242" s="151"/>
      <c r="I242" s="131">
        <f t="shared" si="17"/>
        <v>0</v>
      </c>
      <c r="J242" s="140"/>
      <c r="K242" s="151"/>
      <c r="L242" s="133">
        <f t="shared" si="18"/>
        <v>0</v>
      </c>
      <c r="M242" s="140"/>
      <c r="N242" s="151"/>
      <c r="O242" s="131">
        <f t="shared" si="19"/>
        <v>0</v>
      </c>
      <c r="P242" s="103">
        <v>0</v>
      </c>
      <c r="Q242" s="88">
        <v>220000</v>
      </c>
      <c r="R242" s="65">
        <v>210582</v>
      </c>
      <c r="S242" s="63">
        <f t="shared" si="20"/>
        <v>0.95719090909090909</v>
      </c>
      <c r="U242" s="170"/>
      <c r="V242" s="173"/>
    </row>
    <row r="243" spans="1:22" x14ac:dyDescent="0.2">
      <c r="A243" s="8">
        <v>243</v>
      </c>
      <c r="B243" s="11"/>
      <c r="C243" s="11">
        <v>5512</v>
      </c>
      <c r="D243" s="12">
        <v>5175</v>
      </c>
      <c r="E243" s="11"/>
      <c r="F243" s="77" t="s">
        <v>280</v>
      </c>
      <c r="G243" s="140"/>
      <c r="H243" s="151"/>
      <c r="I243" s="131">
        <f t="shared" si="17"/>
        <v>0</v>
      </c>
      <c r="J243" s="140"/>
      <c r="K243" s="151"/>
      <c r="L243" s="133">
        <f t="shared" si="18"/>
        <v>0</v>
      </c>
      <c r="M243" s="140"/>
      <c r="N243" s="151"/>
      <c r="O243" s="131">
        <f t="shared" si="19"/>
        <v>0</v>
      </c>
      <c r="P243" s="103">
        <v>0</v>
      </c>
      <c r="Q243" s="88">
        <v>2000</v>
      </c>
      <c r="R243" s="65">
        <v>773</v>
      </c>
      <c r="S243" s="63">
        <f t="shared" si="20"/>
        <v>0.38650000000000001</v>
      </c>
      <c r="U243" s="170"/>
      <c r="V243" s="173"/>
    </row>
    <row r="244" spans="1:22" x14ac:dyDescent="0.2">
      <c r="A244" s="8">
        <v>244</v>
      </c>
      <c r="B244" s="11"/>
      <c r="C244" s="11">
        <v>5512</v>
      </c>
      <c r="D244" s="12">
        <v>5161</v>
      </c>
      <c r="E244" s="11"/>
      <c r="F244" s="77" t="s">
        <v>321</v>
      </c>
      <c r="G244" s="140"/>
      <c r="H244" s="151"/>
      <c r="I244" s="131"/>
      <c r="J244" s="140"/>
      <c r="K244" s="151"/>
      <c r="L244" s="133"/>
      <c r="M244" s="140"/>
      <c r="N244" s="151"/>
      <c r="O244" s="131"/>
      <c r="P244" s="103">
        <v>0</v>
      </c>
      <c r="Q244" s="88">
        <v>2500</v>
      </c>
      <c r="R244" s="65">
        <v>0</v>
      </c>
      <c r="S244" s="63">
        <f t="shared" si="20"/>
        <v>0</v>
      </c>
      <c r="U244" s="170"/>
      <c r="V244" s="173"/>
    </row>
    <row r="245" spans="1:22" x14ac:dyDescent="0.2">
      <c r="A245" s="8">
        <v>245</v>
      </c>
      <c r="B245" s="11"/>
      <c r="C245" s="11">
        <v>5512</v>
      </c>
      <c r="D245" s="12">
        <v>5222</v>
      </c>
      <c r="E245" s="11"/>
      <c r="F245" s="77" t="s">
        <v>196</v>
      </c>
      <c r="G245" s="140">
        <v>10000</v>
      </c>
      <c r="H245" s="151">
        <v>10000</v>
      </c>
      <c r="I245" s="131">
        <f t="shared" si="17"/>
        <v>1</v>
      </c>
      <c r="J245" s="140">
        <v>10000</v>
      </c>
      <c r="K245" s="151">
        <v>10000</v>
      </c>
      <c r="L245" s="133">
        <f t="shared" si="18"/>
        <v>1</v>
      </c>
      <c r="M245" s="140"/>
      <c r="N245" s="151"/>
      <c r="O245" s="131">
        <f t="shared" si="19"/>
        <v>0</v>
      </c>
      <c r="P245" s="103">
        <v>0</v>
      </c>
      <c r="Q245" s="88">
        <v>0</v>
      </c>
      <c r="R245" s="65">
        <v>0</v>
      </c>
      <c r="S245" s="63">
        <f t="shared" si="20"/>
        <v>0</v>
      </c>
      <c r="T245" s="176">
        <v>30000</v>
      </c>
      <c r="U245" s="170" t="s">
        <v>398</v>
      </c>
      <c r="V245" s="173"/>
    </row>
    <row r="246" spans="1:22" x14ac:dyDescent="0.2">
      <c r="A246" s="8">
        <v>246</v>
      </c>
      <c r="B246" s="11"/>
      <c r="C246" s="11">
        <v>5512</v>
      </c>
      <c r="D246" s="12">
        <v>5362</v>
      </c>
      <c r="E246" s="11"/>
      <c r="F246" s="77" t="s">
        <v>278</v>
      </c>
      <c r="G246" s="140"/>
      <c r="H246" s="151"/>
      <c r="I246" s="131">
        <f t="shared" si="17"/>
        <v>0</v>
      </c>
      <c r="J246" s="140"/>
      <c r="K246" s="151"/>
      <c r="L246" s="133">
        <f t="shared" si="18"/>
        <v>0</v>
      </c>
      <c r="M246" s="140"/>
      <c r="N246" s="151"/>
      <c r="O246" s="131">
        <f t="shared" si="19"/>
        <v>0</v>
      </c>
      <c r="P246" s="103">
        <v>0</v>
      </c>
      <c r="Q246" s="88">
        <v>1500</v>
      </c>
      <c r="R246" s="65">
        <v>1500</v>
      </c>
      <c r="S246" s="63">
        <f t="shared" si="20"/>
        <v>1</v>
      </c>
      <c r="U246" s="170"/>
      <c r="V246" s="173"/>
    </row>
    <row r="247" spans="1:22" x14ac:dyDescent="0.2">
      <c r="A247" s="8">
        <v>247</v>
      </c>
      <c r="B247" s="11"/>
      <c r="C247" s="11">
        <v>5269</v>
      </c>
      <c r="D247" s="12">
        <v>5321</v>
      </c>
      <c r="E247" s="11"/>
      <c r="F247" s="77" t="s">
        <v>197</v>
      </c>
      <c r="G247" s="140">
        <v>50000</v>
      </c>
      <c r="H247" s="151">
        <v>50000</v>
      </c>
      <c r="I247" s="131">
        <f t="shared" si="17"/>
        <v>1</v>
      </c>
      <c r="J247" s="140"/>
      <c r="K247" s="151"/>
      <c r="L247" s="133">
        <f t="shared" si="18"/>
        <v>0</v>
      </c>
      <c r="M247" s="140"/>
      <c r="N247" s="151"/>
      <c r="O247" s="131">
        <f t="shared" si="19"/>
        <v>0</v>
      </c>
      <c r="P247" s="103">
        <v>0</v>
      </c>
      <c r="Q247" s="88">
        <v>0</v>
      </c>
      <c r="R247" s="65">
        <v>0</v>
      </c>
      <c r="S247" s="63">
        <f t="shared" si="20"/>
        <v>0</v>
      </c>
      <c r="U247" s="170"/>
      <c r="V247" s="173"/>
    </row>
    <row r="248" spans="1:22" x14ac:dyDescent="0.2">
      <c r="A248" s="8">
        <v>248</v>
      </c>
      <c r="B248" s="11"/>
      <c r="C248" s="11">
        <v>5299</v>
      </c>
      <c r="D248" s="12">
        <v>5229</v>
      </c>
      <c r="E248" s="11"/>
      <c r="F248" s="77" t="s">
        <v>197</v>
      </c>
      <c r="G248" s="140">
        <v>50000</v>
      </c>
      <c r="H248" s="151">
        <v>50000</v>
      </c>
      <c r="I248" s="131">
        <f t="shared" si="17"/>
        <v>1</v>
      </c>
      <c r="J248" s="140"/>
      <c r="K248" s="151"/>
      <c r="L248" s="133">
        <f t="shared" si="18"/>
        <v>0</v>
      </c>
      <c r="M248" s="140"/>
      <c r="N248" s="151"/>
      <c r="O248" s="131">
        <f t="shared" si="19"/>
        <v>0</v>
      </c>
      <c r="P248" s="103">
        <v>0</v>
      </c>
      <c r="Q248" s="88">
        <v>0</v>
      </c>
      <c r="R248" s="65">
        <v>0</v>
      </c>
      <c r="S248" s="63">
        <f t="shared" si="20"/>
        <v>0</v>
      </c>
      <c r="U248" s="170"/>
      <c r="V248" s="173"/>
    </row>
    <row r="249" spans="1:22" x14ac:dyDescent="0.2">
      <c r="A249" s="8">
        <v>249</v>
      </c>
      <c r="B249" s="11"/>
      <c r="C249" s="11">
        <v>5299</v>
      </c>
      <c r="D249" s="12">
        <v>5229</v>
      </c>
      <c r="E249" s="11"/>
      <c r="F249" s="77" t="s">
        <v>196</v>
      </c>
      <c r="G249" s="140">
        <v>50000</v>
      </c>
      <c r="H249" s="151">
        <v>50000</v>
      </c>
      <c r="I249" s="131">
        <f t="shared" si="17"/>
        <v>1</v>
      </c>
      <c r="J249" s="140"/>
      <c r="K249" s="151"/>
      <c r="L249" s="133">
        <f t="shared" si="18"/>
        <v>0</v>
      </c>
      <c r="M249" s="140"/>
      <c r="N249" s="151"/>
      <c r="O249" s="131">
        <f t="shared" si="19"/>
        <v>0</v>
      </c>
      <c r="P249" s="103">
        <v>0</v>
      </c>
      <c r="Q249" s="88">
        <v>0</v>
      </c>
      <c r="R249" s="65">
        <v>0</v>
      </c>
      <c r="S249" s="63">
        <f t="shared" si="20"/>
        <v>0</v>
      </c>
      <c r="U249" s="174"/>
      <c r="V249" s="173"/>
    </row>
    <row r="250" spans="1:22" x14ac:dyDescent="0.2">
      <c r="A250" s="8">
        <v>250</v>
      </c>
      <c r="B250" s="11"/>
      <c r="C250" s="11"/>
      <c r="D250" s="12"/>
      <c r="E250" s="11"/>
      <c r="F250" s="77"/>
      <c r="G250" s="140"/>
      <c r="H250" s="151"/>
      <c r="I250" s="131">
        <f t="shared" si="17"/>
        <v>0</v>
      </c>
      <c r="J250" s="140"/>
      <c r="K250" s="151"/>
      <c r="L250" s="133">
        <f t="shared" si="18"/>
        <v>0</v>
      </c>
      <c r="M250" s="140"/>
      <c r="N250" s="151"/>
      <c r="O250" s="131">
        <f t="shared" si="19"/>
        <v>0</v>
      </c>
      <c r="P250" s="103"/>
      <c r="Q250" s="88"/>
      <c r="R250" s="65"/>
      <c r="S250" s="63">
        <f t="shared" si="20"/>
        <v>0</v>
      </c>
      <c r="U250" s="170"/>
      <c r="V250" s="173"/>
    </row>
    <row r="251" spans="1:22" ht="13.5" thickBot="1" x14ac:dyDescent="0.25">
      <c r="A251" s="8">
        <v>251</v>
      </c>
      <c r="B251" s="11"/>
      <c r="C251" s="14" t="s">
        <v>98</v>
      </c>
      <c r="D251" s="15"/>
      <c r="E251" s="14"/>
      <c r="F251" s="70"/>
      <c r="G251" s="89">
        <f>SUM(G221:G250)</f>
        <v>872300</v>
      </c>
      <c r="H251" s="41">
        <f>SUM(H221:H250)</f>
        <v>872300</v>
      </c>
      <c r="I251" s="132">
        <f t="shared" si="17"/>
        <v>1</v>
      </c>
      <c r="J251" s="89">
        <f>SUM(J221:J250)</f>
        <v>401900</v>
      </c>
      <c r="K251" s="41">
        <f>SUM(K221:K250)</f>
        <v>401900</v>
      </c>
      <c r="L251" s="132">
        <f t="shared" si="18"/>
        <v>1</v>
      </c>
      <c r="M251" s="89">
        <f>SUM(M221:M250)</f>
        <v>1172800</v>
      </c>
      <c r="N251" s="41">
        <f>SUM(N221:N250)</f>
        <v>1172800</v>
      </c>
      <c r="O251" s="132">
        <f t="shared" si="19"/>
        <v>1</v>
      </c>
      <c r="P251" s="111">
        <f>SUM(P222:P249)</f>
        <v>412000</v>
      </c>
      <c r="Q251" s="89">
        <f>SUM(Q222:Q249)</f>
        <v>630000</v>
      </c>
      <c r="R251" s="41">
        <f>SUM(R220:R250)</f>
        <v>507504.95999999996</v>
      </c>
      <c r="S251" s="64">
        <f t="shared" si="20"/>
        <v>0.80556342857142849</v>
      </c>
      <c r="T251" s="179">
        <f>SUM(T222:T250)</f>
        <v>463500</v>
      </c>
      <c r="U251" s="70"/>
    </row>
    <row r="252" spans="1:22" ht="13.5" thickTop="1" x14ac:dyDescent="0.2">
      <c r="A252" s="8">
        <v>252</v>
      </c>
      <c r="B252" s="11"/>
      <c r="C252" s="11"/>
      <c r="D252" s="12"/>
      <c r="E252" s="11"/>
      <c r="F252" s="25"/>
      <c r="G252" s="136"/>
      <c r="H252" s="146"/>
      <c r="I252" s="131">
        <f t="shared" si="17"/>
        <v>0</v>
      </c>
      <c r="J252" s="136"/>
      <c r="K252" s="146"/>
      <c r="L252" s="133">
        <f t="shared" si="18"/>
        <v>0</v>
      </c>
      <c r="M252" s="136"/>
      <c r="N252" s="146"/>
      <c r="O252" s="131">
        <f t="shared" si="19"/>
        <v>0</v>
      </c>
      <c r="P252" s="103"/>
      <c r="Q252" s="88"/>
      <c r="R252" s="65"/>
      <c r="S252" s="63">
        <f t="shared" si="20"/>
        <v>0</v>
      </c>
      <c r="U252" s="25"/>
    </row>
    <row r="253" spans="1:22" x14ac:dyDescent="0.2">
      <c r="A253" s="8">
        <v>253</v>
      </c>
      <c r="B253" s="11" t="s">
        <v>99</v>
      </c>
      <c r="C253" s="11"/>
      <c r="D253" s="12"/>
      <c r="E253" s="11"/>
      <c r="F253" s="25"/>
      <c r="G253" s="136"/>
      <c r="H253" s="146"/>
      <c r="I253" s="131">
        <f t="shared" si="17"/>
        <v>0</v>
      </c>
      <c r="J253" s="136"/>
      <c r="K253" s="146"/>
      <c r="L253" s="133">
        <f t="shared" si="18"/>
        <v>0</v>
      </c>
      <c r="M253" s="136"/>
      <c r="N253" s="146"/>
      <c r="O253" s="131">
        <f t="shared" si="19"/>
        <v>0</v>
      </c>
      <c r="P253" s="103"/>
      <c r="Q253" s="88"/>
      <c r="R253" s="65"/>
      <c r="S253" s="63">
        <f t="shared" si="20"/>
        <v>0</v>
      </c>
      <c r="U253" s="25"/>
    </row>
    <row r="254" spans="1:22" x14ac:dyDescent="0.2">
      <c r="A254" s="8">
        <v>254</v>
      </c>
      <c r="B254" s="11"/>
      <c r="C254" s="11"/>
      <c r="D254" s="12"/>
      <c r="E254" s="11"/>
      <c r="F254" s="25"/>
      <c r="G254" s="136"/>
      <c r="H254" s="146"/>
      <c r="I254" s="131">
        <f t="shared" si="17"/>
        <v>0</v>
      </c>
      <c r="J254" s="136"/>
      <c r="K254" s="146"/>
      <c r="L254" s="133">
        <f t="shared" si="18"/>
        <v>0</v>
      </c>
      <c r="M254" s="136"/>
      <c r="N254" s="146"/>
      <c r="O254" s="131">
        <f t="shared" si="19"/>
        <v>0</v>
      </c>
      <c r="P254" s="103"/>
      <c r="Q254" s="88"/>
      <c r="R254" s="65"/>
      <c r="S254" s="63">
        <f t="shared" si="20"/>
        <v>0</v>
      </c>
      <c r="U254" s="25"/>
    </row>
    <row r="255" spans="1:22" x14ac:dyDescent="0.2">
      <c r="A255" s="8">
        <v>255</v>
      </c>
      <c r="B255" s="11"/>
      <c r="C255" s="11">
        <v>3612</v>
      </c>
      <c r="D255" s="12">
        <v>5137</v>
      </c>
      <c r="E255" s="11"/>
      <c r="F255" s="25" t="s">
        <v>84</v>
      </c>
      <c r="G255" s="136">
        <v>50000</v>
      </c>
      <c r="H255" s="146">
        <v>7790</v>
      </c>
      <c r="I255" s="131">
        <f t="shared" si="17"/>
        <v>0.15579999999999999</v>
      </c>
      <c r="J255" s="136">
        <v>100000</v>
      </c>
      <c r="K255" s="146">
        <v>26927.25</v>
      </c>
      <c r="L255" s="133">
        <f t="shared" si="18"/>
        <v>0.26927250000000003</v>
      </c>
      <c r="M255" s="136">
        <v>100000</v>
      </c>
      <c r="N255" s="146">
        <v>0</v>
      </c>
      <c r="O255" s="131">
        <f t="shared" si="19"/>
        <v>0</v>
      </c>
      <c r="P255" s="103">
        <v>100000</v>
      </c>
      <c r="Q255" s="88">
        <v>100000</v>
      </c>
      <c r="R255" s="65">
        <v>0</v>
      </c>
      <c r="S255" s="63">
        <f t="shared" si="20"/>
        <v>0</v>
      </c>
      <c r="T255" s="176">
        <v>100000</v>
      </c>
      <c r="U255" s="25"/>
    </row>
    <row r="256" spans="1:22" x14ac:dyDescent="0.2">
      <c r="A256" s="8">
        <v>256</v>
      </c>
      <c r="B256" s="11"/>
      <c r="C256" s="11">
        <v>3632</v>
      </c>
      <c r="D256" s="12">
        <v>5137</v>
      </c>
      <c r="E256" s="11"/>
      <c r="F256" s="25" t="s">
        <v>84</v>
      </c>
      <c r="G256" s="136">
        <v>0</v>
      </c>
      <c r="H256" s="146">
        <v>0</v>
      </c>
      <c r="I256" s="131">
        <f t="shared" si="17"/>
        <v>0</v>
      </c>
      <c r="J256" s="136">
        <v>0</v>
      </c>
      <c r="K256" s="146">
        <v>0</v>
      </c>
      <c r="L256" s="133">
        <f t="shared" si="18"/>
        <v>0</v>
      </c>
      <c r="M256" s="136"/>
      <c r="N256" s="146"/>
      <c r="O256" s="131">
        <f t="shared" si="19"/>
        <v>0</v>
      </c>
      <c r="P256" s="103">
        <v>0</v>
      </c>
      <c r="Q256" s="88">
        <v>0</v>
      </c>
      <c r="R256" s="65">
        <v>0</v>
      </c>
      <c r="S256" s="63">
        <f t="shared" si="20"/>
        <v>0</v>
      </c>
      <c r="U256" s="25"/>
    </row>
    <row r="257" spans="1:21" ht="13.5" thickBot="1" x14ac:dyDescent="0.25">
      <c r="A257" s="8">
        <v>257</v>
      </c>
      <c r="B257" s="11"/>
      <c r="C257" s="14" t="s">
        <v>100</v>
      </c>
      <c r="D257" s="15"/>
      <c r="E257" s="14"/>
      <c r="F257" s="70"/>
      <c r="G257" s="89">
        <f>SUM(G255:G256)</f>
        <v>50000</v>
      </c>
      <c r="H257" s="41">
        <f>SUM(H255:H256)</f>
        <v>7790</v>
      </c>
      <c r="I257" s="132">
        <f t="shared" si="17"/>
        <v>0.15579999999999999</v>
      </c>
      <c r="J257" s="89">
        <f>SUM(J255:J256)</f>
        <v>100000</v>
      </c>
      <c r="K257" s="41">
        <f>SUM(K255:K256)</f>
        <v>26927.25</v>
      </c>
      <c r="L257" s="132">
        <f t="shared" si="18"/>
        <v>0.26927250000000003</v>
      </c>
      <c r="M257" s="89">
        <f>SUM(M255:M256)</f>
        <v>100000</v>
      </c>
      <c r="N257" s="41">
        <f>SUM(N255:N256)</f>
        <v>0</v>
      </c>
      <c r="O257" s="132">
        <f t="shared" si="19"/>
        <v>0</v>
      </c>
      <c r="P257" s="111">
        <f>SUM(P254:P256)</f>
        <v>100000</v>
      </c>
      <c r="Q257" s="89">
        <f>SUM(Q254:Q256)</f>
        <v>100000</v>
      </c>
      <c r="R257" s="41">
        <f>SUM(R253:R256)</f>
        <v>0</v>
      </c>
      <c r="S257" s="64">
        <f t="shared" si="20"/>
        <v>0</v>
      </c>
      <c r="T257" s="179">
        <f>SUBTOTAL(9,T254:T256)</f>
        <v>100000</v>
      </c>
      <c r="U257" s="70"/>
    </row>
    <row r="258" spans="1:21" ht="13.5" thickTop="1" x14ac:dyDescent="0.2">
      <c r="A258" s="8">
        <v>258</v>
      </c>
      <c r="B258" s="11"/>
      <c r="C258" s="11"/>
      <c r="D258" s="12"/>
      <c r="E258" s="11"/>
      <c r="F258" s="25"/>
      <c r="G258" s="136"/>
      <c r="H258" s="146"/>
      <c r="I258" s="131"/>
      <c r="J258" s="136"/>
      <c r="K258" s="146"/>
      <c r="L258" s="133"/>
      <c r="M258" s="136"/>
      <c r="N258" s="146"/>
      <c r="O258" s="131"/>
      <c r="P258" s="103"/>
      <c r="Q258" s="88"/>
      <c r="R258" s="65"/>
      <c r="S258" s="63">
        <f t="shared" si="20"/>
        <v>0</v>
      </c>
      <c r="U258" s="25"/>
    </row>
    <row r="259" spans="1:21" x14ac:dyDescent="0.2">
      <c r="A259" s="8">
        <v>259</v>
      </c>
      <c r="B259" s="11" t="s">
        <v>101</v>
      </c>
      <c r="C259" s="11"/>
      <c r="D259" s="12"/>
      <c r="E259" s="11"/>
      <c r="F259" s="25"/>
      <c r="G259" s="136"/>
      <c r="H259" s="146"/>
      <c r="I259" s="131"/>
      <c r="J259" s="136"/>
      <c r="K259" s="146"/>
      <c r="L259" s="133"/>
      <c r="M259" s="136"/>
      <c r="N259" s="146"/>
      <c r="O259" s="131"/>
      <c r="P259" s="103"/>
      <c r="Q259" s="88"/>
      <c r="R259" s="65"/>
      <c r="S259" s="63">
        <f t="shared" si="20"/>
        <v>0</v>
      </c>
      <c r="U259" s="25"/>
    </row>
    <row r="260" spans="1:21" x14ac:dyDescent="0.2">
      <c r="A260" s="8">
        <v>260</v>
      </c>
      <c r="B260" s="11"/>
      <c r="C260" s="11"/>
      <c r="D260" s="12" t="s">
        <v>102</v>
      </c>
      <c r="E260" s="11"/>
      <c r="F260" s="25"/>
      <c r="G260" s="136"/>
      <c r="H260" s="146"/>
      <c r="I260" s="131"/>
      <c r="J260" s="136"/>
      <c r="K260" s="146"/>
      <c r="L260" s="133"/>
      <c r="M260" s="136"/>
      <c r="N260" s="146"/>
      <c r="O260" s="131"/>
      <c r="P260" s="103"/>
      <c r="Q260" s="88"/>
      <c r="R260" s="65"/>
      <c r="S260" s="63">
        <f t="shared" si="20"/>
        <v>0</v>
      </c>
      <c r="U260" s="25"/>
    </row>
    <row r="261" spans="1:21" x14ac:dyDescent="0.2">
      <c r="A261" s="8">
        <v>261</v>
      </c>
      <c r="B261" s="11"/>
      <c r="C261" s="11">
        <v>6112</v>
      </c>
      <c r="D261" s="12">
        <v>5023</v>
      </c>
      <c r="E261" s="11"/>
      <c r="F261" s="25" t="s">
        <v>103</v>
      </c>
      <c r="G261" s="136">
        <v>1250000</v>
      </c>
      <c r="H261" s="146">
        <v>1068831</v>
      </c>
      <c r="I261" s="131">
        <f t="shared" si="17"/>
        <v>0.85506479999999996</v>
      </c>
      <c r="J261" s="136">
        <v>1415000</v>
      </c>
      <c r="K261" s="146">
        <v>1375990</v>
      </c>
      <c r="L261" s="133">
        <f t="shared" si="18"/>
        <v>0.97243109540636041</v>
      </c>
      <c r="M261" s="136">
        <v>1340000</v>
      </c>
      <c r="N261" s="146">
        <v>1305993</v>
      </c>
      <c r="O261" s="131">
        <f t="shared" si="19"/>
        <v>0.97462164179104482</v>
      </c>
      <c r="P261" s="103">
        <f>1550000+36000</f>
        <v>1586000</v>
      </c>
      <c r="Q261" s="88">
        <v>1628300</v>
      </c>
      <c r="R261" s="65">
        <v>1019531</v>
      </c>
      <c r="S261" s="63">
        <f t="shared" si="20"/>
        <v>0.62613216237794023</v>
      </c>
      <c r="T261" s="176">
        <v>1400000</v>
      </c>
      <c r="U261" s="25"/>
    </row>
    <row r="262" spans="1:21" x14ac:dyDescent="0.2">
      <c r="A262" s="8">
        <v>262</v>
      </c>
      <c r="B262" s="11"/>
      <c r="C262" s="11">
        <v>6112</v>
      </c>
      <c r="D262" s="12">
        <v>5021</v>
      </c>
      <c r="E262" s="11"/>
      <c r="F262" s="25" t="s">
        <v>104</v>
      </c>
      <c r="G262" s="136">
        <v>280000</v>
      </c>
      <c r="H262" s="146">
        <v>155329</v>
      </c>
      <c r="I262" s="131">
        <f t="shared" si="17"/>
        <v>0.55474642857142853</v>
      </c>
      <c r="J262" s="136">
        <v>90000</v>
      </c>
      <c r="K262" s="146">
        <v>52945</v>
      </c>
      <c r="L262" s="133">
        <f t="shared" si="18"/>
        <v>0.58827777777777779</v>
      </c>
      <c r="M262" s="136">
        <v>50000</v>
      </c>
      <c r="N262" s="146">
        <v>21807</v>
      </c>
      <c r="O262" s="131">
        <f t="shared" si="19"/>
        <v>0.43614000000000003</v>
      </c>
      <c r="P262" s="103">
        <v>30000</v>
      </c>
      <c r="Q262" s="88">
        <v>30000</v>
      </c>
      <c r="R262" s="65">
        <v>0</v>
      </c>
      <c r="S262" s="63">
        <f t="shared" si="20"/>
        <v>0</v>
      </c>
      <c r="T262" s="176">
        <v>0</v>
      </c>
      <c r="U262" s="25"/>
    </row>
    <row r="263" spans="1:21" x14ac:dyDescent="0.2">
      <c r="A263" s="8">
        <v>263</v>
      </c>
      <c r="B263" s="11"/>
      <c r="C263" s="11">
        <v>6112</v>
      </c>
      <c r="D263" s="12">
        <v>5019</v>
      </c>
      <c r="E263" s="11"/>
      <c r="F263" s="25" t="s">
        <v>105</v>
      </c>
      <c r="G263" s="136"/>
      <c r="H263" s="146"/>
      <c r="I263" s="131">
        <f t="shared" si="17"/>
        <v>0</v>
      </c>
      <c r="J263" s="136">
        <v>0</v>
      </c>
      <c r="K263" s="146">
        <v>0</v>
      </c>
      <c r="L263" s="133">
        <f t="shared" si="18"/>
        <v>0</v>
      </c>
      <c r="M263" s="136">
        <v>0</v>
      </c>
      <c r="N263" s="146">
        <v>0</v>
      </c>
      <c r="O263" s="131">
        <f t="shared" si="19"/>
        <v>0</v>
      </c>
      <c r="P263" s="103">
        <v>0</v>
      </c>
      <c r="Q263" s="88">
        <v>0</v>
      </c>
      <c r="R263" s="65"/>
      <c r="S263" s="63">
        <f t="shared" si="20"/>
        <v>0</v>
      </c>
      <c r="T263" s="176">
        <v>0</v>
      </c>
      <c r="U263" s="25"/>
    </row>
    <row r="264" spans="1:21" x14ac:dyDescent="0.2">
      <c r="A264" s="8">
        <v>264</v>
      </c>
      <c r="B264" s="11"/>
      <c r="C264" s="11">
        <v>6112</v>
      </c>
      <c r="D264" s="12">
        <v>5031</v>
      </c>
      <c r="E264" s="11"/>
      <c r="F264" s="25" t="s">
        <v>69</v>
      </c>
      <c r="G264" s="136">
        <v>300000</v>
      </c>
      <c r="H264" s="146">
        <v>236241</v>
      </c>
      <c r="I264" s="131">
        <f t="shared" si="17"/>
        <v>0.78747</v>
      </c>
      <c r="J264" s="136">
        <v>300000</v>
      </c>
      <c r="K264" s="146">
        <v>263140</v>
      </c>
      <c r="L264" s="133">
        <f t="shared" si="18"/>
        <v>0.87713333333333332</v>
      </c>
      <c r="M264" s="136">
        <v>300000</v>
      </c>
      <c r="N264" s="146">
        <v>269203</v>
      </c>
      <c r="O264" s="131">
        <f t="shared" si="19"/>
        <v>0.89734333333333338</v>
      </c>
      <c r="P264" s="103">
        <f>1200000*25%</f>
        <v>300000</v>
      </c>
      <c r="Q264" s="88">
        <v>300000</v>
      </c>
      <c r="R264" s="65">
        <v>209503</v>
      </c>
      <c r="S264" s="63">
        <f t="shared" si="20"/>
        <v>0.69834333333333332</v>
      </c>
      <c r="T264" s="176">
        <v>300000</v>
      </c>
      <c r="U264" s="25" t="s">
        <v>430</v>
      </c>
    </row>
    <row r="265" spans="1:21" x14ac:dyDescent="0.2">
      <c r="A265" s="8">
        <v>265</v>
      </c>
      <c r="B265" s="11"/>
      <c r="C265" s="11">
        <v>6112</v>
      </c>
      <c r="D265" s="12">
        <v>5032</v>
      </c>
      <c r="E265" s="11"/>
      <c r="F265" s="25" t="s">
        <v>70</v>
      </c>
      <c r="G265" s="136">
        <v>140000</v>
      </c>
      <c r="H265" s="146">
        <v>103071</v>
      </c>
      <c r="I265" s="131">
        <f t="shared" si="17"/>
        <v>0.73622142857142858</v>
      </c>
      <c r="J265" s="136">
        <v>140000</v>
      </c>
      <c r="K265" s="146">
        <v>113123</v>
      </c>
      <c r="L265" s="133">
        <f t="shared" si="18"/>
        <v>0.80802142857142856</v>
      </c>
      <c r="M265" s="136">
        <v>130000</v>
      </c>
      <c r="N265" s="146">
        <v>118034</v>
      </c>
      <c r="O265" s="131">
        <f t="shared" si="19"/>
        <v>0.90795384615384611</v>
      </c>
      <c r="P265" s="103">
        <v>130000</v>
      </c>
      <c r="Q265" s="88">
        <v>133800</v>
      </c>
      <c r="R265" s="65">
        <v>94694</v>
      </c>
      <c r="S265" s="63">
        <f t="shared" si="20"/>
        <v>0.70772795216741402</v>
      </c>
      <c r="T265" s="176">
        <v>130000</v>
      </c>
      <c r="U265" s="25" t="s">
        <v>429</v>
      </c>
    </row>
    <row r="266" spans="1:21" x14ac:dyDescent="0.2">
      <c r="A266" s="8">
        <v>266</v>
      </c>
      <c r="B266" s="11"/>
      <c r="C266" s="11">
        <v>6112</v>
      </c>
      <c r="D266" s="12">
        <v>5139</v>
      </c>
      <c r="E266" s="11"/>
      <c r="F266" s="25" t="s">
        <v>64</v>
      </c>
      <c r="G266" s="136">
        <v>50000</v>
      </c>
      <c r="H266" s="146">
        <v>47923.99</v>
      </c>
      <c r="I266" s="131">
        <f t="shared" si="17"/>
        <v>0.95847979999999999</v>
      </c>
      <c r="J266" s="136">
        <v>60000</v>
      </c>
      <c r="K266" s="146">
        <v>38789</v>
      </c>
      <c r="L266" s="133">
        <f t="shared" si="18"/>
        <v>0.6464833333333333</v>
      </c>
      <c r="M266" s="136">
        <v>0</v>
      </c>
      <c r="N266" s="146">
        <v>0</v>
      </c>
      <c r="O266" s="131">
        <f t="shared" si="19"/>
        <v>0</v>
      </c>
      <c r="P266" s="103">
        <v>0</v>
      </c>
      <c r="Q266" s="88">
        <v>0</v>
      </c>
      <c r="R266" s="65">
        <v>0</v>
      </c>
      <c r="S266" s="63">
        <f t="shared" si="20"/>
        <v>0</v>
      </c>
      <c r="T266" s="176">
        <v>0</v>
      </c>
      <c r="U266" s="25"/>
    </row>
    <row r="267" spans="1:21" x14ac:dyDescent="0.2">
      <c r="A267" s="8">
        <v>267</v>
      </c>
      <c r="B267" s="11"/>
      <c r="C267" s="11">
        <v>6112</v>
      </c>
      <c r="D267" s="12">
        <v>5162</v>
      </c>
      <c r="E267" s="11"/>
      <c r="F267" s="25" t="s">
        <v>106</v>
      </c>
      <c r="G267" s="136">
        <v>70000</v>
      </c>
      <c r="H267" s="146">
        <v>53859.78</v>
      </c>
      <c r="I267" s="131">
        <f t="shared" si="17"/>
        <v>0.76942542857142859</v>
      </c>
      <c r="J267" s="136">
        <v>70000</v>
      </c>
      <c r="K267" s="146">
        <v>20219</v>
      </c>
      <c r="L267" s="133">
        <f t="shared" si="18"/>
        <v>0.28884285714285712</v>
      </c>
      <c r="M267" s="136">
        <v>30000</v>
      </c>
      <c r="N267" s="146">
        <v>19550.11</v>
      </c>
      <c r="O267" s="131">
        <f t="shared" si="19"/>
        <v>0.65167033333333335</v>
      </c>
      <c r="P267" s="103">
        <v>30000</v>
      </c>
      <c r="Q267" s="88">
        <v>30000</v>
      </c>
      <c r="R267" s="65">
        <v>11605</v>
      </c>
      <c r="S267" s="63">
        <f t="shared" si="20"/>
        <v>0.38683333333333331</v>
      </c>
      <c r="T267" s="176">
        <v>20000</v>
      </c>
      <c r="U267" s="25"/>
    </row>
    <row r="268" spans="1:21" x14ac:dyDescent="0.2">
      <c r="A268" s="8">
        <v>268</v>
      </c>
      <c r="B268" s="11"/>
      <c r="C268" s="11">
        <v>6112</v>
      </c>
      <c r="D268" s="12">
        <v>5161</v>
      </c>
      <c r="E268" s="11"/>
      <c r="F268" s="25" t="s">
        <v>107</v>
      </c>
      <c r="G268" s="136">
        <v>3000</v>
      </c>
      <c r="H268" s="146">
        <v>0</v>
      </c>
      <c r="I268" s="131">
        <f t="shared" si="17"/>
        <v>0</v>
      </c>
      <c r="J268" s="136">
        <v>3000</v>
      </c>
      <c r="K268" s="146">
        <v>0</v>
      </c>
      <c r="L268" s="133">
        <f t="shared" si="18"/>
        <v>0</v>
      </c>
      <c r="M268" s="136">
        <v>0</v>
      </c>
      <c r="N268" s="146">
        <v>0</v>
      </c>
      <c r="O268" s="131">
        <f t="shared" si="19"/>
        <v>0</v>
      </c>
      <c r="P268" s="103">
        <v>0</v>
      </c>
      <c r="Q268" s="88">
        <v>0</v>
      </c>
      <c r="R268" s="65"/>
      <c r="S268" s="63">
        <f t="shared" si="20"/>
        <v>0</v>
      </c>
      <c r="T268" s="176">
        <v>0</v>
      </c>
      <c r="U268" s="25"/>
    </row>
    <row r="269" spans="1:21" x14ac:dyDescent="0.2">
      <c r="A269" s="8">
        <v>269</v>
      </c>
      <c r="B269" s="11"/>
      <c r="C269" s="11">
        <v>6112</v>
      </c>
      <c r="D269" s="12">
        <v>5166</v>
      </c>
      <c r="E269" s="11"/>
      <c r="F269" s="25" t="s">
        <v>108</v>
      </c>
      <c r="G269" s="136">
        <v>325000</v>
      </c>
      <c r="H269" s="146">
        <v>297104.75</v>
      </c>
      <c r="I269" s="131">
        <f t="shared" si="17"/>
        <v>0.91416846153846154</v>
      </c>
      <c r="J269" s="136">
        <v>455000</v>
      </c>
      <c r="K269" s="146">
        <v>408613.5</v>
      </c>
      <c r="L269" s="133">
        <f t="shared" si="18"/>
        <v>0.8980516483516483</v>
      </c>
      <c r="M269" s="136">
        <v>0</v>
      </c>
      <c r="N269" s="146">
        <v>0</v>
      </c>
      <c r="O269" s="131">
        <f t="shared" si="19"/>
        <v>0</v>
      </c>
      <c r="P269" s="103">
        <v>0</v>
      </c>
      <c r="Q269" s="88">
        <v>0</v>
      </c>
      <c r="R269" s="65"/>
      <c r="S269" s="63">
        <f t="shared" si="20"/>
        <v>0</v>
      </c>
      <c r="T269" s="176">
        <v>0</v>
      </c>
      <c r="U269" s="25"/>
    </row>
    <row r="270" spans="1:21" x14ac:dyDescent="0.2">
      <c r="A270" s="8">
        <v>270</v>
      </c>
      <c r="B270" s="11"/>
      <c r="C270" s="11">
        <v>6112</v>
      </c>
      <c r="D270" s="12">
        <v>5169</v>
      </c>
      <c r="E270" s="11"/>
      <c r="F270" s="25" t="s">
        <v>60</v>
      </c>
      <c r="G270" s="136">
        <v>350000</v>
      </c>
      <c r="H270" s="146">
        <v>297225.5</v>
      </c>
      <c r="I270" s="131">
        <f t="shared" si="17"/>
        <v>0.8492157142857143</v>
      </c>
      <c r="J270" s="136">
        <v>350000</v>
      </c>
      <c r="K270" s="146">
        <v>166199</v>
      </c>
      <c r="L270" s="133">
        <f t="shared" si="18"/>
        <v>0.47485428571428573</v>
      </c>
      <c r="M270" s="136">
        <v>0</v>
      </c>
      <c r="N270" s="146">
        <v>0</v>
      </c>
      <c r="O270" s="131">
        <f t="shared" si="19"/>
        <v>0</v>
      </c>
      <c r="P270" s="103">
        <v>0</v>
      </c>
      <c r="Q270" s="88">
        <v>0</v>
      </c>
      <c r="R270" s="65"/>
      <c r="S270" s="63">
        <f t="shared" si="20"/>
        <v>0</v>
      </c>
      <c r="T270" s="176">
        <v>0</v>
      </c>
      <c r="U270" s="25"/>
    </row>
    <row r="271" spans="1:21" x14ac:dyDescent="0.2">
      <c r="A271" s="8">
        <v>271</v>
      </c>
      <c r="B271" s="11"/>
      <c r="C271" s="11">
        <v>6112</v>
      </c>
      <c r="D271" s="30">
        <v>5173</v>
      </c>
      <c r="E271" s="29"/>
      <c r="F271" s="25" t="s">
        <v>87</v>
      </c>
      <c r="G271" s="136">
        <v>50000</v>
      </c>
      <c r="H271" s="146">
        <v>33898</v>
      </c>
      <c r="I271" s="131">
        <f t="shared" si="17"/>
        <v>0.67796000000000001</v>
      </c>
      <c r="J271" s="136">
        <v>40000</v>
      </c>
      <c r="K271" s="146">
        <v>34468</v>
      </c>
      <c r="L271" s="133">
        <f t="shared" si="18"/>
        <v>0.86170000000000002</v>
      </c>
      <c r="M271" s="136">
        <v>40000</v>
      </c>
      <c r="N271" s="146">
        <v>34320</v>
      </c>
      <c r="O271" s="131">
        <f t="shared" si="19"/>
        <v>0.85799999999999998</v>
      </c>
      <c r="P271" s="103">
        <v>40000</v>
      </c>
      <c r="Q271" s="88">
        <v>40000</v>
      </c>
      <c r="R271" s="65">
        <v>24193</v>
      </c>
      <c r="S271" s="63">
        <f t="shared" si="20"/>
        <v>0.60482499999999995</v>
      </c>
      <c r="T271" s="176">
        <v>40000</v>
      </c>
      <c r="U271" s="25"/>
    </row>
    <row r="272" spans="1:21" x14ac:dyDescent="0.2">
      <c r="A272" s="8">
        <v>272</v>
      </c>
      <c r="B272" s="11"/>
      <c r="C272" s="11">
        <v>6112</v>
      </c>
      <c r="D272" s="12">
        <v>5175</v>
      </c>
      <c r="E272" s="11"/>
      <c r="F272" s="25" t="s">
        <v>73</v>
      </c>
      <c r="G272" s="136">
        <v>15000</v>
      </c>
      <c r="H272" s="146">
        <v>14776.8</v>
      </c>
      <c r="I272" s="131">
        <f t="shared" si="17"/>
        <v>0.98512</v>
      </c>
      <c r="J272" s="136">
        <v>15000</v>
      </c>
      <c r="K272" s="146">
        <v>4251</v>
      </c>
      <c r="L272" s="133">
        <f t="shared" si="18"/>
        <v>0.28339999999999999</v>
      </c>
      <c r="M272" s="136">
        <v>15000</v>
      </c>
      <c r="N272" s="146">
        <v>13080</v>
      </c>
      <c r="O272" s="131">
        <f t="shared" si="19"/>
        <v>0.872</v>
      </c>
      <c r="P272" s="103">
        <v>20000</v>
      </c>
      <c r="Q272" s="88">
        <v>20000</v>
      </c>
      <c r="R272" s="65">
        <v>14919</v>
      </c>
      <c r="S272" s="63">
        <f t="shared" si="20"/>
        <v>0.74595</v>
      </c>
      <c r="T272" s="176">
        <v>20000</v>
      </c>
      <c r="U272" s="25"/>
    </row>
    <row r="273" spans="1:21" x14ac:dyDescent="0.2">
      <c r="A273" s="8">
        <v>273</v>
      </c>
      <c r="B273" s="11"/>
      <c r="C273" s="11">
        <v>6112</v>
      </c>
      <c r="D273" s="12">
        <v>5492</v>
      </c>
      <c r="E273" s="11"/>
      <c r="F273" s="25" t="s">
        <v>109</v>
      </c>
      <c r="G273" s="136">
        <v>245000</v>
      </c>
      <c r="H273" s="146">
        <v>233000</v>
      </c>
      <c r="I273" s="131">
        <f t="shared" si="17"/>
        <v>0.95102040816326527</v>
      </c>
      <c r="J273" s="136">
        <v>150000</v>
      </c>
      <c r="K273" s="146">
        <v>80000</v>
      </c>
      <c r="L273" s="133">
        <f t="shared" si="18"/>
        <v>0.53333333333333333</v>
      </c>
      <c r="M273" s="136">
        <v>100000</v>
      </c>
      <c r="N273" s="146">
        <v>89200</v>
      </c>
      <c r="O273" s="131">
        <f t="shared" si="19"/>
        <v>0.89200000000000002</v>
      </c>
      <c r="P273" s="103">
        <v>100000</v>
      </c>
      <c r="Q273" s="88">
        <v>100000</v>
      </c>
      <c r="R273" s="65">
        <v>0</v>
      </c>
      <c r="S273" s="63">
        <f t="shared" si="20"/>
        <v>0</v>
      </c>
      <c r="T273" s="176">
        <v>100000</v>
      </c>
      <c r="U273" s="25"/>
    </row>
    <row r="274" spans="1:21" x14ac:dyDescent="0.2">
      <c r="A274" s="8">
        <v>274</v>
      </c>
      <c r="B274" s="11"/>
      <c r="C274" s="11"/>
      <c r="D274" s="156" t="s">
        <v>110</v>
      </c>
      <c r="E274" s="157"/>
      <c r="F274" s="78"/>
      <c r="G274" s="94">
        <f>SUM(G261:G273)</f>
        <v>3078000</v>
      </c>
      <c r="H274" s="45">
        <f>SUM(H261:H273)</f>
        <v>2541260.8199999998</v>
      </c>
      <c r="I274" s="135">
        <f t="shared" ref="I274:I352" si="21">IF($G274=0,0,H274/$G274)</f>
        <v>0.82562079922027287</v>
      </c>
      <c r="J274" s="94">
        <f>SUM(J261:J273)</f>
        <v>3088000</v>
      </c>
      <c r="K274" s="45">
        <f>SUM(K261:K273)</f>
        <v>2557737.5</v>
      </c>
      <c r="L274" s="158">
        <f t="shared" si="18"/>
        <v>0.82828286917098448</v>
      </c>
      <c r="M274" s="94">
        <f>SUM(M261:M273)</f>
        <v>2005000</v>
      </c>
      <c r="N274" s="45">
        <f>SUM(N261:N273)</f>
        <v>1871187.11</v>
      </c>
      <c r="O274" s="135">
        <f t="shared" si="19"/>
        <v>0.93326040399002497</v>
      </c>
      <c r="P274" s="117">
        <f>SUM(P261:P273)</f>
        <v>2236000</v>
      </c>
      <c r="Q274" s="93">
        <f>SUM(Q261:Q273)</f>
        <v>2282100</v>
      </c>
      <c r="R274" s="44">
        <f>SUM(R261:R273)</f>
        <v>1374445</v>
      </c>
      <c r="S274" s="163">
        <f t="shared" si="20"/>
        <v>0.60227203014767106</v>
      </c>
      <c r="T274" s="183">
        <f>SUM(T261:T273)</f>
        <v>2010000</v>
      </c>
      <c r="U274" s="78"/>
    </row>
    <row r="275" spans="1:21" x14ac:dyDescent="0.2">
      <c r="A275" s="8">
        <v>275</v>
      </c>
      <c r="B275" s="11"/>
      <c r="C275" s="11"/>
      <c r="D275" s="156"/>
      <c r="E275" s="157"/>
      <c r="F275" s="78"/>
      <c r="G275" s="94"/>
      <c r="H275" s="45"/>
      <c r="I275" s="135"/>
      <c r="J275" s="94"/>
      <c r="K275" s="45"/>
      <c r="L275" s="158"/>
      <c r="M275" s="94"/>
      <c r="N275" s="45"/>
      <c r="O275" s="135"/>
      <c r="P275" s="117"/>
      <c r="Q275" s="93"/>
      <c r="R275" s="44"/>
      <c r="S275" s="63"/>
      <c r="U275" s="78"/>
    </row>
    <row r="276" spans="1:21" s="51" customFormat="1" x14ac:dyDescent="0.2">
      <c r="A276" s="8">
        <v>276</v>
      </c>
      <c r="B276" s="11"/>
      <c r="C276" s="11">
        <v>6114</v>
      </c>
      <c r="D276" s="30" t="s">
        <v>298</v>
      </c>
      <c r="E276" s="29"/>
      <c r="F276" s="77" t="s">
        <v>299</v>
      </c>
      <c r="G276" s="140">
        <v>63500</v>
      </c>
      <c r="H276" s="151">
        <v>46453.37</v>
      </c>
      <c r="I276" s="134">
        <f t="shared" si="21"/>
        <v>0.73154913385826781</v>
      </c>
      <c r="J276" s="140">
        <v>0</v>
      </c>
      <c r="K276" s="151">
        <v>0</v>
      </c>
      <c r="L276" s="133">
        <f t="shared" si="18"/>
        <v>0</v>
      </c>
      <c r="M276" s="140">
        <v>0</v>
      </c>
      <c r="N276" s="151">
        <v>0</v>
      </c>
      <c r="O276" s="131">
        <f t="shared" si="19"/>
        <v>0</v>
      </c>
      <c r="P276" s="159"/>
      <c r="Q276" s="136"/>
      <c r="R276" s="146"/>
      <c r="S276" s="63"/>
      <c r="T276" s="176"/>
      <c r="U276" s="77"/>
    </row>
    <row r="277" spans="1:21" s="51" customFormat="1" x14ac:dyDescent="0.2">
      <c r="A277" s="8">
        <v>277</v>
      </c>
      <c r="B277" s="11"/>
      <c r="C277" s="11">
        <v>6115</v>
      </c>
      <c r="D277" s="30" t="s">
        <v>298</v>
      </c>
      <c r="E277" s="29"/>
      <c r="F277" s="77" t="s">
        <v>307</v>
      </c>
      <c r="G277" s="140">
        <v>0</v>
      </c>
      <c r="H277" s="151">
        <v>0</v>
      </c>
      <c r="I277" s="134">
        <f t="shared" si="21"/>
        <v>0</v>
      </c>
      <c r="J277" s="140">
        <f>900+43800+200+3600+2100+200+800</f>
        <v>51600</v>
      </c>
      <c r="K277" s="151">
        <f>849+46173+1587.9+153+3537+2026+97+722.37</f>
        <v>55145.270000000004</v>
      </c>
      <c r="L277" s="133">
        <f t="shared" si="18"/>
        <v>1.0687067829457366</v>
      </c>
      <c r="M277" s="140">
        <v>0</v>
      </c>
      <c r="N277" s="151">
        <v>0</v>
      </c>
      <c r="O277" s="131">
        <f t="shared" si="19"/>
        <v>0</v>
      </c>
      <c r="P277" s="159"/>
      <c r="Q277" s="136"/>
      <c r="R277" s="146"/>
      <c r="S277" s="63"/>
      <c r="T277" s="176"/>
      <c r="U277" s="77"/>
    </row>
    <row r="278" spans="1:21" s="51" customFormat="1" x14ac:dyDescent="0.2">
      <c r="A278" s="8">
        <v>278</v>
      </c>
      <c r="B278" s="11"/>
      <c r="C278" s="11">
        <v>6117</v>
      </c>
      <c r="D278" s="30" t="s">
        <v>298</v>
      </c>
      <c r="E278" s="29"/>
      <c r="F278" s="77" t="s">
        <v>308</v>
      </c>
      <c r="G278" s="140">
        <v>0</v>
      </c>
      <c r="H278" s="151">
        <v>0</v>
      </c>
      <c r="I278" s="134">
        <f t="shared" si="21"/>
        <v>0</v>
      </c>
      <c r="J278" s="140">
        <f>3500+41300+1500+2500+12000+700</f>
        <v>61500</v>
      </c>
      <c r="K278" s="151">
        <v>60367.37</v>
      </c>
      <c r="L278" s="133">
        <f t="shared" si="18"/>
        <v>0.98158325203252039</v>
      </c>
      <c r="M278" s="140">
        <v>0</v>
      </c>
      <c r="N278" s="151">
        <v>0</v>
      </c>
      <c r="O278" s="131">
        <f t="shared" si="19"/>
        <v>0</v>
      </c>
      <c r="P278" s="159"/>
      <c r="Q278" s="136"/>
      <c r="R278" s="146"/>
      <c r="S278" s="63"/>
      <c r="T278" s="176"/>
      <c r="U278" s="77"/>
    </row>
    <row r="279" spans="1:21" x14ac:dyDescent="0.2">
      <c r="A279" s="8">
        <v>279</v>
      </c>
      <c r="B279" s="11"/>
      <c r="C279" s="11">
        <v>6118</v>
      </c>
      <c r="D279" s="12" t="s">
        <v>298</v>
      </c>
      <c r="E279" s="11"/>
      <c r="F279" s="25" t="s">
        <v>300</v>
      </c>
      <c r="G279" s="136">
        <v>65300</v>
      </c>
      <c r="H279" s="146">
        <v>54629.86</v>
      </c>
      <c r="I279" s="134">
        <f t="shared" si="21"/>
        <v>0.83659816232771822</v>
      </c>
      <c r="J279" s="136">
        <v>0</v>
      </c>
      <c r="K279" s="146">
        <v>0</v>
      </c>
      <c r="L279" s="133">
        <f t="shared" si="18"/>
        <v>0</v>
      </c>
      <c r="M279" s="136">
        <v>0</v>
      </c>
      <c r="N279" s="146">
        <v>0</v>
      </c>
      <c r="O279" s="131">
        <f t="shared" si="19"/>
        <v>0</v>
      </c>
      <c r="P279" s="117"/>
      <c r="Q279" s="93"/>
      <c r="R279" s="44"/>
      <c r="S279" s="63">
        <f t="shared" si="20"/>
        <v>0</v>
      </c>
      <c r="U279" s="25"/>
    </row>
    <row r="280" spans="1:21" x14ac:dyDescent="0.2">
      <c r="A280" s="8">
        <v>280</v>
      </c>
      <c r="B280" s="11"/>
      <c r="C280" s="11"/>
      <c r="D280" s="12"/>
      <c r="E280" s="11"/>
      <c r="F280" s="25"/>
      <c r="G280" s="136"/>
      <c r="H280" s="146"/>
      <c r="I280" s="134"/>
      <c r="J280" s="136"/>
      <c r="K280" s="146"/>
      <c r="L280" s="133"/>
      <c r="M280" s="136"/>
      <c r="N280" s="146"/>
      <c r="O280" s="131"/>
      <c r="P280" s="117"/>
      <c r="Q280" s="93"/>
      <c r="R280" s="44"/>
      <c r="S280" s="63"/>
      <c r="U280" s="25"/>
    </row>
    <row r="281" spans="1:21" x14ac:dyDescent="0.2">
      <c r="A281" s="8">
        <v>281</v>
      </c>
      <c r="B281" s="11"/>
      <c r="C281" s="11"/>
      <c r="D281" s="12" t="s">
        <v>111</v>
      </c>
      <c r="E281" s="11"/>
      <c r="F281" s="25"/>
      <c r="G281" s="136"/>
      <c r="H281" s="146"/>
      <c r="I281" s="135"/>
      <c r="J281" s="136"/>
      <c r="K281" s="146"/>
      <c r="L281" s="133"/>
      <c r="M281" s="136"/>
      <c r="N281" s="146"/>
      <c r="O281" s="131"/>
      <c r="P281" s="117"/>
      <c r="Q281" s="93"/>
      <c r="R281" s="65"/>
      <c r="S281" s="63">
        <f t="shared" si="20"/>
        <v>0</v>
      </c>
      <c r="U281" s="25"/>
    </row>
    <row r="282" spans="1:21" ht="25.5" x14ac:dyDescent="0.2">
      <c r="A282" s="8">
        <v>282</v>
      </c>
      <c r="B282" s="11"/>
      <c r="C282" s="11">
        <v>6171</v>
      </c>
      <c r="D282" s="12">
        <v>5011</v>
      </c>
      <c r="E282" s="11"/>
      <c r="F282" s="25" t="s">
        <v>82</v>
      </c>
      <c r="G282" s="136">
        <v>2000000</v>
      </c>
      <c r="H282" s="146">
        <v>2007812</v>
      </c>
      <c r="I282" s="131">
        <f t="shared" si="21"/>
        <v>1.003906</v>
      </c>
      <c r="J282" s="136">
        <v>2100000</v>
      </c>
      <c r="K282" s="146">
        <v>1894377</v>
      </c>
      <c r="L282" s="133">
        <f t="shared" ref="L282:L353" si="22">IF($J282=0,0,K282/$J282)</f>
        <v>0.90208428571428567</v>
      </c>
      <c r="M282" s="136">
        <v>2310000</v>
      </c>
      <c r="N282" s="146">
        <v>1942498</v>
      </c>
      <c r="O282" s="131">
        <f t="shared" ref="O282:O353" si="23">IF($M282=0,0,N282/$M282)</f>
        <v>0.84090822510822516</v>
      </c>
      <c r="P282" s="103">
        <v>2150000</v>
      </c>
      <c r="Q282" s="88">
        <v>2150000</v>
      </c>
      <c r="R282" s="65">
        <v>1523161</v>
      </c>
      <c r="S282" s="63">
        <f t="shared" si="20"/>
        <v>0.708446976744186</v>
      </c>
      <c r="T282" s="176">
        <v>2400000</v>
      </c>
      <c r="U282" s="72" t="s">
        <v>367</v>
      </c>
    </row>
    <row r="283" spans="1:21" x14ac:dyDescent="0.2">
      <c r="A283" s="8">
        <v>283</v>
      </c>
      <c r="B283" s="11"/>
      <c r="C283" s="11">
        <v>6171</v>
      </c>
      <c r="D283" s="12">
        <v>5021</v>
      </c>
      <c r="E283" s="11"/>
      <c r="F283" s="25" t="s">
        <v>104</v>
      </c>
      <c r="G283" s="136">
        <v>220000</v>
      </c>
      <c r="H283" s="146">
        <v>192210</v>
      </c>
      <c r="I283" s="131">
        <f t="shared" si="21"/>
        <v>0.87368181818181823</v>
      </c>
      <c r="J283" s="136">
        <v>220000</v>
      </c>
      <c r="K283" s="146">
        <v>179096</v>
      </c>
      <c r="L283" s="133">
        <f t="shared" si="22"/>
        <v>0.81407272727272728</v>
      </c>
      <c r="M283" s="136">
        <v>220000</v>
      </c>
      <c r="N283" s="146">
        <v>149390</v>
      </c>
      <c r="O283" s="131">
        <f t="shared" si="23"/>
        <v>0.67904545454545451</v>
      </c>
      <c r="P283" s="103">
        <v>170000</v>
      </c>
      <c r="Q283" s="88">
        <v>170000</v>
      </c>
      <c r="R283" s="65">
        <v>63885</v>
      </c>
      <c r="S283" s="63">
        <f t="shared" si="20"/>
        <v>0.37579411764705883</v>
      </c>
      <c r="T283" s="176">
        <v>170000</v>
      </c>
      <c r="U283" s="25" t="s">
        <v>405</v>
      </c>
    </row>
    <row r="284" spans="1:21" x14ac:dyDescent="0.2">
      <c r="A284" s="8">
        <v>284</v>
      </c>
      <c r="B284" s="11"/>
      <c r="C284" s="11">
        <v>6171</v>
      </c>
      <c r="D284" s="12">
        <v>5031</v>
      </c>
      <c r="E284" s="11"/>
      <c r="F284" s="25" t="s">
        <v>69</v>
      </c>
      <c r="G284" s="136">
        <v>520000</v>
      </c>
      <c r="H284" s="146">
        <v>515769</v>
      </c>
      <c r="I284" s="131">
        <f t="shared" si="21"/>
        <v>0.9918634615384615</v>
      </c>
      <c r="J284" s="136">
        <v>550000</v>
      </c>
      <c r="K284" s="146">
        <v>481961</v>
      </c>
      <c r="L284" s="133">
        <f t="shared" si="22"/>
        <v>0.87629272727272722</v>
      </c>
      <c r="M284" s="136">
        <v>550000</v>
      </c>
      <c r="N284" s="146">
        <v>519909</v>
      </c>
      <c r="O284" s="131">
        <f t="shared" si="23"/>
        <v>0.94528909090909086</v>
      </c>
      <c r="P284" s="103">
        <v>550000</v>
      </c>
      <c r="Q284" s="88">
        <v>550000</v>
      </c>
      <c r="R284" s="65">
        <v>371508</v>
      </c>
      <c r="S284" s="63">
        <f t="shared" si="20"/>
        <v>0.67546909090909091</v>
      </c>
      <c r="T284" s="176">
        <v>600000</v>
      </c>
      <c r="U284" s="25" t="s">
        <v>324</v>
      </c>
    </row>
    <row r="285" spans="1:21" x14ac:dyDescent="0.2">
      <c r="A285" s="8">
        <v>285</v>
      </c>
      <c r="B285" s="11"/>
      <c r="C285" s="11">
        <v>6171</v>
      </c>
      <c r="D285" s="12">
        <v>5032</v>
      </c>
      <c r="E285" s="11"/>
      <c r="F285" s="25" t="s">
        <v>70</v>
      </c>
      <c r="G285" s="136">
        <v>190000</v>
      </c>
      <c r="H285" s="146">
        <v>185511</v>
      </c>
      <c r="I285" s="131">
        <f t="shared" si="21"/>
        <v>0.97637368421052628</v>
      </c>
      <c r="J285" s="136">
        <v>199000</v>
      </c>
      <c r="K285" s="146">
        <v>172856</v>
      </c>
      <c r="L285" s="133">
        <f t="shared" si="22"/>
        <v>0.8686231155778894</v>
      </c>
      <c r="M285" s="136">
        <v>220000</v>
      </c>
      <c r="N285" s="146">
        <v>180379</v>
      </c>
      <c r="O285" s="131">
        <f t="shared" si="23"/>
        <v>0.8199045454545455</v>
      </c>
      <c r="P285" s="103">
        <v>205000</v>
      </c>
      <c r="Q285" s="88">
        <v>205000</v>
      </c>
      <c r="R285" s="65">
        <v>133739</v>
      </c>
      <c r="S285" s="63">
        <f t="shared" si="20"/>
        <v>0.65238536585365858</v>
      </c>
      <c r="T285" s="176">
        <v>220000</v>
      </c>
      <c r="U285" s="25" t="s">
        <v>325</v>
      </c>
    </row>
    <row r="286" spans="1:21" x14ac:dyDescent="0.2">
      <c r="A286" s="8">
        <v>286</v>
      </c>
      <c r="B286" s="11"/>
      <c r="C286" s="11">
        <v>6171</v>
      </c>
      <c r="D286" s="12">
        <v>5038</v>
      </c>
      <c r="E286" s="11"/>
      <c r="F286" s="25" t="s">
        <v>112</v>
      </c>
      <c r="G286" s="136">
        <v>17000</v>
      </c>
      <c r="H286" s="146">
        <v>15481</v>
      </c>
      <c r="I286" s="131">
        <f t="shared" si="21"/>
        <v>0.91064705882352937</v>
      </c>
      <c r="J286" s="136">
        <v>17000</v>
      </c>
      <c r="K286" s="146">
        <v>15550</v>
      </c>
      <c r="L286" s="133">
        <f t="shared" si="22"/>
        <v>0.91470588235294115</v>
      </c>
      <c r="M286" s="136">
        <v>17000</v>
      </c>
      <c r="N286" s="146">
        <v>16409</v>
      </c>
      <c r="O286" s="131">
        <f t="shared" si="23"/>
        <v>0.96523529411764708</v>
      </c>
      <c r="P286" s="103">
        <v>17000</v>
      </c>
      <c r="Q286" s="88">
        <v>17000</v>
      </c>
      <c r="R286" s="65">
        <v>15677</v>
      </c>
      <c r="S286" s="63">
        <f t="shared" ref="S286:S360" si="24">IF($Q286=0,0,R286/$Q286)</f>
        <v>0.92217647058823526</v>
      </c>
      <c r="T286" s="176">
        <v>17000</v>
      </c>
      <c r="U286" s="25"/>
    </row>
    <row r="287" spans="1:21" x14ac:dyDescent="0.2">
      <c r="A287" s="8">
        <v>287</v>
      </c>
      <c r="B287" s="11"/>
      <c r="C287" s="11">
        <v>6171</v>
      </c>
      <c r="D287" s="12">
        <v>5136</v>
      </c>
      <c r="E287" s="11"/>
      <c r="F287" s="25" t="s">
        <v>113</v>
      </c>
      <c r="G287" s="136">
        <v>50000</v>
      </c>
      <c r="H287" s="146">
        <v>14645</v>
      </c>
      <c r="I287" s="131">
        <f t="shared" si="21"/>
        <v>0.29289999999999999</v>
      </c>
      <c r="J287" s="136">
        <v>20000</v>
      </c>
      <c r="K287" s="146">
        <v>13051</v>
      </c>
      <c r="L287" s="133">
        <f t="shared" si="22"/>
        <v>0.65254999999999996</v>
      </c>
      <c r="M287" s="136">
        <v>20000</v>
      </c>
      <c r="N287" s="146">
        <v>11291</v>
      </c>
      <c r="O287" s="131">
        <f t="shared" si="23"/>
        <v>0.56455</v>
      </c>
      <c r="P287" s="103">
        <v>20000</v>
      </c>
      <c r="Q287" s="88">
        <v>20000</v>
      </c>
      <c r="R287" s="65">
        <v>7215</v>
      </c>
      <c r="S287" s="63">
        <f t="shared" si="24"/>
        <v>0.36075000000000002</v>
      </c>
      <c r="T287" s="176">
        <v>15000</v>
      </c>
      <c r="U287" s="25" t="s">
        <v>368</v>
      </c>
    </row>
    <row r="288" spans="1:21" x14ac:dyDescent="0.2">
      <c r="A288" s="8">
        <v>288</v>
      </c>
      <c r="B288" s="11"/>
      <c r="C288" s="11">
        <v>6171</v>
      </c>
      <c r="D288" s="12">
        <v>5137</v>
      </c>
      <c r="E288" s="11"/>
      <c r="F288" s="25" t="s">
        <v>404</v>
      </c>
      <c r="G288" s="136">
        <v>135000</v>
      </c>
      <c r="H288" s="146">
        <v>116831.51</v>
      </c>
      <c r="I288" s="131">
        <f t="shared" si="21"/>
        <v>0.86541859259259257</v>
      </c>
      <c r="J288" s="136">
        <v>150000</v>
      </c>
      <c r="K288" s="146">
        <v>140640</v>
      </c>
      <c r="L288" s="133">
        <f t="shared" si="22"/>
        <v>0.93759999999999999</v>
      </c>
      <c r="M288" s="136">
        <v>150000</v>
      </c>
      <c r="N288" s="146">
        <v>114835</v>
      </c>
      <c r="O288" s="131">
        <f t="shared" si="23"/>
        <v>0.76556666666666662</v>
      </c>
      <c r="P288" s="103">
        <v>150000</v>
      </c>
      <c r="Q288" s="88">
        <v>150000</v>
      </c>
      <c r="R288" s="65">
        <v>42984</v>
      </c>
      <c r="S288" s="63">
        <f t="shared" si="24"/>
        <v>0.28655999999999998</v>
      </c>
      <c r="T288" s="176">
        <v>150000</v>
      </c>
      <c r="U288" s="25" t="s">
        <v>399</v>
      </c>
    </row>
    <row r="289" spans="1:22" x14ac:dyDescent="0.2">
      <c r="A289" s="8">
        <v>289</v>
      </c>
      <c r="B289" s="11"/>
      <c r="C289" s="11">
        <v>6171</v>
      </c>
      <c r="D289" s="12">
        <v>5139</v>
      </c>
      <c r="E289" s="11"/>
      <c r="F289" s="25" t="s">
        <v>64</v>
      </c>
      <c r="G289" s="136">
        <v>120000</v>
      </c>
      <c r="H289" s="146">
        <v>119795.93</v>
      </c>
      <c r="I289" s="131">
        <f t="shared" si="21"/>
        <v>0.99829941666666666</v>
      </c>
      <c r="J289" s="136">
        <v>130000</v>
      </c>
      <c r="K289" s="146">
        <v>98695.76</v>
      </c>
      <c r="L289" s="133">
        <f t="shared" si="22"/>
        <v>0.75919815384615386</v>
      </c>
      <c r="M289" s="136">
        <v>190000</v>
      </c>
      <c r="N289" s="146">
        <v>145683.48000000001</v>
      </c>
      <c r="O289" s="131">
        <f t="shared" si="23"/>
        <v>0.76675515789473692</v>
      </c>
      <c r="P289" s="103">
        <v>190000</v>
      </c>
      <c r="Q289" s="88">
        <v>205000</v>
      </c>
      <c r="R289" s="65">
        <v>111681.89</v>
      </c>
      <c r="S289" s="63">
        <f t="shared" si="24"/>
        <v>0.54478970731707321</v>
      </c>
      <c r="T289" s="176">
        <v>205000</v>
      </c>
      <c r="U289" s="25" t="s">
        <v>383</v>
      </c>
      <c r="V289" s="51"/>
    </row>
    <row r="290" spans="1:22" x14ac:dyDescent="0.2">
      <c r="A290" s="8">
        <v>290</v>
      </c>
      <c r="B290" s="11"/>
      <c r="C290" s="11">
        <v>6171</v>
      </c>
      <c r="D290" s="12">
        <v>5151</v>
      </c>
      <c r="E290" s="11"/>
      <c r="F290" s="25" t="s">
        <v>114</v>
      </c>
      <c r="G290" s="136">
        <v>10000</v>
      </c>
      <c r="H290" s="146">
        <v>6471</v>
      </c>
      <c r="I290" s="131">
        <f t="shared" si="21"/>
        <v>0.64710000000000001</v>
      </c>
      <c r="J290" s="136">
        <v>10000</v>
      </c>
      <c r="K290" s="146">
        <v>5151</v>
      </c>
      <c r="L290" s="133">
        <f t="shared" si="22"/>
        <v>0.5151</v>
      </c>
      <c r="M290" s="136">
        <v>7000</v>
      </c>
      <c r="N290" s="146">
        <v>3571</v>
      </c>
      <c r="O290" s="131">
        <f t="shared" si="23"/>
        <v>0.51014285714285712</v>
      </c>
      <c r="P290" s="103">
        <v>7000</v>
      </c>
      <c r="Q290" s="88">
        <v>7000</v>
      </c>
      <c r="R290" s="65">
        <v>6055</v>
      </c>
      <c r="S290" s="63">
        <f t="shared" si="24"/>
        <v>0.86499999999999999</v>
      </c>
      <c r="T290" s="176">
        <v>7000</v>
      </c>
      <c r="U290" s="25"/>
    </row>
    <row r="291" spans="1:22" x14ac:dyDescent="0.2">
      <c r="A291" s="8">
        <v>291</v>
      </c>
      <c r="B291" s="11"/>
      <c r="C291" s="11">
        <v>6171</v>
      </c>
      <c r="D291" s="12">
        <v>5153</v>
      </c>
      <c r="E291" s="11"/>
      <c r="F291" s="25" t="s">
        <v>115</v>
      </c>
      <c r="G291" s="136">
        <v>485000</v>
      </c>
      <c r="H291" s="146">
        <v>442409</v>
      </c>
      <c r="I291" s="131">
        <f t="shared" si="21"/>
        <v>0.9121835051546392</v>
      </c>
      <c r="J291" s="136">
        <v>250000</v>
      </c>
      <c r="K291" s="146">
        <v>179811</v>
      </c>
      <c r="L291" s="133">
        <f t="shared" si="22"/>
        <v>0.71924399999999999</v>
      </c>
      <c r="M291" s="136">
        <v>200000</v>
      </c>
      <c r="N291" s="146">
        <v>167458</v>
      </c>
      <c r="O291" s="131">
        <f t="shared" si="23"/>
        <v>0.83728999999999998</v>
      </c>
      <c r="P291" s="103">
        <v>200000</v>
      </c>
      <c r="Q291" s="88">
        <v>200000</v>
      </c>
      <c r="R291" s="65">
        <v>128049</v>
      </c>
      <c r="S291" s="63">
        <f t="shared" si="24"/>
        <v>0.64024499999999995</v>
      </c>
      <c r="T291" s="176">
        <v>180000</v>
      </c>
      <c r="U291" s="25" t="s">
        <v>326</v>
      </c>
    </row>
    <row r="292" spans="1:22" x14ac:dyDescent="0.2">
      <c r="A292" s="8">
        <v>292</v>
      </c>
      <c r="B292" s="11"/>
      <c r="C292" s="11">
        <v>6171</v>
      </c>
      <c r="D292" s="12">
        <v>5154</v>
      </c>
      <c r="E292" s="11"/>
      <c r="F292" s="25" t="s">
        <v>260</v>
      </c>
      <c r="G292" s="136">
        <v>100000</v>
      </c>
      <c r="H292" s="146">
        <v>85722</v>
      </c>
      <c r="I292" s="131">
        <f t="shared" si="21"/>
        <v>0.85721999999999998</v>
      </c>
      <c r="J292" s="136">
        <v>100000</v>
      </c>
      <c r="K292" s="146">
        <v>81634.38</v>
      </c>
      <c r="L292" s="133">
        <f t="shared" si="22"/>
        <v>0.81634380000000006</v>
      </c>
      <c r="M292" s="136">
        <v>100000</v>
      </c>
      <c r="N292" s="146">
        <v>57269</v>
      </c>
      <c r="O292" s="131">
        <f t="shared" si="23"/>
        <v>0.57269000000000003</v>
      </c>
      <c r="P292" s="103">
        <v>100000</v>
      </c>
      <c r="Q292" s="88">
        <v>100000</v>
      </c>
      <c r="R292" s="65">
        <v>53676</v>
      </c>
      <c r="S292" s="63">
        <f t="shared" si="24"/>
        <v>0.53676000000000001</v>
      </c>
      <c r="T292" s="176">
        <v>90000</v>
      </c>
      <c r="U292" s="25" t="s">
        <v>326</v>
      </c>
    </row>
    <row r="293" spans="1:22" x14ac:dyDescent="0.2">
      <c r="A293" s="8">
        <v>293</v>
      </c>
      <c r="B293" s="11"/>
      <c r="C293" s="11">
        <v>6171</v>
      </c>
      <c r="D293" s="12">
        <v>5156</v>
      </c>
      <c r="E293" s="11"/>
      <c r="F293" s="25" t="s">
        <v>116</v>
      </c>
      <c r="G293" s="136">
        <v>15000</v>
      </c>
      <c r="H293" s="146">
        <v>10726</v>
      </c>
      <c r="I293" s="131">
        <f t="shared" si="21"/>
        <v>0.71506666666666663</v>
      </c>
      <c r="J293" s="136">
        <v>15000</v>
      </c>
      <c r="K293" s="146">
        <v>9621</v>
      </c>
      <c r="L293" s="133">
        <f t="shared" si="22"/>
        <v>0.64139999999999997</v>
      </c>
      <c r="M293" s="136">
        <v>15000</v>
      </c>
      <c r="N293" s="146">
        <v>9693</v>
      </c>
      <c r="O293" s="131">
        <f t="shared" si="23"/>
        <v>0.6462</v>
      </c>
      <c r="P293" s="103">
        <v>15000</v>
      </c>
      <c r="Q293" s="88">
        <v>15000</v>
      </c>
      <c r="R293" s="65">
        <v>9266</v>
      </c>
      <c r="S293" s="63">
        <f t="shared" si="24"/>
        <v>0.61773333333333336</v>
      </c>
      <c r="T293" s="176">
        <v>15000</v>
      </c>
      <c r="U293" s="25"/>
    </row>
    <row r="294" spans="1:22" x14ac:dyDescent="0.2">
      <c r="A294" s="8">
        <v>294</v>
      </c>
      <c r="B294" s="11"/>
      <c r="C294" s="11">
        <v>6171</v>
      </c>
      <c r="D294" s="12">
        <v>5161</v>
      </c>
      <c r="E294" s="11"/>
      <c r="F294" s="25" t="s">
        <v>107</v>
      </c>
      <c r="G294" s="136">
        <v>35000</v>
      </c>
      <c r="H294" s="146">
        <v>32367.4</v>
      </c>
      <c r="I294" s="131">
        <f t="shared" si="21"/>
        <v>0.92478285714285724</v>
      </c>
      <c r="J294" s="136">
        <v>35000</v>
      </c>
      <c r="K294" s="146">
        <v>21172</v>
      </c>
      <c r="L294" s="133">
        <f t="shared" si="22"/>
        <v>0.60491428571428574</v>
      </c>
      <c r="M294" s="136">
        <v>30000</v>
      </c>
      <c r="N294" s="146">
        <v>14550</v>
      </c>
      <c r="O294" s="131">
        <f t="shared" si="23"/>
        <v>0.48499999999999999</v>
      </c>
      <c r="P294" s="103">
        <v>30000</v>
      </c>
      <c r="Q294" s="88">
        <v>30000</v>
      </c>
      <c r="R294" s="65">
        <v>13344</v>
      </c>
      <c r="S294" s="63">
        <f t="shared" si="24"/>
        <v>0.44479999999999997</v>
      </c>
      <c r="T294" s="176">
        <v>25000</v>
      </c>
      <c r="U294" s="25"/>
    </row>
    <row r="295" spans="1:22" x14ac:dyDescent="0.2">
      <c r="A295" s="8">
        <v>295</v>
      </c>
      <c r="B295" s="11"/>
      <c r="C295" s="11">
        <v>6171</v>
      </c>
      <c r="D295" s="12">
        <v>5162</v>
      </c>
      <c r="E295" s="11"/>
      <c r="F295" s="25" t="s">
        <v>117</v>
      </c>
      <c r="G295" s="136">
        <v>150000</v>
      </c>
      <c r="H295" s="146">
        <v>128841.1</v>
      </c>
      <c r="I295" s="131">
        <f t="shared" si="21"/>
        <v>0.85894066666666669</v>
      </c>
      <c r="J295" s="136">
        <v>100000</v>
      </c>
      <c r="K295" s="146">
        <v>94054.55</v>
      </c>
      <c r="L295" s="133">
        <f t="shared" si="22"/>
        <v>0.94054550000000003</v>
      </c>
      <c r="M295" s="136">
        <v>100000</v>
      </c>
      <c r="N295" s="146">
        <v>84260.22</v>
      </c>
      <c r="O295" s="131">
        <f t="shared" si="23"/>
        <v>0.84260219999999997</v>
      </c>
      <c r="P295" s="103">
        <v>100000</v>
      </c>
      <c r="Q295" s="88">
        <v>100000</v>
      </c>
      <c r="R295" s="65">
        <v>72776.77</v>
      </c>
      <c r="S295" s="63">
        <f t="shared" si="24"/>
        <v>0.72776770000000002</v>
      </c>
      <c r="T295" s="176">
        <v>110000</v>
      </c>
      <c r="U295" s="25" t="s">
        <v>369</v>
      </c>
    </row>
    <row r="296" spans="1:22" x14ac:dyDescent="0.2">
      <c r="A296" s="8">
        <v>296</v>
      </c>
      <c r="B296" s="11"/>
      <c r="C296" s="11">
        <v>6171</v>
      </c>
      <c r="D296" s="12">
        <v>5163</v>
      </c>
      <c r="E296" s="11"/>
      <c r="F296" s="25" t="s">
        <v>97</v>
      </c>
      <c r="G296" s="136">
        <v>75000</v>
      </c>
      <c r="H296" s="146">
        <v>51252</v>
      </c>
      <c r="I296" s="131">
        <f t="shared" si="21"/>
        <v>0.68335999999999997</v>
      </c>
      <c r="J296" s="136">
        <v>70000</v>
      </c>
      <c r="K296" s="146">
        <v>54118</v>
      </c>
      <c r="L296" s="133">
        <f t="shared" si="22"/>
        <v>0.77311428571428575</v>
      </c>
      <c r="M296" s="136">
        <v>70000</v>
      </c>
      <c r="N296" s="146">
        <v>54147.5</v>
      </c>
      <c r="O296" s="131">
        <f t="shared" si="23"/>
        <v>0.77353571428571433</v>
      </c>
      <c r="P296" s="103">
        <v>70000</v>
      </c>
      <c r="Q296" s="88">
        <v>70000</v>
      </c>
      <c r="R296" s="65">
        <v>49565</v>
      </c>
      <c r="S296" s="63">
        <f t="shared" si="24"/>
        <v>0.70807142857142857</v>
      </c>
      <c r="T296" s="176">
        <v>70000</v>
      </c>
      <c r="U296" s="25" t="s">
        <v>327</v>
      </c>
    </row>
    <row r="297" spans="1:22" x14ac:dyDescent="0.2">
      <c r="A297" s="8">
        <v>297</v>
      </c>
      <c r="B297" s="11"/>
      <c r="C297" s="11">
        <v>6171</v>
      </c>
      <c r="D297" s="12">
        <v>5164</v>
      </c>
      <c r="E297" s="11"/>
      <c r="F297" s="25" t="s">
        <v>78</v>
      </c>
      <c r="G297" s="136">
        <v>10000</v>
      </c>
      <c r="H297" s="146">
        <v>9780</v>
      </c>
      <c r="I297" s="131">
        <f t="shared" si="21"/>
        <v>0.97799999999999998</v>
      </c>
      <c r="J297" s="136">
        <v>10000</v>
      </c>
      <c r="K297" s="146">
        <v>8779.48</v>
      </c>
      <c r="L297" s="133">
        <f t="shared" si="22"/>
        <v>0.87794799999999995</v>
      </c>
      <c r="M297" s="136">
        <v>10000</v>
      </c>
      <c r="N297" s="146">
        <v>8780</v>
      </c>
      <c r="O297" s="131">
        <f t="shared" si="23"/>
        <v>0.878</v>
      </c>
      <c r="P297" s="103">
        <v>10000</v>
      </c>
      <c r="Q297" s="88">
        <v>10000</v>
      </c>
      <c r="R297" s="65">
        <v>5664</v>
      </c>
      <c r="S297" s="63">
        <f t="shared" si="24"/>
        <v>0.56640000000000001</v>
      </c>
      <c r="T297" s="176">
        <v>10000</v>
      </c>
      <c r="U297" s="25"/>
    </row>
    <row r="298" spans="1:22" ht="63.75" x14ac:dyDescent="0.2">
      <c r="A298" s="8">
        <v>298</v>
      </c>
      <c r="B298" s="11"/>
      <c r="C298" s="11">
        <v>6171</v>
      </c>
      <c r="D298" s="12">
        <v>5166</v>
      </c>
      <c r="E298" s="11"/>
      <c r="F298" s="25" t="s">
        <v>108</v>
      </c>
      <c r="G298" s="136">
        <v>180000</v>
      </c>
      <c r="H298" s="146">
        <v>156293</v>
      </c>
      <c r="I298" s="131">
        <f t="shared" si="21"/>
        <v>0.86829444444444448</v>
      </c>
      <c r="J298" s="136">
        <v>180000</v>
      </c>
      <c r="K298" s="146">
        <v>180000</v>
      </c>
      <c r="L298" s="133">
        <f t="shared" si="22"/>
        <v>1</v>
      </c>
      <c r="M298" s="136">
        <v>600000</v>
      </c>
      <c r="N298" s="146">
        <v>317125.43</v>
      </c>
      <c r="O298" s="131">
        <f t="shared" si="23"/>
        <v>0.52854238333333337</v>
      </c>
      <c r="P298" s="103">
        <v>600000</v>
      </c>
      <c r="Q298" s="88">
        <v>600000</v>
      </c>
      <c r="R298" s="65">
        <v>313447</v>
      </c>
      <c r="S298" s="63">
        <f t="shared" si="24"/>
        <v>0.52241166666666672</v>
      </c>
      <c r="T298" s="176">
        <v>600000</v>
      </c>
      <c r="U298" s="72" t="s">
        <v>431</v>
      </c>
    </row>
    <row r="299" spans="1:22" x14ac:dyDescent="0.2">
      <c r="A299" s="8">
        <v>299</v>
      </c>
      <c r="B299" s="11"/>
      <c r="C299" s="11">
        <v>6171</v>
      </c>
      <c r="D299" s="12">
        <v>5167</v>
      </c>
      <c r="E299" s="11"/>
      <c r="F299" s="25" t="s">
        <v>118</v>
      </c>
      <c r="G299" s="136">
        <v>119000</v>
      </c>
      <c r="H299" s="146">
        <v>65113</v>
      </c>
      <c r="I299" s="131">
        <f t="shared" si="21"/>
        <v>0.54716806722689071</v>
      </c>
      <c r="J299" s="136">
        <v>103000</v>
      </c>
      <c r="K299" s="146">
        <v>64997</v>
      </c>
      <c r="L299" s="133">
        <f t="shared" si="22"/>
        <v>0.6310388349514563</v>
      </c>
      <c r="M299" s="136">
        <v>120000</v>
      </c>
      <c r="N299" s="146">
        <v>69757.899999999994</v>
      </c>
      <c r="O299" s="131">
        <f t="shared" si="23"/>
        <v>0.58131583333333325</v>
      </c>
      <c r="P299" s="103">
        <v>80000</v>
      </c>
      <c r="Q299" s="88">
        <v>84100</v>
      </c>
      <c r="R299" s="65">
        <v>38818</v>
      </c>
      <c r="S299" s="63">
        <f t="shared" si="24"/>
        <v>0.46156956004756244</v>
      </c>
      <c r="T299" s="176">
        <v>80000</v>
      </c>
      <c r="U299" s="25" t="s">
        <v>329</v>
      </c>
    </row>
    <row r="300" spans="1:22" x14ac:dyDescent="0.2">
      <c r="A300" s="8">
        <v>300</v>
      </c>
      <c r="B300" s="11"/>
      <c r="C300" s="11">
        <v>6171</v>
      </c>
      <c r="D300" s="12">
        <v>5168</v>
      </c>
      <c r="E300" s="11"/>
      <c r="F300" s="25" t="s">
        <v>208</v>
      </c>
      <c r="G300" s="136">
        <v>0</v>
      </c>
      <c r="H300" s="146">
        <v>0</v>
      </c>
      <c r="I300" s="131">
        <f t="shared" si="21"/>
        <v>0</v>
      </c>
      <c r="J300" s="136">
        <v>150000</v>
      </c>
      <c r="K300" s="146">
        <v>149309.9</v>
      </c>
      <c r="L300" s="133">
        <f t="shared" si="22"/>
        <v>0.9953993333333333</v>
      </c>
      <c r="M300" s="136">
        <v>215000</v>
      </c>
      <c r="N300" s="146">
        <v>180494.9</v>
      </c>
      <c r="O300" s="131">
        <f t="shared" si="23"/>
        <v>0.8395111627906976</v>
      </c>
      <c r="P300" s="103">
        <v>350000</v>
      </c>
      <c r="Q300" s="88">
        <v>350000</v>
      </c>
      <c r="R300" s="65">
        <v>143707.65</v>
      </c>
      <c r="S300" s="63">
        <f t="shared" si="24"/>
        <v>0.41059328571428572</v>
      </c>
      <c r="T300" s="176">
        <v>350000</v>
      </c>
      <c r="U300" s="25"/>
    </row>
    <row r="301" spans="1:22" x14ac:dyDescent="0.2">
      <c r="A301" s="8">
        <v>301</v>
      </c>
      <c r="B301" s="11"/>
      <c r="C301" s="11">
        <v>6171</v>
      </c>
      <c r="D301" s="12">
        <v>5169</v>
      </c>
      <c r="E301" s="11"/>
      <c r="F301" s="12" t="s">
        <v>72</v>
      </c>
      <c r="G301" s="136">
        <v>600000</v>
      </c>
      <c r="H301" s="146">
        <v>390876.27</v>
      </c>
      <c r="I301" s="131">
        <f t="shared" si="21"/>
        <v>0.65146045000000008</v>
      </c>
      <c r="J301" s="136">
        <v>445000</v>
      </c>
      <c r="K301" s="146">
        <v>368483.08</v>
      </c>
      <c r="L301" s="133">
        <f t="shared" si="22"/>
        <v>0.82805186516853935</v>
      </c>
      <c r="M301" s="136">
        <v>750000</v>
      </c>
      <c r="N301" s="146">
        <v>585000.04</v>
      </c>
      <c r="O301" s="131">
        <f t="shared" si="23"/>
        <v>0.78000005333333333</v>
      </c>
      <c r="P301" s="103">
        <v>750000</v>
      </c>
      <c r="Q301" s="88">
        <v>750000</v>
      </c>
      <c r="R301" s="65">
        <v>364106.18</v>
      </c>
      <c r="S301" s="63">
        <f t="shared" si="24"/>
        <v>0.48547490666666665</v>
      </c>
      <c r="T301" s="176">
        <v>770000</v>
      </c>
      <c r="U301" s="12" t="s">
        <v>375</v>
      </c>
    </row>
    <row r="302" spans="1:22" x14ac:dyDescent="0.2">
      <c r="A302" s="8">
        <v>302</v>
      </c>
      <c r="B302" s="11"/>
      <c r="C302" s="11">
        <v>6171</v>
      </c>
      <c r="D302" s="12">
        <v>5171</v>
      </c>
      <c r="E302" s="11"/>
      <c r="F302" s="25" t="s">
        <v>47</v>
      </c>
      <c r="G302" s="136">
        <v>180000</v>
      </c>
      <c r="H302" s="146">
        <v>73676</v>
      </c>
      <c r="I302" s="131">
        <f t="shared" si="21"/>
        <v>0.40931111111111113</v>
      </c>
      <c r="J302" s="136">
        <v>180000</v>
      </c>
      <c r="K302" s="146">
        <v>116261.5</v>
      </c>
      <c r="L302" s="133">
        <f t="shared" si="22"/>
        <v>0.64589722222222223</v>
      </c>
      <c r="M302" s="136">
        <v>180000</v>
      </c>
      <c r="N302" s="146">
        <v>59742.400000000001</v>
      </c>
      <c r="O302" s="131">
        <f t="shared" si="23"/>
        <v>0.33190222222222221</v>
      </c>
      <c r="P302" s="103">
        <v>180000</v>
      </c>
      <c r="Q302" s="88">
        <v>180000</v>
      </c>
      <c r="R302" s="65">
        <v>1488</v>
      </c>
      <c r="S302" s="63">
        <f t="shared" si="24"/>
        <v>8.266666666666667E-3</v>
      </c>
      <c r="T302" s="176">
        <v>180000</v>
      </c>
      <c r="U302" s="25"/>
    </row>
    <row r="303" spans="1:22" x14ac:dyDescent="0.2">
      <c r="A303" s="8">
        <v>303</v>
      </c>
      <c r="B303" s="11"/>
      <c r="C303" s="11">
        <v>6171</v>
      </c>
      <c r="D303" s="12">
        <v>5172</v>
      </c>
      <c r="E303" s="11"/>
      <c r="F303" s="25" t="s">
        <v>88</v>
      </c>
      <c r="G303" s="136">
        <v>20000</v>
      </c>
      <c r="H303" s="146">
        <v>20351</v>
      </c>
      <c r="I303" s="131">
        <f t="shared" si="21"/>
        <v>1.01755</v>
      </c>
      <c r="J303" s="136">
        <v>25000</v>
      </c>
      <c r="K303" s="146">
        <v>15971</v>
      </c>
      <c r="L303" s="133">
        <f t="shared" si="22"/>
        <v>0.63883999999999996</v>
      </c>
      <c r="M303" s="136">
        <v>40000</v>
      </c>
      <c r="N303" s="146">
        <v>34200</v>
      </c>
      <c r="O303" s="131">
        <f t="shared" si="23"/>
        <v>0.85499999999999998</v>
      </c>
      <c r="P303" s="103">
        <v>45000</v>
      </c>
      <c r="Q303" s="88">
        <v>69000</v>
      </c>
      <c r="R303" s="65">
        <v>51531.4</v>
      </c>
      <c r="S303" s="63">
        <f t="shared" si="24"/>
        <v>0.74683188405797107</v>
      </c>
      <c r="T303" s="176">
        <v>25000</v>
      </c>
      <c r="U303" s="25" t="s">
        <v>328</v>
      </c>
    </row>
    <row r="304" spans="1:22" x14ac:dyDescent="0.2">
      <c r="A304" s="8">
        <v>304</v>
      </c>
      <c r="B304" s="11"/>
      <c r="C304" s="11">
        <v>6171</v>
      </c>
      <c r="D304" s="12">
        <v>5173</v>
      </c>
      <c r="E304" s="11"/>
      <c r="F304" s="25" t="s">
        <v>87</v>
      </c>
      <c r="G304" s="136">
        <v>20000</v>
      </c>
      <c r="H304" s="146">
        <v>22562</v>
      </c>
      <c r="I304" s="131">
        <f t="shared" si="21"/>
        <v>1.1281000000000001</v>
      </c>
      <c r="J304" s="136">
        <v>22000</v>
      </c>
      <c r="K304" s="146">
        <v>17584</v>
      </c>
      <c r="L304" s="133">
        <f t="shared" si="22"/>
        <v>0.79927272727272725</v>
      </c>
      <c r="M304" s="136">
        <v>22000</v>
      </c>
      <c r="N304" s="146">
        <v>21028</v>
      </c>
      <c r="O304" s="131">
        <f t="shared" si="23"/>
        <v>0.95581818181818179</v>
      </c>
      <c r="P304" s="103">
        <v>25000</v>
      </c>
      <c r="Q304" s="88">
        <v>31000</v>
      </c>
      <c r="R304" s="65">
        <v>17251</v>
      </c>
      <c r="S304" s="63">
        <f t="shared" si="24"/>
        <v>0.55648387096774199</v>
      </c>
      <c r="T304" s="176">
        <v>35000</v>
      </c>
      <c r="U304" s="25"/>
    </row>
    <row r="305" spans="1:21" x14ac:dyDescent="0.2">
      <c r="A305" s="8">
        <v>305</v>
      </c>
      <c r="B305" s="11"/>
      <c r="C305" s="11">
        <v>6171</v>
      </c>
      <c r="D305" s="12">
        <v>5176</v>
      </c>
      <c r="E305" s="11"/>
      <c r="F305" s="25" t="s">
        <v>213</v>
      </c>
      <c r="G305" s="136"/>
      <c r="H305" s="146"/>
      <c r="I305" s="131">
        <f t="shared" si="21"/>
        <v>0</v>
      </c>
      <c r="J305" s="136">
        <v>0</v>
      </c>
      <c r="K305" s="146">
        <v>0</v>
      </c>
      <c r="L305" s="133">
        <f t="shared" si="22"/>
        <v>0</v>
      </c>
      <c r="M305" s="136">
        <v>5000</v>
      </c>
      <c r="N305" s="146">
        <v>2950</v>
      </c>
      <c r="O305" s="131">
        <f t="shared" si="23"/>
        <v>0.59</v>
      </c>
      <c r="P305" s="103">
        <v>10000</v>
      </c>
      <c r="Q305" s="88">
        <v>10000</v>
      </c>
      <c r="R305" s="65">
        <v>2500</v>
      </c>
      <c r="S305" s="63">
        <f t="shared" si="24"/>
        <v>0.25</v>
      </c>
      <c r="T305" s="176">
        <v>10000</v>
      </c>
      <c r="U305" s="25"/>
    </row>
    <row r="306" spans="1:21" x14ac:dyDescent="0.2">
      <c r="A306" s="8">
        <v>306</v>
      </c>
      <c r="B306" s="11"/>
      <c r="C306" s="11">
        <v>6171</v>
      </c>
      <c r="D306" s="12">
        <v>5179</v>
      </c>
      <c r="E306" s="11"/>
      <c r="F306" s="77" t="s">
        <v>188</v>
      </c>
      <c r="G306" s="140"/>
      <c r="H306" s="151"/>
      <c r="I306" s="131">
        <f t="shared" si="21"/>
        <v>0</v>
      </c>
      <c r="J306" s="140">
        <v>40000</v>
      </c>
      <c r="K306" s="151">
        <v>12740</v>
      </c>
      <c r="L306" s="133">
        <f t="shared" si="22"/>
        <v>0.31850000000000001</v>
      </c>
      <c r="M306" s="140">
        <v>30000</v>
      </c>
      <c r="N306" s="151">
        <v>1400</v>
      </c>
      <c r="O306" s="131">
        <f t="shared" si="23"/>
        <v>4.6666666666666669E-2</v>
      </c>
      <c r="P306" s="103">
        <v>30000</v>
      </c>
      <c r="Q306" s="88">
        <v>30000</v>
      </c>
      <c r="R306" s="65">
        <v>3613</v>
      </c>
      <c r="S306" s="63">
        <f t="shared" si="24"/>
        <v>0.12043333333333334</v>
      </c>
      <c r="T306" s="176">
        <v>30000</v>
      </c>
      <c r="U306" s="77" t="s">
        <v>432</v>
      </c>
    </row>
    <row r="307" spans="1:21" x14ac:dyDescent="0.2">
      <c r="A307" s="8">
        <v>307</v>
      </c>
      <c r="B307" s="29"/>
      <c r="C307" s="29">
        <v>6171</v>
      </c>
      <c r="D307" s="30">
        <v>5175</v>
      </c>
      <c r="E307" s="29"/>
      <c r="F307" s="77" t="s">
        <v>73</v>
      </c>
      <c r="G307" s="140">
        <v>10000</v>
      </c>
      <c r="H307" s="151">
        <v>9983.5</v>
      </c>
      <c r="I307" s="131">
        <f t="shared" si="21"/>
        <v>0.99834999999999996</v>
      </c>
      <c r="J307" s="140">
        <v>15000</v>
      </c>
      <c r="K307" s="151">
        <v>12697</v>
      </c>
      <c r="L307" s="133">
        <f t="shared" si="22"/>
        <v>0.8464666666666667</v>
      </c>
      <c r="M307" s="140">
        <v>15000</v>
      </c>
      <c r="N307" s="151">
        <v>9997</v>
      </c>
      <c r="O307" s="131">
        <f t="shared" si="23"/>
        <v>0.66646666666666665</v>
      </c>
      <c r="P307" s="103">
        <v>15000</v>
      </c>
      <c r="Q307" s="88">
        <v>15000</v>
      </c>
      <c r="R307" s="65">
        <v>3615</v>
      </c>
      <c r="S307" s="63">
        <f t="shared" si="24"/>
        <v>0.24099999999999999</v>
      </c>
      <c r="T307" s="176">
        <v>15000</v>
      </c>
      <c r="U307" s="77"/>
    </row>
    <row r="308" spans="1:21" x14ac:dyDescent="0.2">
      <c r="A308" s="8">
        <v>308</v>
      </c>
      <c r="B308" s="11"/>
      <c r="C308" s="11">
        <v>6171</v>
      </c>
      <c r="D308" s="12">
        <v>5362</v>
      </c>
      <c r="E308" s="11"/>
      <c r="F308" s="25" t="s">
        <v>119</v>
      </c>
      <c r="G308" s="136">
        <v>5000</v>
      </c>
      <c r="H308" s="146">
        <v>0</v>
      </c>
      <c r="I308" s="131">
        <f t="shared" si="21"/>
        <v>0</v>
      </c>
      <c r="J308" s="136">
        <v>5000</v>
      </c>
      <c r="K308" s="146">
        <v>0</v>
      </c>
      <c r="L308" s="133">
        <f t="shared" si="22"/>
        <v>0</v>
      </c>
      <c r="M308" s="136">
        <v>5000</v>
      </c>
      <c r="N308" s="146">
        <v>500</v>
      </c>
      <c r="O308" s="131">
        <f t="shared" si="23"/>
        <v>0.1</v>
      </c>
      <c r="P308" s="103">
        <v>5000</v>
      </c>
      <c r="Q308" s="88">
        <v>5000</v>
      </c>
      <c r="R308" s="65">
        <v>0</v>
      </c>
      <c r="S308" s="63">
        <f t="shared" si="24"/>
        <v>0</v>
      </c>
      <c r="T308" s="176">
        <v>5000</v>
      </c>
      <c r="U308" s="166"/>
    </row>
    <row r="309" spans="1:21" x14ac:dyDescent="0.2">
      <c r="A309" s="8">
        <v>309</v>
      </c>
      <c r="B309" s="11"/>
      <c r="C309" s="11">
        <v>6171</v>
      </c>
      <c r="D309" s="12">
        <v>5192</v>
      </c>
      <c r="E309" s="11"/>
      <c r="F309" s="25" t="s">
        <v>199</v>
      </c>
      <c r="G309" s="136"/>
      <c r="H309" s="146"/>
      <c r="I309" s="131">
        <f t="shared" si="21"/>
        <v>0</v>
      </c>
      <c r="J309" s="136">
        <v>5000</v>
      </c>
      <c r="K309" s="146">
        <v>1500</v>
      </c>
      <c r="L309" s="133">
        <f t="shared" si="22"/>
        <v>0.3</v>
      </c>
      <c r="M309" s="136">
        <v>5000</v>
      </c>
      <c r="N309" s="146">
        <v>1500</v>
      </c>
      <c r="O309" s="131">
        <f t="shared" si="23"/>
        <v>0.3</v>
      </c>
      <c r="P309" s="103">
        <v>7500</v>
      </c>
      <c r="Q309" s="88">
        <v>7500</v>
      </c>
      <c r="R309" s="65">
        <v>0</v>
      </c>
      <c r="S309" s="63">
        <f t="shared" si="24"/>
        <v>0</v>
      </c>
      <c r="T309" s="176">
        <v>7500</v>
      </c>
      <c r="U309" s="25"/>
    </row>
    <row r="310" spans="1:21" x14ac:dyDescent="0.2">
      <c r="A310" s="8">
        <v>310</v>
      </c>
      <c r="B310" s="11"/>
      <c r="C310" s="11">
        <v>6171</v>
      </c>
      <c r="D310" s="12">
        <v>5492</v>
      </c>
      <c r="E310" s="11"/>
      <c r="F310" s="25" t="s">
        <v>207</v>
      </c>
      <c r="G310" s="136"/>
      <c r="H310" s="146"/>
      <c r="I310" s="131">
        <f t="shared" si="21"/>
        <v>0</v>
      </c>
      <c r="J310" s="136">
        <v>50000</v>
      </c>
      <c r="K310" s="146">
        <v>41000</v>
      </c>
      <c r="L310" s="133">
        <f t="shared" si="22"/>
        <v>0.82</v>
      </c>
      <c r="M310" s="136">
        <v>100000</v>
      </c>
      <c r="N310" s="146">
        <v>43000</v>
      </c>
      <c r="O310" s="131">
        <f t="shared" si="23"/>
        <v>0.43</v>
      </c>
      <c r="P310" s="103">
        <v>100000</v>
      </c>
      <c r="Q310" s="88">
        <v>100000</v>
      </c>
      <c r="R310" s="65">
        <v>40000</v>
      </c>
      <c r="S310" s="63">
        <f t="shared" si="24"/>
        <v>0.4</v>
      </c>
      <c r="T310" s="176">
        <v>100000</v>
      </c>
      <c r="U310" s="25"/>
    </row>
    <row r="311" spans="1:21" x14ac:dyDescent="0.2">
      <c r="A311" s="8">
        <v>311</v>
      </c>
      <c r="B311" s="12"/>
      <c r="C311" s="12">
        <v>6171</v>
      </c>
      <c r="D311" s="12">
        <v>5499</v>
      </c>
      <c r="E311" s="12"/>
      <c r="F311" s="25" t="s">
        <v>120</v>
      </c>
      <c r="G311" s="136">
        <v>105000</v>
      </c>
      <c r="H311" s="146">
        <v>59926</v>
      </c>
      <c r="I311" s="131">
        <f t="shared" si="21"/>
        <v>0.57072380952380952</v>
      </c>
      <c r="J311" s="136">
        <v>150000</v>
      </c>
      <c r="K311" s="146">
        <v>63325</v>
      </c>
      <c r="L311" s="133">
        <f t="shared" si="22"/>
        <v>0.42216666666666669</v>
      </c>
      <c r="M311" s="136">
        <v>150000</v>
      </c>
      <c r="N311" s="146">
        <v>81497</v>
      </c>
      <c r="O311" s="131">
        <f t="shared" si="23"/>
        <v>0.54331333333333331</v>
      </c>
      <c r="P311" s="103">
        <v>150000</v>
      </c>
      <c r="Q311" s="88">
        <v>180000</v>
      </c>
      <c r="R311" s="65">
        <v>98084</v>
      </c>
      <c r="S311" s="63">
        <f t="shared" si="24"/>
        <v>0.54491111111111112</v>
      </c>
      <c r="T311" s="176">
        <v>180000</v>
      </c>
      <c r="U311" s="25" t="s">
        <v>330</v>
      </c>
    </row>
    <row r="312" spans="1:21" x14ac:dyDescent="0.2">
      <c r="A312" s="8">
        <v>312</v>
      </c>
      <c r="B312" s="11"/>
      <c r="C312" s="157"/>
      <c r="D312" s="156" t="s">
        <v>121</v>
      </c>
      <c r="E312" s="157"/>
      <c r="F312" s="78"/>
      <c r="G312" s="94">
        <f>SUM(G282:G311)</f>
        <v>5371000</v>
      </c>
      <c r="H312" s="45">
        <f>SUM(H282:H311)</f>
        <v>4734404.71</v>
      </c>
      <c r="I312" s="135">
        <f t="shared" si="21"/>
        <v>0.88147546266989385</v>
      </c>
      <c r="J312" s="94">
        <f>SUM(J282:J311)</f>
        <v>5346000</v>
      </c>
      <c r="K312" s="45">
        <f>SUM(K282:K311)</f>
        <v>4494436.6499999994</v>
      </c>
      <c r="L312" s="158">
        <f t="shared" si="22"/>
        <v>0.84071018518518503</v>
      </c>
      <c r="M312" s="94">
        <f>SUM(M282:M311)</f>
        <v>6446000</v>
      </c>
      <c r="N312" s="45">
        <f>SUM(N282:N311)</f>
        <v>4888315.870000001</v>
      </c>
      <c r="O312" s="135">
        <f t="shared" si="23"/>
        <v>0.75834872323921831</v>
      </c>
      <c r="P312" s="117">
        <f>SUM(P282:P311)</f>
        <v>6331500</v>
      </c>
      <c r="Q312" s="93">
        <f>SUM(Q282:Q311)</f>
        <v>6410600</v>
      </c>
      <c r="R312" s="44">
        <f>SUM(R282:R311)</f>
        <v>3686407.89</v>
      </c>
      <c r="S312" s="63">
        <f t="shared" si="24"/>
        <v>0.57504880822387927</v>
      </c>
      <c r="T312" s="183">
        <f>SUM(T282:T311)</f>
        <v>6671500</v>
      </c>
      <c r="U312" s="78"/>
    </row>
    <row r="313" spans="1:21" ht="13.5" thickBot="1" x14ac:dyDescent="0.25">
      <c r="A313" s="8">
        <v>313</v>
      </c>
      <c r="B313" s="11"/>
      <c r="C313" s="14" t="s">
        <v>122</v>
      </c>
      <c r="D313" s="15"/>
      <c r="E313" s="14"/>
      <c r="F313" s="70"/>
      <c r="G313" s="89">
        <f>G312+G279+G276+G274+G277+G278</f>
        <v>8577800</v>
      </c>
      <c r="H313" s="41">
        <f>H312+H279+H276+H274+H277+H278</f>
        <v>7376748.7599999998</v>
      </c>
      <c r="I313" s="132">
        <f t="shared" si="21"/>
        <v>0.85998143579938913</v>
      </c>
      <c r="J313" s="89">
        <f>J312+J279+J278+J277+J276+J274</f>
        <v>8547100</v>
      </c>
      <c r="K313" s="41">
        <f>K312+K279+K278+K277+K276+K274</f>
        <v>7167686.7899999991</v>
      </c>
      <c r="L313" s="132">
        <f t="shared" si="22"/>
        <v>0.83861038129891996</v>
      </c>
      <c r="M313" s="89">
        <f>M312+M279+M278+M277+M276+M274</f>
        <v>8451000</v>
      </c>
      <c r="N313" s="41">
        <f>N312+N279+N278+N277+N276+N274</f>
        <v>6759502.9800000014</v>
      </c>
      <c r="O313" s="132">
        <f t="shared" si="23"/>
        <v>0.79984652467163664</v>
      </c>
      <c r="P313" s="111">
        <f>P274+P312</f>
        <v>8567500</v>
      </c>
      <c r="Q313" s="89">
        <f>Q274+Q312</f>
        <v>8692700</v>
      </c>
      <c r="R313" s="41">
        <f>R274+R312</f>
        <v>5060852.8900000006</v>
      </c>
      <c r="S313" s="64">
        <f t="shared" si="24"/>
        <v>0.58219573780298417</v>
      </c>
      <c r="T313" s="179">
        <f>T312+T274</f>
        <v>8681500</v>
      </c>
      <c r="U313" s="70"/>
    </row>
    <row r="314" spans="1:21" ht="13.5" thickTop="1" x14ac:dyDescent="0.2">
      <c r="A314" s="8">
        <v>314</v>
      </c>
      <c r="B314" s="11"/>
      <c r="C314" s="11"/>
      <c r="D314" s="12"/>
      <c r="E314" s="11"/>
      <c r="F314" s="25"/>
      <c r="G314" s="136"/>
      <c r="H314" s="146"/>
      <c r="I314" s="131"/>
      <c r="J314" s="136"/>
      <c r="K314" s="146"/>
      <c r="L314" s="133"/>
      <c r="M314" s="136"/>
      <c r="N314" s="146"/>
      <c r="O314" s="131"/>
      <c r="P314" s="103"/>
      <c r="Q314" s="88"/>
      <c r="R314" s="65"/>
      <c r="S314" s="63">
        <f t="shared" si="24"/>
        <v>0</v>
      </c>
      <c r="U314" s="25"/>
    </row>
    <row r="315" spans="1:21" x14ac:dyDescent="0.2">
      <c r="A315" s="8">
        <v>315</v>
      </c>
      <c r="B315" s="11" t="s">
        <v>123</v>
      </c>
      <c r="C315" s="11"/>
      <c r="D315" s="12"/>
      <c r="E315" s="11"/>
      <c r="F315" s="25"/>
      <c r="G315" s="136"/>
      <c r="H315" s="146"/>
      <c r="I315" s="131"/>
      <c r="J315" s="136"/>
      <c r="K315" s="146"/>
      <c r="L315" s="133"/>
      <c r="M315" s="136"/>
      <c r="N315" s="146"/>
      <c r="O315" s="131"/>
      <c r="P315" s="103"/>
      <c r="Q315" s="88"/>
      <c r="R315" s="65"/>
      <c r="S315" s="63">
        <f t="shared" si="24"/>
        <v>0</v>
      </c>
      <c r="U315" s="25"/>
    </row>
    <row r="316" spans="1:21" x14ac:dyDescent="0.2">
      <c r="A316" s="8">
        <v>316</v>
      </c>
      <c r="B316" s="11"/>
      <c r="C316" s="11">
        <v>6330</v>
      </c>
      <c r="D316" s="12">
        <v>5342</v>
      </c>
      <c r="E316" s="11"/>
      <c r="F316" s="25" t="s">
        <v>124</v>
      </c>
      <c r="G316" s="136">
        <v>150000</v>
      </c>
      <c r="H316" s="146">
        <v>114667.5</v>
      </c>
      <c r="I316" s="131">
        <f t="shared" si="21"/>
        <v>0.76444999999999996</v>
      </c>
      <c r="J316" s="136">
        <v>150000</v>
      </c>
      <c r="K316" s="146">
        <v>85697.1</v>
      </c>
      <c r="L316" s="133">
        <f t="shared" si="22"/>
        <v>0.57131399999999999</v>
      </c>
      <c r="M316" s="136">
        <v>180000</v>
      </c>
      <c r="N316" s="146">
        <v>153763.5</v>
      </c>
      <c r="O316" s="131">
        <f t="shared" si="23"/>
        <v>0.85424166666666668</v>
      </c>
      <c r="P316" s="103">
        <v>150000</v>
      </c>
      <c r="Q316" s="88">
        <v>180000</v>
      </c>
      <c r="R316" s="65">
        <v>116202</v>
      </c>
      <c r="S316" s="63">
        <f t="shared" si="24"/>
        <v>0.64556666666666662</v>
      </c>
      <c r="T316" s="176">
        <v>180000</v>
      </c>
      <c r="U316" s="25"/>
    </row>
    <row r="317" spans="1:21" x14ac:dyDescent="0.2">
      <c r="A317" s="8">
        <v>317</v>
      </c>
      <c r="B317" s="11"/>
      <c r="C317" s="11">
        <v>6409</v>
      </c>
      <c r="D317" s="12">
        <v>5901</v>
      </c>
      <c r="E317" s="11"/>
      <c r="F317" s="25" t="s">
        <v>125</v>
      </c>
      <c r="G317" s="136">
        <v>2430900</v>
      </c>
      <c r="H317" s="146">
        <v>0</v>
      </c>
      <c r="I317" s="131">
        <f t="shared" si="21"/>
        <v>0</v>
      </c>
      <c r="J317" s="136">
        <v>885100</v>
      </c>
      <c r="K317" s="146">
        <v>0</v>
      </c>
      <c r="L317" s="133">
        <f t="shared" si="22"/>
        <v>0</v>
      </c>
      <c r="M317" s="136">
        <v>2051800</v>
      </c>
      <c r="N317" s="146">
        <v>0</v>
      </c>
      <c r="O317" s="131">
        <f t="shared" si="23"/>
        <v>0</v>
      </c>
      <c r="P317" s="103">
        <f>300000+2211600+100000</f>
        <v>2611600</v>
      </c>
      <c r="Q317" s="88">
        <v>6784400</v>
      </c>
      <c r="R317" s="65">
        <v>0</v>
      </c>
      <c r="S317" s="63">
        <f t="shared" si="24"/>
        <v>0</v>
      </c>
      <c r="T317" s="176">
        <v>277800</v>
      </c>
      <c r="U317" s="25"/>
    </row>
    <row r="318" spans="1:21" x14ac:dyDescent="0.2">
      <c r="A318" s="8">
        <v>318</v>
      </c>
      <c r="B318" s="11"/>
      <c r="C318" s="11">
        <v>6409</v>
      </c>
      <c r="D318" s="12">
        <v>5909</v>
      </c>
      <c r="E318" s="11"/>
      <c r="F318" s="25" t="s">
        <v>305</v>
      </c>
      <c r="G318" s="136"/>
      <c r="H318" s="146">
        <v>2200</v>
      </c>
      <c r="I318" s="131">
        <f t="shared" si="21"/>
        <v>0</v>
      </c>
      <c r="J318" s="136"/>
      <c r="K318" s="146"/>
      <c r="L318" s="133"/>
      <c r="M318" s="136"/>
      <c r="N318" s="146"/>
      <c r="O318" s="131"/>
      <c r="P318" s="103">
        <v>0</v>
      </c>
      <c r="Q318" s="88">
        <v>0</v>
      </c>
      <c r="R318" s="65">
        <v>0</v>
      </c>
      <c r="S318" s="63">
        <f t="shared" si="24"/>
        <v>0</v>
      </c>
      <c r="U318" s="25"/>
    </row>
    <row r="319" spans="1:21" x14ac:dyDescent="0.2">
      <c r="A319" s="8">
        <v>319</v>
      </c>
      <c r="B319" s="11"/>
      <c r="C319" s="11">
        <v>6330</v>
      </c>
      <c r="D319" s="12">
        <v>5347</v>
      </c>
      <c r="E319" s="11"/>
      <c r="F319" s="25" t="s">
        <v>251</v>
      </c>
      <c r="G319" s="136"/>
      <c r="H319" s="146"/>
      <c r="I319" s="131">
        <f t="shared" si="21"/>
        <v>0</v>
      </c>
      <c r="J319" s="136"/>
      <c r="K319" s="146"/>
      <c r="L319" s="133">
        <f t="shared" si="22"/>
        <v>0</v>
      </c>
      <c r="M319" s="136">
        <v>1200</v>
      </c>
      <c r="N319" s="146">
        <v>1192.6300000000001</v>
      </c>
      <c r="O319" s="131">
        <f t="shared" si="23"/>
        <v>0.9938583333333334</v>
      </c>
      <c r="P319" s="103">
        <v>0</v>
      </c>
      <c r="Q319" s="88">
        <v>700</v>
      </c>
      <c r="R319" s="65">
        <v>707.5</v>
      </c>
      <c r="S319" s="63">
        <f t="shared" si="24"/>
        <v>1.0107142857142857</v>
      </c>
      <c r="U319" s="25"/>
    </row>
    <row r="320" spans="1:21" x14ac:dyDescent="0.2">
      <c r="A320" s="8">
        <v>320</v>
      </c>
      <c r="B320" s="11"/>
      <c r="C320" s="11">
        <v>6330</v>
      </c>
      <c r="D320" s="12">
        <v>5345</v>
      </c>
      <c r="E320" s="11"/>
      <c r="F320" s="25" t="s">
        <v>126</v>
      </c>
      <c r="G320" s="136"/>
      <c r="H320" s="146"/>
      <c r="I320" s="131">
        <f t="shared" si="21"/>
        <v>0</v>
      </c>
      <c r="J320" s="136"/>
      <c r="K320" s="146"/>
      <c r="L320" s="133">
        <f t="shared" si="22"/>
        <v>0</v>
      </c>
      <c r="M320" s="136"/>
      <c r="N320" s="146"/>
      <c r="O320" s="131">
        <f t="shared" si="23"/>
        <v>0</v>
      </c>
      <c r="P320" s="103">
        <v>0</v>
      </c>
      <c r="Q320" s="88">
        <v>0</v>
      </c>
      <c r="R320" s="65">
        <v>0</v>
      </c>
      <c r="S320" s="63">
        <f t="shared" si="24"/>
        <v>0</v>
      </c>
      <c r="U320" s="25"/>
    </row>
    <row r="321" spans="1:21" ht="13.5" thickBot="1" x14ac:dyDescent="0.25">
      <c r="A321" s="8">
        <v>321</v>
      </c>
      <c r="B321" s="11"/>
      <c r="C321" s="14" t="s">
        <v>127</v>
      </c>
      <c r="D321" s="15"/>
      <c r="E321" s="14"/>
      <c r="F321" s="70"/>
      <c r="G321" s="89">
        <f>SUM(G316:G320)</f>
        <v>2580900</v>
      </c>
      <c r="H321" s="41">
        <f>SUM(H316:H320)</f>
        <v>116867.5</v>
      </c>
      <c r="I321" s="132">
        <f t="shared" si="21"/>
        <v>4.5281684683637489E-2</v>
      </c>
      <c r="J321" s="89">
        <f>SUM(J316:J320)</f>
        <v>1035100</v>
      </c>
      <c r="K321" s="41">
        <f>SUM(K316:K320)</f>
        <v>85697.1</v>
      </c>
      <c r="L321" s="132">
        <f t="shared" si="22"/>
        <v>8.2791131291662642E-2</v>
      </c>
      <c r="M321" s="89">
        <f>SUM(M316:M320)</f>
        <v>2233000</v>
      </c>
      <c r="N321" s="41">
        <f>SUM(N316:N320)</f>
        <v>154956.13</v>
      </c>
      <c r="O321" s="132">
        <f t="shared" si="23"/>
        <v>6.9393699059561137E-2</v>
      </c>
      <c r="P321" s="111">
        <f>SUM(P316:P320)</f>
        <v>2761600</v>
      </c>
      <c r="Q321" s="89">
        <f>SUM(Q316:Q320)</f>
        <v>6965100</v>
      </c>
      <c r="R321" s="41">
        <f>SUM(R315:R320)</f>
        <v>116909.5</v>
      </c>
      <c r="S321" s="64">
        <f t="shared" si="24"/>
        <v>1.6785042569381632E-2</v>
      </c>
      <c r="T321" s="179">
        <f>SUM(T316:T320)</f>
        <v>457800</v>
      </c>
      <c r="U321" s="70"/>
    </row>
    <row r="322" spans="1:21" ht="13.5" thickTop="1" x14ac:dyDescent="0.2">
      <c r="A322" s="8">
        <v>322</v>
      </c>
      <c r="B322" s="11"/>
      <c r="C322" s="11"/>
      <c r="D322" s="12"/>
      <c r="E322" s="11"/>
      <c r="F322" s="25"/>
      <c r="G322" s="136"/>
      <c r="H322" s="146"/>
      <c r="I322" s="131"/>
      <c r="J322" s="136"/>
      <c r="K322" s="146"/>
      <c r="L322" s="160"/>
      <c r="M322" s="136"/>
      <c r="N322" s="146"/>
      <c r="O322" s="160"/>
      <c r="P322" s="103"/>
      <c r="Q322" s="88"/>
      <c r="R322" s="40"/>
      <c r="S322" s="63">
        <f t="shared" si="24"/>
        <v>0</v>
      </c>
      <c r="U322" s="25"/>
    </row>
    <row r="323" spans="1:21" x14ac:dyDescent="0.2">
      <c r="A323" s="8">
        <v>323</v>
      </c>
      <c r="B323" s="22" t="s">
        <v>128</v>
      </c>
      <c r="C323" s="22"/>
      <c r="D323" s="31"/>
      <c r="E323" s="22"/>
      <c r="F323" s="79"/>
      <c r="G323" s="97">
        <f>G321+G313+G257+G251+G218+G174+G163+G127+G114+G86</f>
        <v>25693600</v>
      </c>
      <c r="H323" s="48">
        <f>H321+H313+H257+H251+H218+H174+H163+H127+H114+H86</f>
        <v>19639035.549999997</v>
      </c>
      <c r="I323" s="131">
        <f t="shared" si="21"/>
        <v>0.76435515264501652</v>
      </c>
      <c r="J323" s="97">
        <f>J321+J313+J257+J251+J218+J174+J163+J127+J114+J86</f>
        <v>23961200</v>
      </c>
      <c r="K323" s="48">
        <f>K321+K313+K257+K251+K218+K174+K163+K127+K114+K86</f>
        <v>18976195.139999997</v>
      </c>
      <c r="L323" s="133">
        <f t="shared" si="22"/>
        <v>0.7919551249520056</v>
      </c>
      <c r="M323" s="97">
        <f>M321+M313+M257+M251+M218+M174+M163+M127+M114+M86</f>
        <v>26420100</v>
      </c>
      <c r="N323" s="48">
        <f>N321+N313+N257+N251+N218+N174+N163+N127+N114+N86</f>
        <v>20246592.960000001</v>
      </c>
      <c r="O323" s="133">
        <f t="shared" si="23"/>
        <v>0.76633294196464063</v>
      </c>
      <c r="P323" s="120">
        <f>SUM(P114,P127,P163,P174,P218,P251,P257,P313,P321)</f>
        <v>25259200</v>
      </c>
      <c r="Q323" s="96">
        <f>Q321+Q313+Q257+Q251+Q218+Q174+Q163+Q127+Q114+Q86</f>
        <v>31003200</v>
      </c>
      <c r="R323" s="46">
        <f>R114+R127+R163+R174+R218+R251+R257+R313+R321+R86</f>
        <v>15618232.060000002</v>
      </c>
      <c r="S323" s="63">
        <f t="shared" si="24"/>
        <v>0.50376193618723242</v>
      </c>
      <c r="T323" s="184">
        <f>T321+T313+T257+T251+T218+T174+T163+T127+T114+T86</f>
        <v>23739800</v>
      </c>
      <c r="U323" s="79"/>
    </row>
    <row r="324" spans="1:21" ht="13.5" thickBot="1" x14ac:dyDescent="0.25">
      <c r="A324" s="8">
        <v>324</v>
      </c>
      <c r="B324" s="22"/>
      <c r="C324" s="22"/>
      <c r="D324" s="31"/>
      <c r="E324" s="22"/>
      <c r="F324" s="79"/>
      <c r="G324" s="97"/>
      <c r="H324" s="48"/>
      <c r="I324" s="131"/>
      <c r="J324" s="97"/>
      <c r="K324" s="48"/>
      <c r="L324" s="133"/>
      <c r="M324" s="97"/>
      <c r="N324" s="48"/>
      <c r="O324" s="161"/>
      <c r="P324" s="103"/>
      <c r="Q324" s="88"/>
      <c r="R324" s="65"/>
      <c r="S324" s="63">
        <f t="shared" si="24"/>
        <v>0</v>
      </c>
      <c r="U324" s="79"/>
    </row>
    <row r="325" spans="1:21" ht="13.5" thickTop="1" x14ac:dyDescent="0.2">
      <c r="A325" s="8">
        <v>325</v>
      </c>
      <c r="B325" s="11"/>
      <c r="C325" s="11"/>
      <c r="D325" s="12"/>
      <c r="E325" s="11"/>
      <c r="F325" s="25"/>
      <c r="G325" s="136"/>
      <c r="H325" s="146"/>
      <c r="I325" s="131"/>
      <c r="J325" s="136"/>
      <c r="K325" s="146"/>
      <c r="L325" s="133"/>
      <c r="M325" s="136"/>
      <c r="N325" s="146"/>
      <c r="O325" s="131"/>
      <c r="P325" s="103"/>
      <c r="Q325" s="88"/>
      <c r="R325" s="65"/>
      <c r="S325" s="63">
        <f t="shared" si="24"/>
        <v>0</v>
      </c>
      <c r="U325" s="25"/>
    </row>
    <row r="326" spans="1:21" x14ac:dyDescent="0.2">
      <c r="A326" s="8">
        <v>326</v>
      </c>
      <c r="B326" s="22" t="s">
        <v>129</v>
      </c>
      <c r="C326" s="31"/>
      <c r="D326" s="31"/>
      <c r="E326" s="67"/>
      <c r="F326" s="79"/>
      <c r="G326" s="97"/>
      <c r="H326" s="48"/>
      <c r="I326" s="131"/>
      <c r="J326" s="97"/>
      <c r="K326" s="48"/>
      <c r="L326" s="133"/>
      <c r="M326" s="97"/>
      <c r="N326" s="48"/>
      <c r="O326" s="131"/>
      <c r="P326" s="103"/>
      <c r="Q326" s="88"/>
      <c r="R326" s="65"/>
      <c r="S326" s="63">
        <f t="shared" si="24"/>
        <v>0</v>
      </c>
      <c r="U326" s="79"/>
    </row>
    <row r="327" spans="1:21" x14ac:dyDescent="0.2">
      <c r="A327" s="8">
        <v>327</v>
      </c>
      <c r="B327" s="11" t="s">
        <v>130</v>
      </c>
      <c r="C327" s="11"/>
      <c r="D327" s="12"/>
      <c r="E327" s="11"/>
      <c r="F327" s="25"/>
      <c r="G327" s="136"/>
      <c r="H327" s="146"/>
      <c r="I327" s="131"/>
      <c r="J327" s="136"/>
      <c r="K327" s="146"/>
      <c r="L327" s="133"/>
      <c r="M327" s="136"/>
      <c r="N327" s="146"/>
      <c r="O327" s="131"/>
      <c r="P327" s="103"/>
      <c r="Q327" s="88"/>
      <c r="R327" s="65"/>
      <c r="S327" s="63">
        <f t="shared" si="24"/>
        <v>0</v>
      </c>
      <c r="U327" s="25"/>
    </row>
    <row r="328" spans="1:21" x14ac:dyDescent="0.2">
      <c r="A328" s="8">
        <v>328</v>
      </c>
      <c r="B328" s="11"/>
      <c r="C328" s="11">
        <v>3636</v>
      </c>
      <c r="D328" s="12">
        <v>6121</v>
      </c>
      <c r="E328" s="11"/>
      <c r="F328" s="25" t="s">
        <v>195</v>
      </c>
      <c r="G328" s="136">
        <v>450000</v>
      </c>
      <c r="H328" s="146">
        <v>387575</v>
      </c>
      <c r="I328" s="131">
        <f t="shared" si="21"/>
        <v>0.86127777777777781</v>
      </c>
      <c r="J328" s="136">
        <v>5000000</v>
      </c>
      <c r="K328" s="146">
        <v>826952.89</v>
      </c>
      <c r="L328" s="133">
        <f t="shared" si="22"/>
        <v>0.16539057800000001</v>
      </c>
      <c r="M328" s="136">
        <v>7200000</v>
      </c>
      <c r="N328" s="146">
        <v>4006821.56</v>
      </c>
      <c r="O328" s="131">
        <f t="shared" si="23"/>
        <v>0.5565029944444444</v>
      </c>
      <c r="P328" s="103">
        <v>4500000</v>
      </c>
      <c r="Q328" s="88">
        <v>4432500</v>
      </c>
      <c r="R328" s="65">
        <v>4154082.99</v>
      </c>
      <c r="S328" s="63">
        <f t="shared" si="24"/>
        <v>0.93718736379018619</v>
      </c>
      <c r="T328" s="176">
        <v>0</v>
      </c>
      <c r="U328" s="72" t="s">
        <v>434</v>
      </c>
    </row>
    <row r="329" spans="1:21" x14ac:dyDescent="0.2">
      <c r="A329" s="8">
        <v>329</v>
      </c>
      <c r="B329" s="11"/>
      <c r="C329" s="11">
        <v>3636</v>
      </c>
      <c r="D329" s="12">
        <v>6122</v>
      </c>
      <c r="E329" s="11"/>
      <c r="F329" s="25" t="s">
        <v>195</v>
      </c>
      <c r="G329" s="136"/>
      <c r="H329" s="146"/>
      <c r="I329" s="131"/>
      <c r="J329" s="136"/>
      <c r="K329" s="146"/>
      <c r="L329" s="133"/>
      <c r="M329" s="136"/>
      <c r="N329" s="146"/>
      <c r="O329" s="131"/>
      <c r="P329" s="103">
        <v>0</v>
      </c>
      <c r="Q329" s="88">
        <v>100000</v>
      </c>
      <c r="R329" s="65">
        <v>93673.97</v>
      </c>
      <c r="S329" s="63">
        <f t="shared" si="24"/>
        <v>0.93673970000000006</v>
      </c>
      <c r="U329" s="25"/>
    </row>
    <row r="330" spans="1:21" x14ac:dyDescent="0.2">
      <c r="A330" s="8">
        <v>330</v>
      </c>
      <c r="B330" s="11"/>
      <c r="C330" s="11">
        <v>3636</v>
      </c>
      <c r="D330" s="12">
        <v>6121</v>
      </c>
      <c r="E330" s="11"/>
      <c r="F330" s="25" t="s">
        <v>281</v>
      </c>
      <c r="G330" s="136">
        <v>1200000</v>
      </c>
      <c r="H330" s="146">
        <v>526056</v>
      </c>
      <c r="I330" s="131">
        <f t="shared" si="21"/>
        <v>0.43837999999999999</v>
      </c>
      <c r="J330" s="136">
        <v>1255000</v>
      </c>
      <c r="K330" s="146">
        <v>647568</v>
      </c>
      <c r="L330" s="133">
        <f t="shared" si="22"/>
        <v>0.51599043824701196</v>
      </c>
      <c r="M330" s="136">
        <v>1008000</v>
      </c>
      <c r="N330" s="146">
        <v>983779</v>
      </c>
      <c r="O330" s="131">
        <f t="shared" si="23"/>
        <v>0.97597123015873011</v>
      </c>
      <c r="P330" s="103">
        <v>300000</v>
      </c>
      <c r="Q330" s="88">
        <v>15300000</v>
      </c>
      <c r="R330" s="65">
        <v>302331</v>
      </c>
      <c r="S330" s="63">
        <f t="shared" si="24"/>
        <v>1.9760196078431373E-2</v>
      </c>
      <c r="T330" s="176">
        <v>45000000</v>
      </c>
      <c r="U330" s="25" t="s">
        <v>418</v>
      </c>
    </row>
    <row r="331" spans="1:21" x14ac:dyDescent="0.2">
      <c r="A331" s="8">
        <v>331</v>
      </c>
      <c r="B331" s="11"/>
      <c r="C331" s="11">
        <v>3636</v>
      </c>
      <c r="D331" s="12">
        <v>6121</v>
      </c>
      <c r="E331" s="11"/>
      <c r="F331" s="25" t="s">
        <v>309</v>
      </c>
      <c r="G331" s="136">
        <v>0</v>
      </c>
      <c r="H331" s="146">
        <v>0</v>
      </c>
      <c r="I331" s="131">
        <f t="shared" si="21"/>
        <v>0</v>
      </c>
      <c r="J331" s="136">
        <v>50000</v>
      </c>
      <c r="K331" s="146">
        <v>31460</v>
      </c>
      <c r="L331" s="133">
        <f t="shared" si="22"/>
        <v>0.62919999999999998</v>
      </c>
      <c r="M331" s="136">
        <v>0</v>
      </c>
      <c r="N331" s="146">
        <v>0</v>
      </c>
      <c r="O331" s="131"/>
      <c r="P331" s="103">
        <v>0</v>
      </c>
      <c r="Q331" s="88">
        <v>0</v>
      </c>
      <c r="R331" s="65">
        <v>0</v>
      </c>
      <c r="S331" s="63">
        <f t="shared" si="24"/>
        <v>0</v>
      </c>
      <c r="U331" s="25"/>
    </row>
    <row r="332" spans="1:21" ht="25.5" x14ac:dyDescent="0.2">
      <c r="A332" s="8">
        <v>332</v>
      </c>
      <c r="B332" s="11"/>
      <c r="C332" s="11">
        <v>3636</v>
      </c>
      <c r="D332" s="12">
        <v>6122</v>
      </c>
      <c r="E332" s="11"/>
      <c r="F332" s="25" t="s">
        <v>282</v>
      </c>
      <c r="G332" s="136"/>
      <c r="H332" s="146"/>
      <c r="I332" s="131"/>
      <c r="J332" s="136"/>
      <c r="K332" s="146"/>
      <c r="L332" s="133"/>
      <c r="M332" s="136"/>
      <c r="N332" s="146"/>
      <c r="O332" s="131"/>
      <c r="P332" s="103">
        <v>0</v>
      </c>
      <c r="Q332" s="88">
        <v>800000</v>
      </c>
      <c r="R332" s="65">
        <v>116060</v>
      </c>
      <c r="S332" s="63">
        <f t="shared" si="24"/>
        <v>0.14507500000000001</v>
      </c>
      <c r="T332" s="176">
        <v>0</v>
      </c>
      <c r="U332" s="72" t="s">
        <v>435</v>
      </c>
    </row>
    <row r="333" spans="1:21" ht="25.5" x14ac:dyDescent="0.2">
      <c r="A333" s="8">
        <v>333</v>
      </c>
      <c r="B333" s="11"/>
      <c r="C333" s="11">
        <v>3636</v>
      </c>
      <c r="D333" s="12">
        <v>6121</v>
      </c>
      <c r="E333" s="11"/>
      <c r="F333" s="25" t="s">
        <v>282</v>
      </c>
      <c r="G333" s="136">
        <v>0</v>
      </c>
      <c r="H333" s="146">
        <v>0</v>
      </c>
      <c r="I333" s="131">
        <f t="shared" si="21"/>
        <v>0</v>
      </c>
      <c r="J333" s="136">
        <v>0</v>
      </c>
      <c r="K333" s="146">
        <v>0</v>
      </c>
      <c r="L333" s="133">
        <f t="shared" si="22"/>
        <v>0</v>
      </c>
      <c r="M333" s="136">
        <v>0</v>
      </c>
      <c r="N333" s="146">
        <v>0</v>
      </c>
      <c r="O333" s="131">
        <f t="shared" si="23"/>
        <v>0</v>
      </c>
      <c r="P333" s="103">
        <v>0</v>
      </c>
      <c r="Q333" s="88">
        <v>3450000</v>
      </c>
      <c r="R333" s="65">
        <v>385827.11</v>
      </c>
      <c r="S333" s="63">
        <f t="shared" si="24"/>
        <v>0.11183394492753623</v>
      </c>
      <c r="U333" s="72" t="s">
        <v>435</v>
      </c>
    </row>
    <row r="334" spans="1:21" x14ac:dyDescent="0.2">
      <c r="A334" s="8">
        <v>334</v>
      </c>
      <c r="B334" s="11"/>
      <c r="C334" s="11"/>
      <c r="D334" s="12"/>
      <c r="E334" s="11"/>
      <c r="G334" s="136"/>
      <c r="H334" s="146"/>
      <c r="I334" s="131"/>
      <c r="J334" s="136"/>
      <c r="K334" s="146"/>
      <c r="L334" s="133"/>
      <c r="M334" s="136"/>
      <c r="N334" s="146"/>
      <c r="O334" s="131"/>
      <c r="P334" s="103"/>
      <c r="Q334" s="88"/>
      <c r="R334" s="65"/>
      <c r="S334" s="63"/>
      <c r="U334" s="72"/>
    </row>
    <row r="335" spans="1:21" ht="13.5" thickBot="1" x14ac:dyDescent="0.25">
      <c r="A335" s="8">
        <v>335</v>
      </c>
      <c r="B335" s="11"/>
      <c r="C335" s="14" t="s">
        <v>131</v>
      </c>
      <c r="D335" s="15"/>
      <c r="E335" s="14"/>
      <c r="F335" s="70"/>
      <c r="G335" s="89">
        <f>SUM(G328:G333)</f>
        <v>1650000</v>
      </c>
      <c r="H335" s="41">
        <f>SUM(H328:H333)</f>
        <v>913631</v>
      </c>
      <c r="I335" s="132">
        <f t="shared" si="21"/>
        <v>0.55371575757575753</v>
      </c>
      <c r="J335" s="89">
        <f>SUM(J328:J333)</f>
        <v>6305000</v>
      </c>
      <c r="K335" s="41">
        <f>SUM(K328:K333)</f>
        <v>1505980.8900000001</v>
      </c>
      <c r="L335" s="132">
        <f t="shared" si="22"/>
        <v>0.23885501823949248</v>
      </c>
      <c r="M335" s="89">
        <f>SUM(M328:M333)</f>
        <v>8208000</v>
      </c>
      <c r="N335" s="41">
        <f>SUM(N328:N333)</f>
        <v>4990600.5600000005</v>
      </c>
      <c r="O335" s="132">
        <f t="shared" si="23"/>
        <v>0.6080166374269006</v>
      </c>
      <c r="P335" s="114">
        <f>SUM(P328:P333)</f>
        <v>4800000</v>
      </c>
      <c r="Q335" s="90">
        <f>SUM(Q328:Q333)</f>
        <v>24082500</v>
      </c>
      <c r="R335" s="47">
        <f>SUM(R328:R333)</f>
        <v>5051975.07</v>
      </c>
      <c r="S335" s="64">
        <f t="shared" si="24"/>
        <v>0.20977784989099971</v>
      </c>
      <c r="T335" s="185">
        <f>SUM(T328:T333)</f>
        <v>45000000</v>
      </c>
      <c r="U335" s="70"/>
    </row>
    <row r="336" spans="1:21" ht="13.5" thickTop="1" x14ac:dyDescent="0.2">
      <c r="A336" s="8">
        <v>336</v>
      </c>
      <c r="B336" s="11"/>
      <c r="C336" s="16"/>
      <c r="D336" s="17"/>
      <c r="E336" s="16"/>
      <c r="F336" s="71"/>
      <c r="G336" s="105"/>
      <c r="H336" s="147"/>
      <c r="I336" s="131"/>
      <c r="J336" s="105"/>
      <c r="K336" s="147"/>
      <c r="L336" s="133"/>
      <c r="M336" s="105"/>
      <c r="N336" s="147"/>
      <c r="O336" s="131">
        <f t="shared" si="23"/>
        <v>0</v>
      </c>
      <c r="P336" s="103"/>
      <c r="Q336" s="88"/>
      <c r="R336" s="65"/>
      <c r="S336" s="63">
        <f t="shared" si="24"/>
        <v>0</v>
      </c>
      <c r="U336" s="71"/>
    </row>
    <row r="337" spans="1:21" x14ac:dyDescent="0.2">
      <c r="A337" s="8">
        <v>337</v>
      </c>
      <c r="B337" s="11" t="s">
        <v>35</v>
      </c>
      <c r="C337" s="11"/>
      <c r="D337" s="12"/>
      <c r="E337" s="11"/>
      <c r="F337" s="25"/>
      <c r="G337" s="136"/>
      <c r="H337" s="146"/>
      <c r="I337" s="131"/>
      <c r="J337" s="136"/>
      <c r="K337" s="146"/>
      <c r="L337" s="133"/>
      <c r="M337" s="136"/>
      <c r="N337" s="146"/>
      <c r="O337" s="131">
        <f t="shared" si="23"/>
        <v>0</v>
      </c>
      <c r="P337" s="103"/>
      <c r="Q337" s="88"/>
      <c r="R337" s="65"/>
      <c r="S337" s="63">
        <f t="shared" si="24"/>
        <v>0</v>
      </c>
      <c r="U337" s="25"/>
    </row>
    <row r="338" spans="1:21" x14ac:dyDescent="0.2">
      <c r="A338" s="8">
        <v>338</v>
      </c>
      <c r="B338" s="11"/>
      <c r="C338" s="11">
        <v>3722</v>
      </c>
      <c r="D338" s="12">
        <v>6121</v>
      </c>
      <c r="E338" s="11"/>
      <c r="F338" s="25" t="s">
        <v>261</v>
      </c>
      <c r="G338" s="136">
        <v>0</v>
      </c>
      <c r="H338" s="146">
        <v>0</v>
      </c>
      <c r="I338" s="131">
        <f t="shared" si="21"/>
        <v>0</v>
      </c>
      <c r="J338" s="136">
        <v>0</v>
      </c>
      <c r="K338" s="146">
        <v>0</v>
      </c>
      <c r="L338" s="133">
        <f t="shared" si="22"/>
        <v>0</v>
      </c>
      <c r="M338" s="136">
        <v>0</v>
      </c>
      <c r="N338" s="146">
        <v>0</v>
      </c>
      <c r="O338" s="131">
        <f t="shared" si="23"/>
        <v>0</v>
      </c>
      <c r="P338" s="103">
        <v>200000</v>
      </c>
      <c r="Q338" s="88">
        <v>200000</v>
      </c>
      <c r="R338" s="65">
        <v>0</v>
      </c>
      <c r="S338" s="63">
        <f t="shared" si="24"/>
        <v>0</v>
      </c>
      <c r="U338" s="25"/>
    </row>
    <row r="339" spans="1:21" x14ac:dyDescent="0.2">
      <c r="A339" s="8">
        <v>339</v>
      </c>
      <c r="B339" s="11"/>
      <c r="C339" s="11">
        <v>3723</v>
      </c>
      <c r="D339" s="12">
        <v>6121</v>
      </c>
      <c r="E339" s="11"/>
      <c r="F339" s="25" t="s">
        <v>261</v>
      </c>
      <c r="G339" s="136">
        <v>49000</v>
      </c>
      <c r="H339" s="146">
        <v>42229</v>
      </c>
      <c r="I339" s="131">
        <f t="shared" si="21"/>
        <v>0.86181632653061224</v>
      </c>
      <c r="J339" s="136">
        <v>0</v>
      </c>
      <c r="K339" s="146">
        <v>0</v>
      </c>
      <c r="L339" s="133">
        <f t="shared" si="22"/>
        <v>0</v>
      </c>
      <c r="M339" s="136">
        <v>0</v>
      </c>
      <c r="N339" s="146">
        <v>0</v>
      </c>
      <c r="O339" s="131"/>
      <c r="P339" s="103"/>
      <c r="Q339" s="88">
        <v>0</v>
      </c>
      <c r="R339" s="65"/>
      <c r="S339" s="63"/>
      <c r="U339" s="25"/>
    </row>
    <row r="340" spans="1:21" x14ac:dyDescent="0.2">
      <c r="A340" s="8">
        <v>340</v>
      </c>
      <c r="B340" s="11"/>
      <c r="C340" s="11">
        <v>3745</v>
      </c>
      <c r="D340" s="12">
        <v>6122</v>
      </c>
      <c r="E340" s="11"/>
      <c r="F340" s="25" t="s">
        <v>301</v>
      </c>
      <c r="G340" s="136">
        <v>100000</v>
      </c>
      <c r="H340" s="146">
        <v>0</v>
      </c>
      <c r="I340" s="131">
        <f t="shared" si="21"/>
        <v>0</v>
      </c>
      <c r="J340" s="136">
        <v>0</v>
      </c>
      <c r="K340" s="146">
        <v>0</v>
      </c>
      <c r="L340" s="133">
        <f t="shared" si="22"/>
        <v>0</v>
      </c>
      <c r="M340" s="136">
        <v>0</v>
      </c>
      <c r="N340" s="146">
        <v>0</v>
      </c>
      <c r="O340" s="131">
        <f t="shared" si="23"/>
        <v>0</v>
      </c>
      <c r="P340" s="121">
        <v>0</v>
      </c>
      <c r="Q340" s="88">
        <v>0</v>
      </c>
      <c r="R340" s="65">
        <v>0</v>
      </c>
      <c r="S340" s="63">
        <f t="shared" si="24"/>
        <v>0</v>
      </c>
      <c r="U340" s="25"/>
    </row>
    <row r="341" spans="1:21" x14ac:dyDescent="0.2">
      <c r="A341" s="8">
        <v>341</v>
      </c>
      <c r="B341" s="11"/>
      <c r="C341" s="11">
        <v>2321</v>
      </c>
      <c r="D341" s="12">
        <v>6121</v>
      </c>
      <c r="E341" s="11"/>
      <c r="F341" s="25" t="s">
        <v>421</v>
      </c>
      <c r="G341" s="136">
        <v>0</v>
      </c>
      <c r="H341" s="146">
        <v>0</v>
      </c>
      <c r="I341" s="131">
        <f t="shared" si="21"/>
        <v>0</v>
      </c>
      <c r="J341" s="136">
        <v>0</v>
      </c>
      <c r="K341" s="146">
        <v>0</v>
      </c>
      <c r="L341" s="133">
        <f t="shared" si="22"/>
        <v>0</v>
      </c>
      <c r="M341" s="136">
        <v>0</v>
      </c>
      <c r="N341" s="146">
        <v>0</v>
      </c>
      <c r="O341" s="131">
        <f t="shared" si="23"/>
        <v>0</v>
      </c>
      <c r="P341" s="121">
        <v>0</v>
      </c>
      <c r="Q341" s="88">
        <v>0</v>
      </c>
      <c r="R341" s="65">
        <v>0</v>
      </c>
      <c r="S341" s="63">
        <f t="shared" si="24"/>
        <v>0</v>
      </c>
      <c r="U341" s="72" t="s">
        <v>422</v>
      </c>
    </row>
    <row r="342" spans="1:21" x14ac:dyDescent="0.2">
      <c r="A342" s="8">
        <v>342</v>
      </c>
      <c r="B342" s="11"/>
      <c r="C342" s="11">
        <v>3753</v>
      </c>
      <c r="D342" s="12">
        <v>6121</v>
      </c>
      <c r="E342" s="11" t="s">
        <v>262</v>
      </c>
      <c r="F342" s="25" t="s">
        <v>423</v>
      </c>
      <c r="G342" s="136"/>
      <c r="H342" s="146"/>
      <c r="I342" s="131"/>
      <c r="J342" s="136"/>
      <c r="K342" s="146"/>
      <c r="L342" s="133"/>
      <c r="M342" s="136"/>
      <c r="N342" s="146"/>
      <c r="O342" s="131"/>
      <c r="P342" s="121"/>
      <c r="Q342" s="88"/>
      <c r="R342" s="65"/>
      <c r="S342" s="63"/>
      <c r="U342" s="72"/>
    </row>
    <row r="343" spans="1:21" ht="13.5" thickBot="1" x14ac:dyDescent="0.25">
      <c r="A343" s="8">
        <v>343</v>
      </c>
      <c r="B343" s="11"/>
      <c r="C343" s="14" t="s">
        <v>50</v>
      </c>
      <c r="D343" s="15"/>
      <c r="E343" s="14"/>
      <c r="F343" s="70"/>
      <c r="G343" s="89">
        <f>SUM(G338:G341)</f>
        <v>149000</v>
      </c>
      <c r="H343" s="41">
        <f>SUM(H338:H341)</f>
        <v>42229</v>
      </c>
      <c r="I343" s="132">
        <f t="shared" si="21"/>
        <v>0.28341610738255035</v>
      </c>
      <c r="J343" s="89">
        <f>SUM(J338:J341)</f>
        <v>0</v>
      </c>
      <c r="K343" s="41">
        <f>SUM(K338:K341)</f>
        <v>0</v>
      </c>
      <c r="L343" s="132">
        <f t="shared" si="22"/>
        <v>0</v>
      </c>
      <c r="M343" s="89">
        <f>SUM(M338:M341)</f>
        <v>0</v>
      </c>
      <c r="N343" s="41">
        <f>SUM(N338:N341)</f>
        <v>0</v>
      </c>
      <c r="O343" s="132">
        <f t="shared" si="23"/>
        <v>0</v>
      </c>
      <c r="P343" s="114">
        <f>SUM(P338:P341)</f>
        <v>200000</v>
      </c>
      <c r="Q343" s="90">
        <f>SUM(Q338:Q341)</f>
        <v>200000</v>
      </c>
      <c r="R343" s="47">
        <f>SUM(R337:R341)</f>
        <v>0</v>
      </c>
      <c r="S343" s="64">
        <f t="shared" si="24"/>
        <v>0</v>
      </c>
      <c r="T343" s="185">
        <f>SUM(T337:T341)</f>
        <v>0</v>
      </c>
      <c r="U343" s="70"/>
    </row>
    <row r="344" spans="1:21" ht="13.5" thickTop="1" x14ac:dyDescent="0.2">
      <c r="A344" s="8">
        <v>344</v>
      </c>
      <c r="B344" s="11"/>
      <c r="C344" s="11"/>
      <c r="D344" s="12"/>
      <c r="E344" s="11"/>
      <c r="F344" s="25"/>
      <c r="G344" s="136"/>
      <c r="H344" s="146"/>
      <c r="I344" s="131"/>
      <c r="J344" s="136"/>
      <c r="K344" s="146"/>
      <c r="L344" s="133"/>
      <c r="M344" s="136"/>
      <c r="N344" s="146"/>
      <c r="O344" s="131"/>
      <c r="P344" s="103"/>
      <c r="Q344" s="88"/>
      <c r="R344" s="65"/>
      <c r="S344" s="63">
        <f t="shared" si="24"/>
        <v>0</v>
      </c>
      <c r="U344" s="25"/>
    </row>
    <row r="345" spans="1:21" x14ac:dyDescent="0.2">
      <c r="A345" s="8">
        <v>345</v>
      </c>
      <c r="B345" s="11" t="s">
        <v>51</v>
      </c>
      <c r="C345" s="11"/>
      <c r="D345" s="12"/>
      <c r="E345" s="11"/>
      <c r="F345" s="25"/>
      <c r="G345" s="136"/>
      <c r="H345" s="146"/>
      <c r="I345" s="131"/>
      <c r="J345" s="136"/>
      <c r="K345" s="146"/>
      <c r="L345" s="133"/>
      <c r="M345" s="136"/>
      <c r="N345" s="146"/>
      <c r="O345" s="131"/>
      <c r="P345" s="103"/>
      <c r="Q345" s="88"/>
      <c r="R345" s="65"/>
      <c r="S345" s="63">
        <f t="shared" si="24"/>
        <v>0</v>
      </c>
      <c r="U345" s="25"/>
    </row>
    <row r="346" spans="1:21" x14ac:dyDescent="0.2">
      <c r="A346" s="8">
        <v>346</v>
      </c>
      <c r="B346" s="11"/>
      <c r="C346" s="11">
        <v>2212</v>
      </c>
      <c r="D346" s="12">
        <v>6121</v>
      </c>
      <c r="E346" s="11"/>
      <c r="F346" s="25" t="s">
        <v>132</v>
      </c>
      <c r="G346" s="136">
        <v>40000</v>
      </c>
      <c r="H346" s="146">
        <v>45363</v>
      </c>
      <c r="I346" s="131">
        <f t="shared" si="21"/>
        <v>1.1340749999999999</v>
      </c>
      <c r="J346" s="136">
        <v>100000</v>
      </c>
      <c r="K346" s="146">
        <v>875</v>
      </c>
      <c r="L346" s="133">
        <f t="shared" si="22"/>
        <v>8.7500000000000008E-3</v>
      </c>
      <c r="M346" s="136">
        <v>0</v>
      </c>
      <c r="N346" s="146">
        <v>0</v>
      </c>
      <c r="O346" s="131">
        <f t="shared" si="23"/>
        <v>0</v>
      </c>
      <c r="P346" s="103">
        <v>0</v>
      </c>
      <c r="Q346" s="88"/>
      <c r="R346" s="65"/>
      <c r="S346" s="63">
        <f t="shared" si="24"/>
        <v>0</v>
      </c>
      <c r="U346" s="25"/>
    </row>
    <row r="347" spans="1:21" x14ac:dyDescent="0.2">
      <c r="A347" s="8">
        <v>347</v>
      </c>
      <c r="B347" s="11"/>
      <c r="C347" s="11">
        <v>2212</v>
      </c>
      <c r="D347" s="12">
        <v>6121</v>
      </c>
      <c r="E347" s="11"/>
      <c r="F347" s="25" t="s">
        <v>185</v>
      </c>
      <c r="G347" s="136"/>
      <c r="H347" s="146"/>
      <c r="I347" s="131">
        <f t="shared" si="21"/>
        <v>0</v>
      </c>
      <c r="J347" s="136">
        <v>95000</v>
      </c>
      <c r="K347" s="146">
        <v>74700</v>
      </c>
      <c r="L347" s="133">
        <f t="shared" si="22"/>
        <v>0.78631578947368419</v>
      </c>
      <c r="M347" s="136">
        <v>18000</v>
      </c>
      <c r="N347" s="146">
        <v>16940</v>
      </c>
      <c r="O347" s="131">
        <f t="shared" si="23"/>
        <v>0.94111111111111112</v>
      </c>
      <c r="P347" s="103">
        <v>250000</v>
      </c>
      <c r="Q347" s="88">
        <v>250000</v>
      </c>
      <c r="R347" s="65">
        <v>20000</v>
      </c>
      <c r="S347" s="63">
        <f t="shared" si="24"/>
        <v>0.08</v>
      </c>
      <c r="U347" s="25"/>
    </row>
    <row r="348" spans="1:21" x14ac:dyDescent="0.2">
      <c r="A348" s="8">
        <v>348</v>
      </c>
      <c r="B348" s="11"/>
      <c r="C348" s="11">
        <v>2219</v>
      </c>
      <c r="D348" s="12">
        <v>6121</v>
      </c>
      <c r="E348" s="11"/>
      <c r="F348" s="25" t="s">
        <v>133</v>
      </c>
      <c r="G348" s="136">
        <v>100000</v>
      </c>
      <c r="H348" s="146">
        <v>79756</v>
      </c>
      <c r="I348" s="131">
        <f t="shared" si="21"/>
        <v>0.79756000000000005</v>
      </c>
      <c r="J348" s="136">
        <v>430000</v>
      </c>
      <c r="K348" s="146">
        <v>410586.5</v>
      </c>
      <c r="L348" s="133">
        <f t="shared" si="22"/>
        <v>0.95485232558139532</v>
      </c>
      <c r="M348" s="136">
        <v>0</v>
      </c>
      <c r="N348" s="146">
        <v>0</v>
      </c>
      <c r="O348" s="131">
        <f t="shared" si="23"/>
        <v>0</v>
      </c>
      <c r="P348" s="103">
        <v>150000</v>
      </c>
      <c r="Q348" s="88">
        <v>150000</v>
      </c>
      <c r="R348" s="65">
        <v>0</v>
      </c>
      <c r="S348" s="63">
        <f t="shared" si="24"/>
        <v>0</v>
      </c>
      <c r="U348" s="25"/>
    </row>
    <row r="349" spans="1:21" ht="25.5" x14ac:dyDescent="0.2">
      <c r="A349" s="8">
        <v>349</v>
      </c>
      <c r="B349" s="11"/>
      <c r="C349" s="11">
        <v>2212</v>
      </c>
      <c r="D349" s="12">
        <v>6121</v>
      </c>
      <c r="E349" s="11"/>
      <c r="F349" s="25" t="s">
        <v>302</v>
      </c>
      <c r="G349" s="136"/>
      <c r="H349" s="146"/>
      <c r="I349" s="131">
        <f t="shared" si="21"/>
        <v>0</v>
      </c>
      <c r="J349" s="136">
        <v>0</v>
      </c>
      <c r="K349" s="146">
        <v>0</v>
      </c>
      <c r="L349" s="133">
        <f t="shared" si="22"/>
        <v>0</v>
      </c>
      <c r="M349" s="136">
        <v>0</v>
      </c>
      <c r="N349" s="146">
        <v>0</v>
      </c>
      <c r="O349" s="131">
        <f t="shared" si="23"/>
        <v>0</v>
      </c>
      <c r="P349" s="103">
        <v>0</v>
      </c>
      <c r="Q349" s="88">
        <v>4000000</v>
      </c>
      <c r="R349" s="65">
        <v>0</v>
      </c>
      <c r="S349" s="63">
        <f t="shared" si="24"/>
        <v>0</v>
      </c>
      <c r="U349" s="72" t="s">
        <v>435</v>
      </c>
    </row>
    <row r="350" spans="1:21" ht="25.5" x14ac:dyDescent="0.2">
      <c r="A350" s="8">
        <v>350</v>
      </c>
      <c r="B350" s="11"/>
      <c r="C350" s="11">
        <v>2219</v>
      </c>
      <c r="D350" s="12">
        <v>6121</v>
      </c>
      <c r="E350" s="11"/>
      <c r="F350" s="25" t="s">
        <v>302</v>
      </c>
      <c r="G350" s="136"/>
      <c r="H350" s="146"/>
      <c r="I350" s="131">
        <f t="shared" si="21"/>
        <v>0</v>
      </c>
      <c r="J350" s="136">
        <v>0</v>
      </c>
      <c r="K350" s="146">
        <v>0</v>
      </c>
      <c r="L350" s="133">
        <f t="shared" si="22"/>
        <v>0</v>
      </c>
      <c r="M350" s="136">
        <v>0</v>
      </c>
      <c r="N350" s="146">
        <v>0</v>
      </c>
      <c r="O350" s="131">
        <f t="shared" si="23"/>
        <v>0</v>
      </c>
      <c r="P350" s="103">
        <v>0</v>
      </c>
      <c r="Q350" s="88">
        <v>2000000</v>
      </c>
      <c r="R350" s="65">
        <v>0</v>
      </c>
      <c r="S350" s="63">
        <f t="shared" si="24"/>
        <v>0</v>
      </c>
      <c r="U350" s="72" t="s">
        <v>435</v>
      </c>
    </row>
    <row r="351" spans="1:21" x14ac:dyDescent="0.2">
      <c r="A351" s="8">
        <v>351</v>
      </c>
      <c r="B351" s="11"/>
      <c r="C351" s="11">
        <v>2219</v>
      </c>
      <c r="D351" s="12">
        <v>6121</v>
      </c>
      <c r="E351" s="11"/>
      <c r="F351" s="25" t="s">
        <v>184</v>
      </c>
      <c r="G351" s="136"/>
      <c r="H351" s="146"/>
      <c r="I351" s="131">
        <f>IF($G351=0,0,H351/$G351)</f>
        <v>0</v>
      </c>
      <c r="J351" s="136">
        <v>45000</v>
      </c>
      <c r="K351" s="146">
        <v>41896</v>
      </c>
      <c r="L351" s="133">
        <f>IF($J351=0,0,K351/$J351)</f>
        <v>0.9310222222222222</v>
      </c>
      <c r="M351" s="136">
        <v>0</v>
      </c>
      <c r="N351" s="146">
        <v>0</v>
      </c>
      <c r="O351" s="131">
        <f>IF($M351=0,0,N351/$M351)</f>
        <v>0</v>
      </c>
      <c r="P351" s="103">
        <v>0</v>
      </c>
      <c r="Q351" s="88">
        <v>0</v>
      </c>
      <c r="R351" s="65">
        <v>0</v>
      </c>
      <c r="S351" s="63">
        <f>IF($Q351=0,0,R351/$Q351)</f>
        <v>0</v>
      </c>
      <c r="U351" s="25"/>
    </row>
    <row r="352" spans="1:21" ht="25.5" x14ac:dyDescent="0.2">
      <c r="A352" s="8">
        <v>352</v>
      </c>
      <c r="B352" s="11"/>
      <c r="C352" s="11">
        <v>2221</v>
      </c>
      <c r="D352" s="12">
        <v>6121</v>
      </c>
      <c r="E352" s="11" t="s">
        <v>409</v>
      </c>
      <c r="F352" s="25" t="s">
        <v>410</v>
      </c>
      <c r="G352" s="136"/>
      <c r="H352" s="146"/>
      <c r="I352" s="131">
        <f t="shared" si="21"/>
        <v>0</v>
      </c>
      <c r="J352" s="136">
        <v>45000</v>
      </c>
      <c r="K352" s="146">
        <v>41896</v>
      </c>
      <c r="L352" s="133">
        <f t="shared" si="22"/>
        <v>0.9310222222222222</v>
      </c>
      <c r="M352" s="136">
        <v>0</v>
      </c>
      <c r="N352" s="146">
        <v>0</v>
      </c>
      <c r="O352" s="131">
        <f t="shared" si="23"/>
        <v>0</v>
      </c>
      <c r="P352" s="103">
        <v>0</v>
      </c>
      <c r="Q352" s="88">
        <v>0</v>
      </c>
      <c r="R352" s="65">
        <v>0</v>
      </c>
      <c r="S352" s="63">
        <f t="shared" si="24"/>
        <v>0</v>
      </c>
      <c r="T352" s="182"/>
      <c r="U352" s="72" t="s">
        <v>433</v>
      </c>
    </row>
    <row r="353" spans="1:21" ht="13.5" thickBot="1" x14ac:dyDescent="0.25">
      <c r="A353" s="8">
        <v>353</v>
      </c>
      <c r="B353" s="11"/>
      <c r="C353" s="14" t="s">
        <v>131</v>
      </c>
      <c r="D353" s="15"/>
      <c r="E353" s="14"/>
      <c r="F353" s="70"/>
      <c r="G353" s="89">
        <f>SUM(G346:G352)</f>
        <v>140000</v>
      </c>
      <c r="H353" s="41">
        <f>SUM(H346:H352)</f>
        <v>125119</v>
      </c>
      <c r="I353" s="132">
        <f t="shared" ref="I353:I393" si="25">IF($G353=0,0,H353/$G353)</f>
        <v>0.89370714285714281</v>
      </c>
      <c r="J353" s="89">
        <f>SUM(J346:J352)</f>
        <v>715000</v>
      </c>
      <c r="K353" s="41">
        <f>SUM(K346:K352)</f>
        <v>569953.5</v>
      </c>
      <c r="L353" s="132">
        <f t="shared" si="22"/>
        <v>0.79713776223776223</v>
      </c>
      <c r="M353" s="89">
        <f>SUM(M346:M352)</f>
        <v>18000</v>
      </c>
      <c r="N353" s="41">
        <f>SUM(N346:N352)</f>
        <v>16940</v>
      </c>
      <c r="O353" s="132">
        <f t="shared" si="23"/>
        <v>0.94111111111111112</v>
      </c>
      <c r="P353" s="114">
        <f>SUM(P346:P352)</f>
        <v>400000</v>
      </c>
      <c r="Q353" s="90">
        <f>SUM(Q346:Q352)</f>
        <v>6400000</v>
      </c>
      <c r="R353" s="47">
        <f>SUM(R345:R352)</f>
        <v>20000</v>
      </c>
      <c r="S353" s="64">
        <f t="shared" si="24"/>
        <v>3.1250000000000002E-3</v>
      </c>
      <c r="T353" s="185">
        <f>SUM(T347:T352)</f>
        <v>0</v>
      </c>
      <c r="U353" s="70"/>
    </row>
    <row r="354" spans="1:21" ht="13.5" thickTop="1" x14ac:dyDescent="0.2">
      <c r="A354" s="8">
        <v>354</v>
      </c>
      <c r="B354" s="11"/>
      <c r="C354" s="16"/>
      <c r="D354" s="17"/>
      <c r="E354" s="16"/>
      <c r="F354" s="71"/>
      <c r="G354" s="105"/>
      <c r="H354" s="147"/>
      <c r="I354" s="131"/>
      <c r="J354" s="105"/>
      <c r="K354" s="147"/>
      <c r="L354" s="133"/>
      <c r="M354" s="105"/>
      <c r="N354" s="147"/>
      <c r="O354" s="131"/>
      <c r="P354" s="103"/>
      <c r="Q354" s="88"/>
      <c r="R354" s="65"/>
      <c r="S354" s="63"/>
      <c r="U354" s="71"/>
    </row>
    <row r="355" spans="1:21" x14ac:dyDescent="0.2">
      <c r="A355" s="8">
        <v>355</v>
      </c>
      <c r="B355" s="11" t="s">
        <v>57</v>
      </c>
      <c r="C355" s="11"/>
      <c r="D355" s="12"/>
      <c r="E355" s="11"/>
      <c r="F355" s="25"/>
      <c r="G355" s="136"/>
      <c r="H355" s="146"/>
      <c r="I355" s="131"/>
      <c r="J355" s="136"/>
      <c r="K355" s="146"/>
      <c r="L355" s="133"/>
      <c r="M355" s="136"/>
      <c r="N355" s="146"/>
      <c r="O355" s="131"/>
      <c r="P355" s="103"/>
      <c r="Q355" s="88"/>
      <c r="R355" s="65"/>
      <c r="S355" s="63"/>
      <c r="U355" s="25"/>
    </row>
    <row r="356" spans="1:21" x14ac:dyDescent="0.2">
      <c r="A356" s="8">
        <v>356</v>
      </c>
      <c r="B356" s="11"/>
      <c r="C356" s="11">
        <v>3111</v>
      </c>
      <c r="D356" s="12">
        <v>6121</v>
      </c>
      <c r="E356" s="11"/>
      <c r="F356" s="25" t="s">
        <v>134</v>
      </c>
      <c r="G356" s="136">
        <v>650000</v>
      </c>
      <c r="H356" s="146">
        <v>0</v>
      </c>
      <c r="I356" s="131">
        <f t="shared" si="25"/>
        <v>0</v>
      </c>
      <c r="J356" s="136"/>
      <c r="K356" s="146"/>
      <c r="L356" s="133">
        <f t="shared" ref="L356:L393" si="26">IF($J356=0,0,K356/$J356)</f>
        <v>0</v>
      </c>
      <c r="M356" s="136">
        <v>0</v>
      </c>
      <c r="N356" s="146">
        <v>0</v>
      </c>
      <c r="O356" s="131">
        <f t="shared" ref="O356:O393" si="27">IF($M356=0,0,N356/$M356)</f>
        <v>0</v>
      </c>
      <c r="P356" s="103">
        <v>0</v>
      </c>
      <c r="Q356" s="88">
        <v>0</v>
      </c>
      <c r="R356" s="65">
        <v>0</v>
      </c>
      <c r="S356" s="63">
        <f t="shared" si="24"/>
        <v>0</v>
      </c>
      <c r="U356" s="25"/>
    </row>
    <row r="357" spans="1:21" x14ac:dyDescent="0.2">
      <c r="A357" s="8">
        <v>357</v>
      </c>
      <c r="B357" s="11"/>
      <c r="C357" s="11">
        <v>3113</v>
      </c>
      <c r="D357" s="12">
        <v>6121</v>
      </c>
      <c r="E357" s="11"/>
      <c r="F357" s="25" t="s">
        <v>303</v>
      </c>
      <c r="G357" s="136">
        <v>100000</v>
      </c>
      <c r="H357" s="146">
        <v>19100</v>
      </c>
      <c r="I357" s="131">
        <f t="shared" si="25"/>
        <v>0.191</v>
      </c>
      <c r="J357" s="136"/>
      <c r="K357" s="146"/>
      <c r="L357" s="133">
        <f t="shared" si="26"/>
        <v>0</v>
      </c>
      <c r="M357" s="136">
        <v>0</v>
      </c>
      <c r="N357" s="146">
        <v>0</v>
      </c>
      <c r="O357" s="131">
        <f t="shared" si="27"/>
        <v>0</v>
      </c>
      <c r="P357" s="103">
        <v>0</v>
      </c>
      <c r="Q357" s="88">
        <v>0</v>
      </c>
      <c r="R357" s="65">
        <v>0</v>
      </c>
      <c r="S357" s="63">
        <f t="shared" si="24"/>
        <v>0</v>
      </c>
      <c r="U357" s="25"/>
    </row>
    <row r="358" spans="1:21" ht="76.5" x14ac:dyDescent="0.2">
      <c r="A358" s="8">
        <v>358</v>
      </c>
      <c r="B358" s="11"/>
      <c r="C358" s="11">
        <v>3113</v>
      </c>
      <c r="D358" s="12">
        <v>6121</v>
      </c>
      <c r="E358" s="11"/>
      <c r="F358" s="25" t="s">
        <v>191</v>
      </c>
      <c r="G358" s="136"/>
      <c r="H358" s="146"/>
      <c r="I358" s="131">
        <f t="shared" si="25"/>
        <v>0</v>
      </c>
      <c r="J358" s="136">
        <v>7360000</v>
      </c>
      <c r="K358" s="146">
        <v>1056938</v>
      </c>
      <c r="L358" s="133">
        <f t="shared" si="26"/>
        <v>0.14360570652173912</v>
      </c>
      <c r="M358" s="136">
        <v>27403200</v>
      </c>
      <c r="N358" s="146">
        <v>10404820.07</v>
      </c>
      <c r="O358" s="131">
        <f t="shared" si="27"/>
        <v>0.37969361497927251</v>
      </c>
      <c r="P358" s="103">
        <v>2100000</v>
      </c>
      <c r="Q358" s="88">
        <f>2100000+29000000+15156200</f>
        <v>46256200</v>
      </c>
      <c r="R358" s="65">
        <v>8143954.2999999998</v>
      </c>
      <c r="S358" s="63">
        <f t="shared" si="24"/>
        <v>0.17606189656737908</v>
      </c>
      <c r="T358" s="176">
        <v>15000000</v>
      </c>
      <c r="U358" s="72" t="s">
        <v>436</v>
      </c>
    </row>
    <row r="359" spans="1:21" x14ac:dyDescent="0.2">
      <c r="A359" s="8">
        <v>359</v>
      </c>
      <c r="B359" s="11"/>
      <c r="C359" s="11">
        <v>3113</v>
      </c>
      <c r="D359" s="12">
        <v>6121</v>
      </c>
      <c r="E359" s="11"/>
      <c r="F359" s="25" t="s">
        <v>178</v>
      </c>
      <c r="G359" s="136">
        <v>13000</v>
      </c>
      <c r="H359" s="146">
        <v>13000</v>
      </c>
      <c r="I359" s="131">
        <f t="shared" si="25"/>
        <v>1</v>
      </c>
      <c r="J359" s="136">
        <v>20000</v>
      </c>
      <c r="K359" s="146">
        <v>12705</v>
      </c>
      <c r="L359" s="133">
        <f t="shared" si="26"/>
        <v>0.63524999999999998</v>
      </c>
      <c r="M359" s="136">
        <v>5038800</v>
      </c>
      <c r="N359" s="146">
        <v>4969240.96</v>
      </c>
      <c r="O359" s="131">
        <f t="shared" si="27"/>
        <v>0.98619531634516155</v>
      </c>
      <c r="P359" s="103">
        <v>2100000</v>
      </c>
      <c r="Q359" s="88">
        <v>2100000</v>
      </c>
      <c r="R359" s="65">
        <v>292060</v>
      </c>
      <c r="S359" s="63">
        <f t="shared" si="24"/>
        <v>0.13907619047619046</v>
      </c>
      <c r="U359" s="25"/>
    </row>
    <row r="360" spans="1:21" x14ac:dyDescent="0.2">
      <c r="A360" s="8">
        <v>360</v>
      </c>
      <c r="B360" s="11"/>
      <c r="C360" s="11">
        <v>3412</v>
      </c>
      <c r="D360" s="12">
        <v>6121</v>
      </c>
      <c r="E360" s="11"/>
      <c r="F360" s="25" t="s">
        <v>275</v>
      </c>
      <c r="G360" s="136"/>
      <c r="H360" s="146"/>
      <c r="I360" s="131">
        <f t="shared" si="25"/>
        <v>0</v>
      </c>
      <c r="J360" s="136"/>
      <c r="K360" s="146"/>
      <c r="L360" s="133">
        <f t="shared" si="26"/>
        <v>0</v>
      </c>
      <c r="M360" s="136">
        <v>2100000</v>
      </c>
      <c r="N360" s="146">
        <v>2079374.34</v>
      </c>
      <c r="O360" s="131">
        <f t="shared" si="27"/>
        <v>0.99017825714285723</v>
      </c>
      <c r="P360" s="103">
        <v>0</v>
      </c>
      <c r="Q360" s="88">
        <v>0</v>
      </c>
      <c r="R360" s="65">
        <v>0</v>
      </c>
      <c r="S360" s="63">
        <f t="shared" si="24"/>
        <v>0</v>
      </c>
      <c r="U360" s="25"/>
    </row>
    <row r="361" spans="1:21" ht="13.5" thickBot="1" x14ac:dyDescent="0.25">
      <c r="A361" s="8">
        <v>361</v>
      </c>
      <c r="B361" s="11"/>
      <c r="C361" s="14" t="s">
        <v>75</v>
      </c>
      <c r="D361" s="15"/>
      <c r="E361" s="14"/>
      <c r="F361" s="70"/>
      <c r="G361" s="89">
        <f>SUM(G356:G360)</f>
        <v>763000</v>
      </c>
      <c r="H361" s="41">
        <f>SUM(H356:H360)</f>
        <v>32100</v>
      </c>
      <c r="I361" s="132">
        <f t="shared" si="25"/>
        <v>4.2070773263433815E-2</v>
      </c>
      <c r="J361" s="89">
        <f>SUM(J356:J360)</f>
        <v>7380000</v>
      </c>
      <c r="K361" s="41">
        <f>SUM(K356:K360)</f>
        <v>1069643</v>
      </c>
      <c r="L361" s="132">
        <f t="shared" si="26"/>
        <v>0.1449380758807588</v>
      </c>
      <c r="M361" s="89">
        <f>SUM(M356:M360)</f>
        <v>34542000</v>
      </c>
      <c r="N361" s="41">
        <f>SUM(N356:N360)</f>
        <v>17453435.370000001</v>
      </c>
      <c r="O361" s="132">
        <f t="shared" si="27"/>
        <v>0.50528155202362346</v>
      </c>
      <c r="P361" s="114">
        <f>SUM(P356:P360)</f>
        <v>4200000</v>
      </c>
      <c r="Q361" s="90">
        <f>SUM(Q356:Q360)</f>
        <v>48356200</v>
      </c>
      <c r="R361" s="47">
        <f>SUM(R356:R359)</f>
        <v>8436014.3000000007</v>
      </c>
      <c r="S361" s="64">
        <f t="shared" ref="S361:S392" si="28">IF($Q361=0,0,R361/$Q361)</f>
        <v>0.17445569130742286</v>
      </c>
      <c r="T361" s="185">
        <f>SUM(T356:T360)</f>
        <v>15000000</v>
      </c>
      <c r="U361" s="70"/>
    </row>
    <row r="362" spans="1:21" ht="13.5" thickTop="1" x14ac:dyDescent="0.2">
      <c r="A362" s="8">
        <v>362</v>
      </c>
      <c r="B362" s="11"/>
      <c r="C362" s="11"/>
      <c r="D362" s="12"/>
      <c r="E362" s="11"/>
      <c r="F362" s="25"/>
      <c r="G362" s="136"/>
      <c r="H362" s="146"/>
      <c r="I362" s="131">
        <f t="shared" si="25"/>
        <v>0</v>
      </c>
      <c r="J362" s="136"/>
      <c r="K362" s="146"/>
      <c r="L362" s="133">
        <f t="shared" si="26"/>
        <v>0</v>
      </c>
      <c r="M362" s="136"/>
      <c r="N362" s="146"/>
      <c r="O362" s="131">
        <f t="shared" si="27"/>
        <v>0</v>
      </c>
      <c r="P362" s="103"/>
      <c r="Q362" s="88"/>
      <c r="R362" s="65"/>
      <c r="S362" s="63">
        <f t="shared" si="28"/>
        <v>0</v>
      </c>
      <c r="U362" s="25"/>
    </row>
    <row r="363" spans="1:21" x14ac:dyDescent="0.2">
      <c r="A363" s="8">
        <v>363</v>
      </c>
      <c r="B363" s="11" t="s">
        <v>135</v>
      </c>
      <c r="C363" s="11"/>
      <c r="D363" s="12"/>
      <c r="E363" s="11"/>
      <c r="F363" s="25"/>
      <c r="G363" s="136"/>
      <c r="H363" s="146"/>
      <c r="I363" s="131">
        <f t="shared" si="25"/>
        <v>0</v>
      </c>
      <c r="J363" s="136"/>
      <c r="K363" s="146"/>
      <c r="L363" s="133">
        <f t="shared" si="26"/>
        <v>0</v>
      </c>
      <c r="M363" s="136"/>
      <c r="N363" s="146"/>
      <c r="O363" s="131">
        <f t="shared" si="27"/>
        <v>0</v>
      </c>
      <c r="P363" s="103"/>
      <c r="Q363" s="88"/>
      <c r="R363" s="65"/>
      <c r="S363" s="63">
        <f t="shared" si="28"/>
        <v>0</v>
      </c>
      <c r="U363" s="25"/>
    </row>
    <row r="364" spans="1:21" x14ac:dyDescent="0.2">
      <c r="A364" s="8">
        <v>364</v>
      </c>
      <c r="B364" s="11"/>
      <c r="C364" s="11">
        <v>3412</v>
      </c>
      <c r="D364" s="12">
        <v>6121</v>
      </c>
      <c r="E364" s="11"/>
      <c r="F364" s="25" t="s">
        <v>177</v>
      </c>
      <c r="G364" s="136">
        <v>13000</v>
      </c>
      <c r="H364" s="146">
        <v>13000</v>
      </c>
      <c r="I364" s="131">
        <f t="shared" si="25"/>
        <v>1</v>
      </c>
      <c r="J364" s="136">
        <v>0</v>
      </c>
      <c r="K364" s="146">
        <v>0</v>
      </c>
      <c r="L364" s="133">
        <f t="shared" si="26"/>
        <v>0</v>
      </c>
      <c r="M364" s="136">
        <v>0</v>
      </c>
      <c r="N364" s="146">
        <v>0</v>
      </c>
      <c r="O364" s="131">
        <f t="shared" si="27"/>
        <v>0</v>
      </c>
      <c r="P364" s="103">
        <v>0</v>
      </c>
      <c r="Q364" s="88">
        <v>0</v>
      </c>
      <c r="R364" s="65">
        <v>0</v>
      </c>
      <c r="S364" s="63">
        <f t="shared" si="28"/>
        <v>0</v>
      </c>
      <c r="U364" s="25"/>
    </row>
    <row r="365" spans="1:21" x14ac:dyDescent="0.2">
      <c r="A365" s="8">
        <v>365</v>
      </c>
      <c r="B365" s="29"/>
      <c r="C365" s="29">
        <v>3412</v>
      </c>
      <c r="D365" s="30">
        <v>6121</v>
      </c>
      <c r="E365" s="29"/>
      <c r="F365" s="25" t="s">
        <v>136</v>
      </c>
      <c r="G365" s="136">
        <v>45100</v>
      </c>
      <c r="H365" s="146">
        <v>45100</v>
      </c>
      <c r="I365" s="131">
        <f t="shared" si="25"/>
        <v>1</v>
      </c>
      <c r="J365" s="136">
        <v>45100</v>
      </c>
      <c r="K365" s="146">
        <v>45100</v>
      </c>
      <c r="L365" s="133">
        <f t="shared" si="26"/>
        <v>1</v>
      </c>
      <c r="M365" s="136">
        <v>45100</v>
      </c>
      <c r="N365" s="146">
        <v>45100</v>
      </c>
      <c r="O365" s="131">
        <f t="shared" si="27"/>
        <v>1</v>
      </c>
      <c r="P365" s="103">
        <v>45100</v>
      </c>
      <c r="Q365" s="88">
        <v>45100</v>
      </c>
      <c r="R365" s="65">
        <v>0</v>
      </c>
      <c r="S365" s="63">
        <f t="shared" si="28"/>
        <v>0</v>
      </c>
      <c r="T365" s="176">
        <v>45100</v>
      </c>
      <c r="U365" s="25"/>
    </row>
    <row r="366" spans="1:21" x14ac:dyDescent="0.2">
      <c r="A366" s="8">
        <v>366</v>
      </c>
      <c r="B366" s="29"/>
      <c r="C366" s="29">
        <v>3412</v>
      </c>
      <c r="D366" s="30">
        <v>6121</v>
      </c>
      <c r="E366" s="29"/>
      <c r="F366" s="25" t="s">
        <v>304</v>
      </c>
      <c r="G366" s="136">
        <v>445000</v>
      </c>
      <c r="H366" s="146">
        <v>444004</v>
      </c>
      <c r="I366" s="131">
        <f t="shared" si="25"/>
        <v>0.99776179775280904</v>
      </c>
      <c r="J366" s="136">
        <v>0</v>
      </c>
      <c r="K366" s="146">
        <v>0</v>
      </c>
      <c r="L366" s="133">
        <f t="shared" si="26"/>
        <v>0</v>
      </c>
      <c r="M366" s="136">
        <v>0</v>
      </c>
      <c r="N366" s="146">
        <v>0</v>
      </c>
      <c r="O366" s="131"/>
      <c r="P366" s="103">
        <v>0</v>
      </c>
      <c r="Q366" s="88">
        <v>0</v>
      </c>
      <c r="R366" s="65">
        <v>0</v>
      </c>
      <c r="S366" s="63">
        <f t="shared" si="28"/>
        <v>0</v>
      </c>
      <c r="U366" s="25"/>
    </row>
    <row r="367" spans="1:21" x14ac:dyDescent="0.2">
      <c r="A367" s="8">
        <v>367</v>
      </c>
      <c r="B367" s="29"/>
      <c r="C367" s="29">
        <v>3412</v>
      </c>
      <c r="D367" s="30">
        <v>6121</v>
      </c>
      <c r="E367" s="29"/>
      <c r="F367" s="25" t="s">
        <v>169</v>
      </c>
      <c r="G367" s="136">
        <v>1500000</v>
      </c>
      <c r="H367" s="146">
        <v>1478583.52</v>
      </c>
      <c r="I367" s="131">
        <f t="shared" si="25"/>
        <v>0.98572234666666669</v>
      </c>
      <c r="J367" s="136">
        <v>20000</v>
      </c>
      <c r="K367" s="146">
        <v>0</v>
      </c>
      <c r="L367" s="133">
        <f t="shared" si="26"/>
        <v>0</v>
      </c>
      <c r="M367" s="136">
        <v>0</v>
      </c>
      <c r="N367" s="146">
        <v>0</v>
      </c>
      <c r="O367" s="131">
        <f t="shared" si="27"/>
        <v>0</v>
      </c>
      <c r="P367" s="103">
        <v>0</v>
      </c>
      <c r="Q367" s="88">
        <v>0</v>
      </c>
      <c r="R367" s="65">
        <v>0</v>
      </c>
      <c r="S367" s="63">
        <f t="shared" si="28"/>
        <v>0</v>
      </c>
      <c r="U367" s="25"/>
    </row>
    <row r="368" spans="1:21" x14ac:dyDescent="0.2">
      <c r="A368" s="8">
        <v>368</v>
      </c>
      <c r="B368" s="11"/>
      <c r="C368" s="11">
        <v>3412</v>
      </c>
      <c r="D368" s="12">
        <v>6130</v>
      </c>
      <c r="E368" s="11"/>
      <c r="F368" s="25" t="s">
        <v>137</v>
      </c>
      <c r="G368" s="136">
        <v>3475000</v>
      </c>
      <c r="H368" s="146">
        <v>2924497</v>
      </c>
      <c r="I368" s="131">
        <f t="shared" si="25"/>
        <v>0.84158187050359712</v>
      </c>
      <c r="J368" s="136">
        <v>150000</v>
      </c>
      <c r="K368" s="146">
        <v>60372</v>
      </c>
      <c r="L368" s="133">
        <f t="shared" si="26"/>
        <v>0.40248</v>
      </c>
      <c r="M368" s="136">
        <v>0</v>
      </c>
      <c r="N368" s="146">
        <v>0</v>
      </c>
      <c r="O368" s="131">
        <f t="shared" si="27"/>
        <v>0</v>
      </c>
      <c r="P368" s="103">
        <v>0</v>
      </c>
      <c r="Q368" s="88">
        <v>0</v>
      </c>
      <c r="R368" s="65">
        <v>0</v>
      </c>
      <c r="S368" s="63">
        <f t="shared" si="28"/>
        <v>0</v>
      </c>
      <c r="U368" s="25"/>
    </row>
    <row r="369" spans="1:21" ht="13.5" thickBot="1" x14ac:dyDescent="0.25">
      <c r="A369" s="8">
        <v>369</v>
      </c>
      <c r="B369" s="11"/>
      <c r="C369" s="14" t="s">
        <v>95</v>
      </c>
      <c r="D369" s="15"/>
      <c r="E369" s="14"/>
      <c r="F369" s="70"/>
      <c r="G369" s="89">
        <f>SUM(G364:G368)</f>
        <v>5478100</v>
      </c>
      <c r="H369" s="41">
        <f>SUM(H364:H368)</f>
        <v>4905184.5199999996</v>
      </c>
      <c r="I369" s="132">
        <f t="shared" si="25"/>
        <v>0.89541711907413146</v>
      </c>
      <c r="J369" s="89">
        <f>SUM(J364:J368)</f>
        <v>215100</v>
      </c>
      <c r="K369" s="41">
        <f>SUM(K364:K368)</f>
        <v>105472</v>
      </c>
      <c r="L369" s="132">
        <f t="shared" si="26"/>
        <v>0.49033937703393771</v>
      </c>
      <c r="M369" s="89">
        <f>SUM(M364:M368)</f>
        <v>45100</v>
      </c>
      <c r="N369" s="41">
        <f>SUM(N364:N368)</f>
        <v>45100</v>
      </c>
      <c r="O369" s="132">
        <f t="shared" si="27"/>
        <v>1</v>
      </c>
      <c r="P369" s="114">
        <f>SUM(P364:P368)</f>
        <v>45100</v>
      </c>
      <c r="Q369" s="90">
        <f>SUM(Q364:Q368)</f>
        <v>45100</v>
      </c>
      <c r="R369" s="47">
        <f>SUM(R365:R368)</f>
        <v>0</v>
      </c>
      <c r="S369" s="64">
        <f t="shared" si="28"/>
        <v>0</v>
      </c>
      <c r="T369" s="185">
        <f>SUM(T364:T368)</f>
        <v>45100</v>
      </c>
      <c r="U369" s="70"/>
    </row>
    <row r="370" spans="1:21" ht="13.5" thickTop="1" x14ac:dyDescent="0.2">
      <c r="A370" s="8">
        <v>370</v>
      </c>
      <c r="B370" s="11"/>
      <c r="C370" s="11"/>
      <c r="D370" s="12"/>
      <c r="E370" s="11"/>
      <c r="F370" s="25"/>
      <c r="G370" s="136"/>
      <c r="H370" s="146"/>
      <c r="I370" s="131"/>
      <c r="J370" s="136"/>
      <c r="K370" s="146"/>
      <c r="L370" s="133"/>
      <c r="M370" s="136"/>
      <c r="N370" s="146"/>
      <c r="O370" s="131"/>
      <c r="P370" s="103"/>
      <c r="Q370" s="88"/>
      <c r="R370" s="65"/>
      <c r="S370" s="63">
        <f t="shared" si="28"/>
        <v>0</v>
      </c>
      <c r="U370" s="25"/>
    </row>
    <row r="371" spans="1:21" x14ac:dyDescent="0.2">
      <c r="A371" s="8">
        <v>371</v>
      </c>
      <c r="B371" s="11" t="s">
        <v>96</v>
      </c>
      <c r="C371" s="11"/>
      <c r="D371" s="12"/>
      <c r="E371" s="11"/>
      <c r="F371" s="25"/>
      <c r="G371" s="136"/>
      <c r="H371" s="146"/>
      <c r="I371" s="131"/>
      <c r="J371" s="136"/>
      <c r="K371" s="146"/>
      <c r="L371" s="133"/>
      <c r="M371" s="136"/>
      <c r="N371" s="146"/>
      <c r="O371" s="131"/>
      <c r="P371" s="103"/>
      <c r="Q371" s="88"/>
      <c r="R371" s="65"/>
      <c r="S371" s="63">
        <f t="shared" si="28"/>
        <v>0</v>
      </c>
      <c r="U371" s="25"/>
    </row>
    <row r="372" spans="1:21" x14ac:dyDescent="0.2">
      <c r="A372" s="8">
        <v>372</v>
      </c>
      <c r="B372" s="11"/>
      <c r="C372" s="11">
        <v>5512</v>
      </c>
      <c r="D372" s="12">
        <v>6123</v>
      </c>
      <c r="E372" s="11"/>
      <c r="F372" s="25" t="s">
        <v>206</v>
      </c>
      <c r="G372" s="136"/>
      <c r="H372" s="146"/>
      <c r="I372" s="131">
        <f t="shared" si="25"/>
        <v>0</v>
      </c>
      <c r="J372" s="136">
        <v>159900</v>
      </c>
      <c r="K372" s="146">
        <v>159900</v>
      </c>
      <c r="L372" s="133">
        <f t="shared" si="26"/>
        <v>1</v>
      </c>
      <c r="M372" s="136">
        <v>0</v>
      </c>
      <c r="N372" s="146">
        <v>0</v>
      </c>
      <c r="O372" s="131">
        <f t="shared" si="27"/>
        <v>0</v>
      </c>
      <c r="P372" s="121">
        <v>0</v>
      </c>
      <c r="Q372" s="88">
        <v>0</v>
      </c>
      <c r="R372" s="65">
        <v>0</v>
      </c>
      <c r="S372" s="63">
        <f t="shared" si="28"/>
        <v>0</v>
      </c>
      <c r="U372" s="25"/>
    </row>
    <row r="373" spans="1:21" x14ac:dyDescent="0.2">
      <c r="A373" s="8">
        <v>373</v>
      </c>
      <c r="B373" s="11"/>
      <c r="C373" s="11">
        <v>5512</v>
      </c>
      <c r="D373" s="12">
        <v>6121</v>
      </c>
      <c r="E373" s="11"/>
      <c r="F373" s="25" t="s">
        <v>186</v>
      </c>
      <c r="G373" s="136"/>
      <c r="H373" s="146"/>
      <c r="I373" s="131">
        <f t="shared" si="25"/>
        <v>0</v>
      </c>
      <c r="J373" s="136">
        <v>100000</v>
      </c>
      <c r="K373" s="146">
        <v>0</v>
      </c>
      <c r="L373" s="133">
        <f t="shared" si="26"/>
        <v>0</v>
      </c>
      <c r="M373" s="136">
        <v>0</v>
      </c>
      <c r="N373" s="146">
        <v>0</v>
      </c>
      <c r="O373" s="131">
        <f t="shared" si="27"/>
        <v>0</v>
      </c>
      <c r="P373" s="121">
        <v>0</v>
      </c>
      <c r="Q373" s="88">
        <v>52000</v>
      </c>
      <c r="R373" s="65">
        <v>51325</v>
      </c>
      <c r="S373" s="63">
        <f t="shared" si="28"/>
        <v>0.98701923076923082</v>
      </c>
      <c r="U373" s="25"/>
    </row>
    <row r="374" spans="1:21" ht="13.5" thickBot="1" x14ac:dyDescent="0.25">
      <c r="A374" s="8">
        <v>374</v>
      </c>
      <c r="B374" s="11"/>
      <c r="C374" s="14" t="s">
        <v>187</v>
      </c>
      <c r="D374" s="15"/>
      <c r="E374" s="14"/>
      <c r="F374" s="70"/>
      <c r="G374" s="89">
        <v>0</v>
      </c>
      <c r="H374" s="41">
        <v>0</v>
      </c>
      <c r="I374" s="132">
        <f t="shared" si="25"/>
        <v>0</v>
      </c>
      <c r="J374" s="89">
        <f>SUM(J372:J373)</f>
        <v>259900</v>
      </c>
      <c r="K374" s="41">
        <f>SUM(K372:K373)</f>
        <v>159900</v>
      </c>
      <c r="L374" s="132">
        <f t="shared" si="26"/>
        <v>0.61523662947287416</v>
      </c>
      <c r="M374" s="89">
        <f>SUM(M372:M373)</f>
        <v>0</v>
      </c>
      <c r="N374" s="41">
        <f>SUM(N372:N373)</f>
        <v>0</v>
      </c>
      <c r="O374" s="132">
        <f t="shared" si="27"/>
        <v>0</v>
      </c>
      <c r="P374" s="114">
        <f>SUM(P372:P373)</f>
        <v>0</v>
      </c>
      <c r="Q374" s="90">
        <f>SUM(Q372:Q373)</f>
        <v>52000</v>
      </c>
      <c r="R374" s="47">
        <f>SUM(R372:R373)</f>
        <v>51325</v>
      </c>
      <c r="S374" s="64">
        <f t="shared" si="28"/>
        <v>0.98701923076923082</v>
      </c>
      <c r="T374" s="185">
        <f>SUM(T372:T373)</f>
        <v>0</v>
      </c>
      <c r="U374" s="70"/>
    </row>
    <row r="375" spans="1:21" ht="13.5" thickTop="1" x14ac:dyDescent="0.2">
      <c r="A375" s="8">
        <v>375</v>
      </c>
      <c r="B375" s="11"/>
      <c r="C375" s="11"/>
      <c r="D375" s="12"/>
      <c r="E375" s="11"/>
      <c r="F375" s="25"/>
      <c r="G375" s="136"/>
      <c r="H375" s="146"/>
      <c r="I375" s="131"/>
      <c r="J375" s="136"/>
      <c r="K375" s="146"/>
      <c r="L375" s="133"/>
      <c r="M375" s="136"/>
      <c r="N375" s="146"/>
      <c r="O375" s="131"/>
      <c r="P375" s="103"/>
      <c r="Q375" s="88"/>
      <c r="R375" s="65"/>
      <c r="S375" s="63">
        <f t="shared" si="28"/>
        <v>0</v>
      </c>
      <c r="U375" s="25"/>
    </row>
    <row r="376" spans="1:21" x14ac:dyDescent="0.2">
      <c r="A376" s="8">
        <v>376</v>
      </c>
      <c r="B376" s="11"/>
      <c r="C376" s="11"/>
      <c r="D376" s="12"/>
      <c r="E376" s="11"/>
      <c r="F376" s="25"/>
      <c r="G376" s="136"/>
      <c r="H376" s="146"/>
      <c r="I376" s="131"/>
      <c r="J376" s="136"/>
      <c r="K376" s="146"/>
      <c r="L376" s="133"/>
      <c r="M376" s="136"/>
      <c r="N376" s="146"/>
      <c r="O376" s="131"/>
      <c r="P376" s="103"/>
      <c r="Q376" s="88"/>
      <c r="R376" s="65"/>
      <c r="S376" s="63">
        <f t="shared" si="28"/>
        <v>0</v>
      </c>
      <c r="U376" s="25"/>
    </row>
    <row r="377" spans="1:21" x14ac:dyDescent="0.2">
      <c r="A377" s="8">
        <v>377</v>
      </c>
      <c r="B377" s="11" t="s">
        <v>138</v>
      </c>
      <c r="C377" s="11"/>
      <c r="D377" s="12"/>
      <c r="E377" s="11"/>
      <c r="F377" s="25"/>
      <c r="G377" s="136"/>
      <c r="H377" s="146"/>
      <c r="I377" s="131"/>
      <c r="J377" s="136"/>
      <c r="K377" s="146"/>
      <c r="L377" s="133"/>
      <c r="M377" s="136"/>
      <c r="N377" s="146"/>
      <c r="O377" s="131"/>
      <c r="P377" s="103"/>
      <c r="Q377" s="88"/>
      <c r="R377" s="65"/>
      <c r="S377" s="63">
        <f t="shared" si="28"/>
        <v>0</v>
      </c>
      <c r="U377" s="25"/>
    </row>
    <row r="378" spans="1:21" x14ac:dyDescent="0.2">
      <c r="A378" s="8">
        <v>378</v>
      </c>
      <c r="B378" s="29"/>
      <c r="C378" s="29">
        <v>3613</v>
      </c>
      <c r="D378" s="30">
        <v>6121</v>
      </c>
      <c r="E378" s="29"/>
      <c r="F378" s="77" t="s">
        <v>139</v>
      </c>
      <c r="G378" s="140">
        <v>215000</v>
      </c>
      <c r="H378" s="151">
        <v>214837.5</v>
      </c>
      <c r="I378" s="131">
        <f t="shared" si="25"/>
        <v>0.99924418604651166</v>
      </c>
      <c r="J378" s="140">
        <v>80000</v>
      </c>
      <c r="K378" s="151">
        <v>38000</v>
      </c>
      <c r="L378" s="133">
        <f t="shared" si="26"/>
        <v>0.47499999999999998</v>
      </c>
      <c r="M378" s="140">
        <v>42000</v>
      </c>
      <c r="N378" s="151">
        <v>39190</v>
      </c>
      <c r="O378" s="131">
        <f t="shared" si="27"/>
        <v>0.93309523809523809</v>
      </c>
      <c r="P378" s="121">
        <v>0</v>
      </c>
      <c r="Q378" s="88">
        <v>0</v>
      </c>
      <c r="R378" s="65"/>
      <c r="S378" s="63">
        <f t="shared" si="28"/>
        <v>0</v>
      </c>
      <c r="U378" s="77"/>
    </row>
    <row r="379" spans="1:21" x14ac:dyDescent="0.2">
      <c r="A379" s="8">
        <v>379</v>
      </c>
      <c r="B379" s="29"/>
      <c r="C379" s="29">
        <v>3612</v>
      </c>
      <c r="D379" s="30">
        <v>6121</v>
      </c>
      <c r="E379" s="29"/>
      <c r="F379" s="77" t="s">
        <v>189</v>
      </c>
      <c r="G379" s="140"/>
      <c r="H379" s="151"/>
      <c r="I379" s="131">
        <f t="shared" si="25"/>
        <v>0</v>
      </c>
      <c r="J379" s="140">
        <v>100000</v>
      </c>
      <c r="K379" s="151">
        <v>88780</v>
      </c>
      <c r="L379" s="133">
        <f t="shared" si="26"/>
        <v>0.88780000000000003</v>
      </c>
      <c r="M379" s="140">
        <v>0</v>
      </c>
      <c r="N379" s="151">
        <v>0</v>
      </c>
      <c r="O379" s="131">
        <f t="shared" si="27"/>
        <v>0</v>
      </c>
      <c r="P379" s="121">
        <v>0</v>
      </c>
      <c r="Q379" s="88">
        <v>0</v>
      </c>
      <c r="R379" s="65"/>
      <c r="S379" s="63">
        <f t="shared" si="28"/>
        <v>0</v>
      </c>
      <c r="U379" s="77"/>
    </row>
    <row r="380" spans="1:21" x14ac:dyDescent="0.2">
      <c r="A380" s="8">
        <v>380</v>
      </c>
      <c r="B380" s="11"/>
      <c r="C380" s="11">
        <v>3612</v>
      </c>
      <c r="D380" s="12">
        <v>6121</v>
      </c>
      <c r="E380" s="11"/>
      <c r="F380" s="25" t="s">
        <v>140</v>
      </c>
      <c r="G380" s="136">
        <v>310000</v>
      </c>
      <c r="H380" s="146">
        <v>306796.14</v>
      </c>
      <c r="I380" s="131">
        <f t="shared" si="25"/>
        <v>0.98966496774193558</v>
      </c>
      <c r="J380" s="136">
        <v>300000</v>
      </c>
      <c r="K380" s="146">
        <v>296894.14</v>
      </c>
      <c r="L380" s="133">
        <f t="shared" si="26"/>
        <v>0.98964713333333343</v>
      </c>
      <c r="M380" s="136">
        <v>250000</v>
      </c>
      <c r="N380" s="146">
        <v>247384.08</v>
      </c>
      <c r="O380" s="131">
        <f t="shared" si="27"/>
        <v>0.98953631999999991</v>
      </c>
      <c r="P380" s="103">
        <v>250000</v>
      </c>
      <c r="Q380" s="88">
        <v>250000</v>
      </c>
      <c r="R380" s="65">
        <v>0</v>
      </c>
      <c r="S380" s="63">
        <f t="shared" si="28"/>
        <v>0</v>
      </c>
      <c r="T380" s="176">
        <v>250000</v>
      </c>
      <c r="U380" s="25"/>
    </row>
    <row r="381" spans="1:21" ht="13.5" thickBot="1" x14ac:dyDescent="0.25">
      <c r="A381" s="8">
        <v>381</v>
      </c>
      <c r="B381" s="11"/>
      <c r="C381" s="14" t="s">
        <v>100</v>
      </c>
      <c r="D381" s="15"/>
      <c r="E381" s="14"/>
      <c r="F381" s="70"/>
      <c r="G381" s="89">
        <f>SUM(G378:G380)</f>
        <v>525000</v>
      </c>
      <c r="H381" s="41">
        <f>SUM(H378:H380)</f>
        <v>521633.64</v>
      </c>
      <c r="I381" s="132">
        <f t="shared" si="25"/>
        <v>0.99358788571428569</v>
      </c>
      <c r="J381" s="89">
        <f>SUM(J378:J380)</f>
        <v>480000</v>
      </c>
      <c r="K381" s="41">
        <f>SUM(K378:K380)</f>
        <v>423674.14</v>
      </c>
      <c r="L381" s="132">
        <f t="shared" si="26"/>
        <v>0.88265445833333334</v>
      </c>
      <c r="M381" s="89">
        <f>SUM(M378:M380)</f>
        <v>292000</v>
      </c>
      <c r="N381" s="41">
        <f>SUM(N378:N380)</f>
        <v>286574.07999999996</v>
      </c>
      <c r="O381" s="132">
        <f t="shared" si="27"/>
        <v>0.98141808219178073</v>
      </c>
      <c r="P381" s="114">
        <f>SUM(P378:P380)</f>
        <v>250000</v>
      </c>
      <c r="Q381" s="90">
        <f>SUM(Q378:Q380)</f>
        <v>250000</v>
      </c>
      <c r="R381" s="47">
        <f>SUM(R378:R380)</f>
        <v>0</v>
      </c>
      <c r="S381" s="64">
        <f t="shared" si="28"/>
        <v>0</v>
      </c>
      <c r="T381" s="185">
        <f>SUM(T378:T380)</f>
        <v>250000</v>
      </c>
      <c r="U381" s="70"/>
    </row>
    <row r="382" spans="1:21" ht="13.5" thickTop="1" x14ac:dyDescent="0.2">
      <c r="A382" s="8">
        <v>382</v>
      </c>
      <c r="B382" s="11"/>
      <c r="C382" s="11"/>
      <c r="D382" s="12"/>
      <c r="E382" s="11"/>
      <c r="F382" s="25"/>
      <c r="G382" s="136"/>
      <c r="H382" s="146"/>
      <c r="I382" s="131"/>
      <c r="J382" s="136"/>
      <c r="K382" s="146"/>
      <c r="L382" s="133"/>
      <c r="M382" s="136"/>
      <c r="N382" s="146"/>
      <c r="O382" s="131"/>
      <c r="P382" s="103"/>
      <c r="Q382" s="88"/>
      <c r="R382" s="65"/>
      <c r="S382" s="63">
        <f t="shared" si="28"/>
        <v>0</v>
      </c>
      <c r="U382" s="25"/>
    </row>
    <row r="383" spans="1:21" x14ac:dyDescent="0.2">
      <c r="A383" s="8">
        <v>383</v>
      </c>
      <c r="B383" s="11" t="s">
        <v>141</v>
      </c>
      <c r="C383" s="11"/>
      <c r="D383" s="12"/>
      <c r="E383" s="11"/>
      <c r="F383" s="25"/>
      <c r="G383" s="136"/>
      <c r="H383" s="146"/>
      <c r="I383" s="131"/>
      <c r="J383" s="136"/>
      <c r="K383" s="146"/>
      <c r="L383" s="133"/>
      <c r="M383" s="136"/>
      <c r="N383" s="146"/>
      <c r="O383" s="131"/>
      <c r="P383" s="103"/>
      <c r="Q383" s="88"/>
      <c r="R383" s="65"/>
      <c r="S383" s="63">
        <f t="shared" si="28"/>
        <v>0</v>
      </c>
      <c r="U383" s="25"/>
    </row>
    <row r="384" spans="1:21" x14ac:dyDescent="0.2">
      <c r="A384" s="8">
        <v>384</v>
      </c>
      <c r="B384" s="11"/>
      <c r="C384" s="11">
        <v>6171</v>
      </c>
      <c r="D384" s="12">
        <v>6122</v>
      </c>
      <c r="E384" s="11"/>
      <c r="F384" s="25" t="s">
        <v>142</v>
      </c>
      <c r="G384" s="136">
        <v>0</v>
      </c>
      <c r="H384" s="146">
        <v>0</v>
      </c>
      <c r="I384" s="131">
        <f t="shared" si="25"/>
        <v>0</v>
      </c>
      <c r="J384" s="136">
        <v>0</v>
      </c>
      <c r="K384" s="146">
        <v>0</v>
      </c>
      <c r="L384" s="133">
        <f t="shared" si="26"/>
        <v>0</v>
      </c>
      <c r="M384" s="136">
        <v>0</v>
      </c>
      <c r="N384" s="146">
        <v>0</v>
      </c>
      <c r="O384" s="131">
        <f t="shared" si="27"/>
        <v>0</v>
      </c>
      <c r="P384" s="121">
        <v>0</v>
      </c>
      <c r="Q384" s="88">
        <v>0</v>
      </c>
      <c r="R384" s="65"/>
      <c r="S384" s="63">
        <f t="shared" si="28"/>
        <v>0</v>
      </c>
      <c r="U384" s="25"/>
    </row>
    <row r="385" spans="1:21" x14ac:dyDescent="0.2">
      <c r="A385" s="8">
        <v>385</v>
      </c>
      <c r="B385" s="11"/>
      <c r="C385" s="11">
        <v>6171</v>
      </c>
      <c r="D385" s="12">
        <v>6125</v>
      </c>
      <c r="E385" s="11"/>
      <c r="F385" s="25" t="s">
        <v>143</v>
      </c>
      <c r="G385" s="136">
        <v>55000</v>
      </c>
      <c r="H385" s="146">
        <v>54143.87</v>
      </c>
      <c r="I385" s="131">
        <f t="shared" si="25"/>
        <v>0.98443400000000003</v>
      </c>
      <c r="J385" s="136">
        <v>0</v>
      </c>
      <c r="K385" s="146">
        <v>0</v>
      </c>
      <c r="L385" s="133">
        <f t="shared" si="26"/>
        <v>0</v>
      </c>
      <c r="M385" s="136">
        <v>0</v>
      </c>
      <c r="N385" s="146">
        <v>0</v>
      </c>
      <c r="O385" s="131">
        <f t="shared" si="27"/>
        <v>0</v>
      </c>
      <c r="P385" s="121">
        <v>0</v>
      </c>
      <c r="Q385" s="88">
        <v>0</v>
      </c>
      <c r="R385" s="65"/>
      <c r="S385" s="63">
        <f t="shared" si="28"/>
        <v>0</v>
      </c>
      <c r="U385" s="25"/>
    </row>
    <row r="386" spans="1:21" x14ac:dyDescent="0.2">
      <c r="A386" s="8">
        <v>386</v>
      </c>
      <c r="B386" s="11"/>
      <c r="C386" s="11"/>
      <c r="D386" s="12"/>
      <c r="E386" s="11"/>
      <c r="F386" s="25"/>
      <c r="G386" s="136"/>
      <c r="H386" s="146"/>
      <c r="I386" s="131"/>
      <c r="J386" s="136"/>
      <c r="K386" s="146"/>
      <c r="L386" s="133"/>
      <c r="M386" s="136"/>
      <c r="N386" s="146"/>
      <c r="O386" s="131"/>
      <c r="P386" s="103"/>
      <c r="Q386" s="88">
        <v>0</v>
      </c>
      <c r="S386" s="63">
        <f t="shared" si="28"/>
        <v>0</v>
      </c>
      <c r="U386" s="25"/>
    </row>
    <row r="387" spans="1:21" ht="13.5" thickBot="1" x14ac:dyDescent="0.25">
      <c r="A387" s="8">
        <v>387</v>
      </c>
      <c r="B387" s="11"/>
      <c r="C387" s="14" t="s">
        <v>144</v>
      </c>
      <c r="D387" s="15"/>
      <c r="E387" s="14"/>
      <c r="F387" s="70"/>
      <c r="G387" s="89">
        <f>SUM(G384:G386)</f>
        <v>55000</v>
      </c>
      <c r="H387" s="41">
        <f>SUM(H384:H386)</f>
        <v>54143.87</v>
      </c>
      <c r="I387" s="132">
        <f t="shared" si="25"/>
        <v>0.98443400000000003</v>
      </c>
      <c r="J387" s="89">
        <f>SUM(J384:J386)</f>
        <v>0</v>
      </c>
      <c r="K387" s="41">
        <f>SUM(K384:K386)</f>
        <v>0</v>
      </c>
      <c r="L387" s="132">
        <f t="shared" si="26"/>
        <v>0</v>
      </c>
      <c r="M387" s="89">
        <f>SUM(M384:M386)</f>
        <v>0</v>
      </c>
      <c r="N387" s="41">
        <f>SUM(N384:N386)</f>
        <v>0</v>
      </c>
      <c r="O387" s="132">
        <f t="shared" si="27"/>
        <v>0</v>
      </c>
      <c r="P387" s="111">
        <f>SUM(P384:P386)</f>
        <v>0</v>
      </c>
      <c r="Q387" s="89">
        <f>SUM(Q384:Q386)</f>
        <v>0</v>
      </c>
      <c r="R387" s="41"/>
      <c r="S387" s="64">
        <f t="shared" si="28"/>
        <v>0</v>
      </c>
      <c r="T387" s="185">
        <f>SUM(T384:T386)</f>
        <v>0</v>
      </c>
      <c r="U387" s="70"/>
    </row>
    <row r="388" spans="1:21" ht="13.5" thickTop="1" x14ac:dyDescent="0.2">
      <c r="A388" s="8">
        <v>388</v>
      </c>
      <c r="B388" s="11"/>
      <c r="C388" s="11"/>
      <c r="D388" s="12"/>
      <c r="E388" s="11"/>
      <c r="F388" s="25"/>
      <c r="G388" s="136"/>
      <c r="H388" s="146"/>
      <c r="I388" s="131">
        <f t="shared" si="25"/>
        <v>0</v>
      </c>
      <c r="J388" s="136"/>
      <c r="K388" s="146"/>
      <c r="L388" s="133">
        <f t="shared" si="26"/>
        <v>0</v>
      </c>
      <c r="M388" s="136"/>
      <c r="N388" s="146"/>
      <c r="O388" s="131">
        <f t="shared" si="27"/>
        <v>0</v>
      </c>
      <c r="P388" s="103"/>
      <c r="Q388" s="88"/>
      <c r="S388" s="63">
        <f t="shared" si="28"/>
        <v>0</v>
      </c>
      <c r="U388" s="25"/>
    </row>
    <row r="389" spans="1:21" x14ac:dyDescent="0.2">
      <c r="A389" s="8">
        <v>389</v>
      </c>
      <c r="B389" s="22" t="s">
        <v>145</v>
      </c>
      <c r="C389" s="22"/>
      <c r="D389" s="31"/>
      <c r="E389" s="22"/>
      <c r="F389" s="79"/>
      <c r="G389" s="97">
        <f>G387+G381+G374+G369+G361+G353+G343+G335</f>
        <v>8760100</v>
      </c>
      <c r="H389" s="48">
        <f>H387+H381+H374+H369+H361+H353+H343+H335</f>
        <v>6594041.0299999993</v>
      </c>
      <c r="I389" s="131">
        <f t="shared" si="25"/>
        <v>0.75273581694272884</v>
      </c>
      <c r="J389" s="97">
        <f>J387+J381+J374+J369+J361+J353+J343+J335</f>
        <v>15355000</v>
      </c>
      <c r="K389" s="48">
        <f>K387+K381+K374+K369+K361+K353+K343+K335</f>
        <v>3834623.5300000003</v>
      </c>
      <c r="L389" s="133">
        <f t="shared" si="26"/>
        <v>0.24973126212959951</v>
      </c>
      <c r="M389" s="97">
        <f>M387+M381+M374+M369+M361+M353+M343+M335</f>
        <v>43105100</v>
      </c>
      <c r="N389" s="48">
        <f>N387+N381+N374+N369+N361+N353+N343+N335</f>
        <v>22792650.009999998</v>
      </c>
      <c r="O389" s="131">
        <f t="shared" si="27"/>
        <v>0.52876921779557406</v>
      </c>
      <c r="P389" s="122">
        <f>SUM(P335,P343,P353,P361,P369,P381,P387,P374)</f>
        <v>9895100</v>
      </c>
      <c r="Q389" s="97">
        <f>SUM(Q335,Q343,Q353,Q361,Q369,Q381,Q387,Q374)</f>
        <v>79385800</v>
      </c>
      <c r="R389" s="48">
        <f>R335+R343+R353+R361+R369+R374+R381+R387</f>
        <v>13559314.370000001</v>
      </c>
      <c r="S389" s="63">
        <f t="shared" si="28"/>
        <v>0.17080276787536311</v>
      </c>
      <c r="T389" s="186">
        <f>T335+T343+T353+T361+T369+T374+T381+T387</f>
        <v>60295100</v>
      </c>
      <c r="U389" s="79"/>
    </row>
    <row r="390" spans="1:21" x14ac:dyDescent="0.2">
      <c r="A390" s="8">
        <v>390</v>
      </c>
      <c r="B390" s="11"/>
      <c r="C390" s="11"/>
      <c r="D390" s="12"/>
      <c r="E390" s="11"/>
      <c r="F390" s="25"/>
      <c r="G390" s="136"/>
      <c r="H390" s="146"/>
      <c r="I390" s="131">
        <f t="shared" si="25"/>
        <v>0</v>
      </c>
      <c r="J390" s="136"/>
      <c r="K390" s="146"/>
      <c r="L390" s="133">
        <f t="shared" si="26"/>
        <v>0</v>
      </c>
      <c r="M390" s="136"/>
      <c r="N390" s="146"/>
      <c r="O390" s="131">
        <f t="shared" si="27"/>
        <v>0</v>
      </c>
      <c r="P390" s="103"/>
      <c r="Q390" s="88"/>
      <c r="R390" s="40"/>
      <c r="S390" s="63">
        <f t="shared" si="28"/>
        <v>0</v>
      </c>
      <c r="U390" s="25"/>
    </row>
    <row r="391" spans="1:21" ht="13.5" thickBot="1" x14ac:dyDescent="0.25">
      <c r="A391" s="8">
        <v>391</v>
      </c>
      <c r="B391" s="22"/>
      <c r="C391" s="23" t="s">
        <v>146</v>
      </c>
      <c r="D391" s="24"/>
      <c r="E391" s="23"/>
      <c r="F391" s="74"/>
      <c r="G391" s="92">
        <f>G389+G323</f>
        <v>34453700</v>
      </c>
      <c r="H391" s="43">
        <f>H389+H323</f>
        <v>26233076.579999998</v>
      </c>
      <c r="I391" s="132">
        <f t="shared" si="25"/>
        <v>0.76140085331909191</v>
      </c>
      <c r="J391" s="92">
        <f>J389+J323</f>
        <v>39316200</v>
      </c>
      <c r="K391" s="43">
        <f>K389+K323</f>
        <v>22810818.669999998</v>
      </c>
      <c r="L391" s="132">
        <f t="shared" si="26"/>
        <v>0.58018879418662017</v>
      </c>
      <c r="M391" s="92">
        <f>M389+M323</f>
        <v>69525200</v>
      </c>
      <c r="N391" s="43">
        <f>N389+N323</f>
        <v>43039242.969999999</v>
      </c>
      <c r="O391" s="131">
        <f t="shared" si="27"/>
        <v>0.61904522345854451</v>
      </c>
      <c r="P391" s="116">
        <f>SUM(P389,P323)</f>
        <v>35154300</v>
      </c>
      <c r="Q391" s="92">
        <f>SUM(Q389,Q323)</f>
        <v>110389000</v>
      </c>
      <c r="R391" s="43">
        <f>R389+R323</f>
        <v>29177546.430000003</v>
      </c>
      <c r="S391" s="64">
        <f t="shared" si="28"/>
        <v>0.26431570564096063</v>
      </c>
      <c r="T391" s="179">
        <f>T389+T323</f>
        <v>84034900</v>
      </c>
      <c r="U391" s="74"/>
    </row>
    <row r="392" spans="1:21" ht="13.5" thickTop="1" x14ac:dyDescent="0.2">
      <c r="A392" s="8">
        <v>392</v>
      </c>
      <c r="B392" s="22"/>
      <c r="C392" s="33" t="s">
        <v>32</v>
      </c>
      <c r="D392" s="34"/>
      <c r="E392" s="33"/>
      <c r="F392" s="80"/>
      <c r="G392" s="98">
        <f>G74</f>
        <v>29019600</v>
      </c>
      <c r="H392" s="49">
        <f>H74</f>
        <v>30309917.780000001</v>
      </c>
      <c r="I392" s="131">
        <f t="shared" si="25"/>
        <v>1.0444636652469366</v>
      </c>
      <c r="J392" s="98">
        <f>J74</f>
        <v>39271200</v>
      </c>
      <c r="K392" s="49">
        <f>K74</f>
        <v>39486461.370000005</v>
      </c>
      <c r="L392" s="133">
        <f t="shared" si="26"/>
        <v>1.0054814054574346</v>
      </c>
      <c r="M392" s="98">
        <f>M74</f>
        <v>56006700</v>
      </c>
      <c r="N392" s="49">
        <f>N74</f>
        <v>56668555.619999997</v>
      </c>
      <c r="O392" s="131">
        <f t="shared" si="27"/>
        <v>1.0118174364852777</v>
      </c>
      <c r="P392" s="123">
        <f>P74</f>
        <v>35154300</v>
      </c>
      <c r="Q392" s="98">
        <f>Q74</f>
        <v>95292800</v>
      </c>
      <c r="R392" s="49">
        <f>R74</f>
        <v>46673700.060000002</v>
      </c>
      <c r="S392" s="63">
        <f t="shared" si="28"/>
        <v>0.4897925138100675</v>
      </c>
      <c r="T392" s="176">
        <f>T74</f>
        <v>32534900</v>
      </c>
      <c r="U392" s="80"/>
    </row>
    <row r="393" spans="1:21" ht="13.5" thickBot="1" x14ac:dyDescent="0.25">
      <c r="A393" s="8">
        <v>393</v>
      </c>
      <c r="B393" s="22"/>
      <c r="C393" s="23" t="s">
        <v>147</v>
      </c>
      <c r="D393" s="24"/>
      <c r="E393" s="23"/>
      <c r="F393" s="74"/>
      <c r="G393" s="92">
        <f>G392-G391</f>
        <v>-5434100</v>
      </c>
      <c r="H393" s="43">
        <f>H392-H391</f>
        <v>4076841.200000003</v>
      </c>
      <c r="I393" s="132">
        <f t="shared" si="25"/>
        <v>-0.7502330100660648</v>
      </c>
      <c r="J393" s="92">
        <f>J392-J391</f>
        <v>-45000</v>
      </c>
      <c r="K393" s="43">
        <f>K392-K391</f>
        <v>16675642.700000007</v>
      </c>
      <c r="L393" s="132">
        <f t="shared" si="26"/>
        <v>-370.56983777777793</v>
      </c>
      <c r="M393" s="92">
        <f>M392-M391</f>
        <v>-13518500</v>
      </c>
      <c r="N393" s="43">
        <f>N392-N391</f>
        <v>13629312.649999999</v>
      </c>
      <c r="O393" s="131">
        <f t="shared" si="27"/>
        <v>-1.0081971113659058</v>
      </c>
      <c r="P393" s="116">
        <f>P392-P391</f>
        <v>0</v>
      </c>
      <c r="Q393" s="92">
        <f>Q392-Q391</f>
        <v>-15096200</v>
      </c>
      <c r="R393" s="43"/>
      <c r="S393" s="64"/>
      <c r="T393" s="179">
        <f>T392-T391</f>
        <v>-51500000</v>
      </c>
      <c r="U393" s="74"/>
    </row>
    <row r="394" spans="1:21" ht="13.5" thickTop="1" x14ac:dyDescent="0.2">
      <c r="A394" s="8">
        <v>394</v>
      </c>
      <c r="B394" s="11"/>
      <c r="C394" s="11"/>
      <c r="D394" s="12"/>
      <c r="E394" s="11"/>
      <c r="F394" s="25"/>
      <c r="G394" s="136"/>
      <c r="H394" s="146"/>
      <c r="I394" s="129"/>
      <c r="J394" s="136"/>
      <c r="K394" s="146"/>
      <c r="L394" s="129"/>
      <c r="M394" s="136"/>
      <c r="N394" s="146"/>
      <c r="O394" s="129"/>
      <c r="P394" s="103"/>
      <c r="Q394" s="88"/>
      <c r="R394" s="40"/>
      <c r="S394" s="63"/>
      <c r="U394" s="25"/>
    </row>
    <row r="395" spans="1:21" x14ac:dyDescent="0.2">
      <c r="A395" s="8">
        <v>395</v>
      </c>
      <c r="B395" s="11"/>
      <c r="C395" s="162" t="s">
        <v>310</v>
      </c>
      <c r="D395" s="12"/>
      <c r="E395" s="11"/>
      <c r="F395" s="25"/>
      <c r="G395" s="136"/>
      <c r="H395" s="146"/>
      <c r="I395" s="129"/>
      <c r="J395" s="136"/>
      <c r="K395" s="146"/>
      <c r="L395" s="129"/>
      <c r="M395" s="136">
        <v>6267800</v>
      </c>
      <c r="N395" s="146">
        <v>6267800</v>
      </c>
      <c r="O395" s="129"/>
      <c r="P395" s="103"/>
      <c r="Q395" s="88"/>
      <c r="R395" s="40"/>
      <c r="S395" s="63"/>
      <c r="U395" s="25"/>
    </row>
    <row r="396" spans="1:21" x14ac:dyDescent="0.2">
      <c r="A396" s="8">
        <v>396</v>
      </c>
      <c r="B396" s="11"/>
      <c r="C396" s="162" t="s">
        <v>311</v>
      </c>
      <c r="D396" s="12"/>
      <c r="E396" s="11"/>
      <c r="F396" s="25"/>
      <c r="G396" s="136"/>
      <c r="H396" s="146"/>
      <c r="I396" s="129"/>
      <c r="J396" s="136"/>
      <c r="K396" s="146"/>
      <c r="L396" s="129"/>
      <c r="M396" s="136">
        <v>4173000</v>
      </c>
      <c r="N396" s="146">
        <v>4173000</v>
      </c>
      <c r="O396" s="129"/>
      <c r="P396" s="103"/>
      <c r="Q396" s="88"/>
      <c r="R396" s="40"/>
      <c r="S396" s="63"/>
      <c r="U396" s="25"/>
    </row>
    <row r="397" spans="1:21" x14ac:dyDescent="0.2">
      <c r="A397" s="8">
        <v>397</v>
      </c>
      <c r="B397" s="11"/>
      <c r="C397" s="162" t="s">
        <v>148</v>
      </c>
      <c r="D397" s="17"/>
      <c r="E397" s="16"/>
      <c r="F397" s="71"/>
      <c r="G397" s="105">
        <v>5434100</v>
      </c>
      <c r="H397" s="147"/>
      <c r="I397" s="104"/>
      <c r="J397" s="105"/>
      <c r="K397" s="147"/>
      <c r="L397" s="104"/>
      <c r="M397" s="105">
        <v>3077700</v>
      </c>
      <c r="N397" s="147">
        <v>3077700</v>
      </c>
      <c r="O397" s="104"/>
      <c r="P397" s="124">
        <v>0</v>
      </c>
      <c r="Q397" s="99">
        <v>0</v>
      </c>
      <c r="R397" s="66"/>
      <c r="S397" s="63"/>
      <c r="T397" s="176">
        <v>51500000</v>
      </c>
      <c r="U397" s="71"/>
    </row>
    <row r="398" spans="1:21" ht="12.6" customHeight="1" x14ac:dyDescent="0.2">
      <c r="A398" s="8">
        <v>398</v>
      </c>
      <c r="B398" s="11"/>
      <c r="C398" s="11" t="s">
        <v>262</v>
      </c>
      <c r="D398" s="12"/>
      <c r="E398" s="11"/>
      <c r="F398" s="25"/>
      <c r="G398" s="136"/>
      <c r="H398" s="146"/>
      <c r="I398" s="129"/>
      <c r="J398" s="136"/>
      <c r="K398" s="146"/>
      <c r="L398" s="129"/>
      <c r="M398" s="136"/>
      <c r="N398" s="146"/>
      <c r="O398" s="129"/>
      <c r="P398" s="103"/>
      <c r="Q398" s="88"/>
      <c r="S398" s="63"/>
      <c r="U398" s="25"/>
    </row>
    <row r="399" spans="1:21" hidden="1" x14ac:dyDescent="0.2">
      <c r="A399" s="8">
        <v>399</v>
      </c>
      <c r="B399" s="11"/>
      <c r="C399" s="11"/>
      <c r="D399" s="12">
        <v>4133</v>
      </c>
      <c r="E399" s="11"/>
      <c r="F399" s="25" t="s">
        <v>149</v>
      </c>
      <c r="G399" s="136">
        <v>5434100</v>
      </c>
      <c r="H399" s="146">
        <v>0</v>
      </c>
      <c r="I399" s="129"/>
      <c r="J399" s="136"/>
      <c r="K399" s="146"/>
      <c r="L399" s="129"/>
      <c r="M399" s="136">
        <v>3077700</v>
      </c>
      <c r="N399" s="146"/>
      <c r="O399" s="129"/>
      <c r="P399" s="103"/>
      <c r="Q399" s="88"/>
      <c r="R399" s="65"/>
      <c r="S399" s="63"/>
      <c r="U399" s="25"/>
    </row>
    <row r="400" spans="1:21" hidden="1" x14ac:dyDescent="0.2">
      <c r="A400" s="8">
        <v>400</v>
      </c>
      <c r="B400" s="11"/>
      <c r="C400" s="11"/>
      <c r="D400" s="12">
        <v>4139</v>
      </c>
      <c r="E400" s="11"/>
      <c r="F400" s="25" t="s">
        <v>150</v>
      </c>
      <c r="G400" s="136"/>
      <c r="H400" s="146"/>
      <c r="I400" s="129"/>
      <c r="J400" s="136"/>
      <c r="K400" s="146"/>
      <c r="L400" s="129"/>
      <c r="M400" s="136"/>
      <c r="N400" s="146"/>
      <c r="O400" s="129"/>
      <c r="R400" s="65"/>
      <c r="S400" s="63"/>
      <c r="U400" s="25"/>
    </row>
    <row r="401" spans="1:21" hidden="1" x14ac:dyDescent="0.2">
      <c r="A401" s="8">
        <v>401</v>
      </c>
      <c r="B401" s="11"/>
      <c r="C401" s="11"/>
      <c r="D401" s="12">
        <v>4134</v>
      </c>
      <c r="E401" s="11"/>
      <c r="F401" s="25" t="s">
        <v>151</v>
      </c>
      <c r="G401" s="136"/>
      <c r="H401" s="146">
        <v>3544023.42</v>
      </c>
      <c r="I401" s="129"/>
      <c r="J401" s="136">
        <v>150000</v>
      </c>
      <c r="K401" s="146">
        <v>3746663.47</v>
      </c>
      <c r="L401" s="129"/>
      <c r="M401" s="136"/>
      <c r="N401" s="146">
        <v>6617846.2699999996</v>
      </c>
      <c r="O401" s="129"/>
      <c r="P401" s="103"/>
      <c r="Q401" s="88"/>
      <c r="R401" s="65"/>
      <c r="S401" s="63"/>
      <c r="U401" s="25"/>
    </row>
    <row r="402" spans="1:21" hidden="1" x14ac:dyDescent="0.2">
      <c r="A402" s="8">
        <v>402</v>
      </c>
      <c r="B402" s="11"/>
      <c r="C402" s="11"/>
      <c r="D402" s="12"/>
      <c r="E402" s="11"/>
      <c r="F402" s="25" t="s">
        <v>152</v>
      </c>
      <c r="G402" s="136"/>
      <c r="H402" s="146"/>
      <c r="I402" s="129"/>
      <c r="J402" s="136"/>
      <c r="K402" s="146"/>
      <c r="L402" s="129"/>
      <c r="M402" s="136"/>
      <c r="N402" s="146"/>
      <c r="O402" s="129"/>
      <c r="P402" s="103"/>
      <c r="Q402" s="88"/>
      <c r="R402" s="65"/>
      <c r="S402" s="63"/>
      <c r="U402" s="25"/>
    </row>
    <row r="403" spans="1:21" ht="12.6" hidden="1" customHeight="1" x14ac:dyDescent="0.2">
      <c r="A403" s="8">
        <v>403</v>
      </c>
      <c r="B403" s="11"/>
      <c r="C403" s="11">
        <v>6330</v>
      </c>
      <c r="D403" s="12">
        <v>4134</v>
      </c>
      <c r="E403" s="11"/>
      <c r="F403" s="25" t="s">
        <v>153</v>
      </c>
      <c r="G403" s="136">
        <v>150000</v>
      </c>
      <c r="H403" s="146"/>
      <c r="I403" s="129"/>
      <c r="J403" s="136"/>
      <c r="K403" s="146"/>
      <c r="L403" s="129"/>
      <c r="M403" s="136">
        <v>180000</v>
      </c>
      <c r="N403" s="146">
        <v>153763.5</v>
      </c>
      <c r="O403" s="129"/>
      <c r="P403" s="103">
        <v>150000</v>
      </c>
      <c r="Q403" s="88">
        <v>180000</v>
      </c>
      <c r="R403" s="65">
        <v>78508.899999999994</v>
      </c>
      <c r="S403" s="63"/>
      <c r="U403" s="25"/>
    </row>
    <row r="404" spans="1:21" hidden="1" x14ac:dyDescent="0.2">
      <c r="A404" s="8">
        <v>404</v>
      </c>
      <c r="B404" s="11"/>
      <c r="C404" s="11"/>
      <c r="D404" s="30">
        <v>2460</v>
      </c>
      <c r="E404" s="29"/>
      <c r="F404" s="25" t="s">
        <v>154</v>
      </c>
      <c r="G404" s="136"/>
      <c r="H404" s="146">
        <v>54400</v>
      </c>
      <c r="I404" s="129"/>
      <c r="J404" s="136"/>
      <c r="K404" s="146">
        <v>39600</v>
      </c>
      <c r="L404" s="129"/>
      <c r="M404" s="136"/>
      <c r="N404" s="146"/>
      <c r="O404" s="129"/>
      <c r="P404" s="103"/>
      <c r="Q404" s="88"/>
      <c r="R404" s="65"/>
      <c r="S404" s="63"/>
      <c r="U404" s="25"/>
    </row>
    <row r="405" spans="1:21" hidden="1" x14ac:dyDescent="0.2">
      <c r="A405" s="8">
        <v>405</v>
      </c>
      <c r="B405" s="11"/>
      <c r="C405" s="11"/>
      <c r="D405" s="30"/>
      <c r="E405" s="11"/>
      <c r="F405" s="25" t="s">
        <v>155</v>
      </c>
      <c r="G405" s="136"/>
      <c r="H405" s="146"/>
      <c r="I405" s="129"/>
      <c r="J405" s="136"/>
      <c r="K405" s="146"/>
      <c r="L405" s="129"/>
      <c r="M405" s="136"/>
      <c r="N405" s="146"/>
      <c r="O405" s="129"/>
      <c r="P405" s="125"/>
      <c r="Q405" s="100"/>
      <c r="S405" s="63"/>
      <c r="U405" s="25"/>
    </row>
    <row r="406" spans="1:21" ht="13.5" hidden="1" thickBot="1" x14ac:dyDescent="0.25">
      <c r="A406" s="8">
        <v>406</v>
      </c>
      <c r="B406" s="11"/>
      <c r="C406" s="11"/>
      <c r="D406" s="12"/>
      <c r="E406" s="11"/>
      <c r="F406" s="81" t="s">
        <v>209</v>
      </c>
      <c r="G406" s="141">
        <f>SUM(G399:G405)+G392</f>
        <v>34603700</v>
      </c>
      <c r="H406" s="152">
        <f>SUM(H399:H405)+H392</f>
        <v>33908341.200000003</v>
      </c>
      <c r="I406" s="130"/>
      <c r="J406" s="141">
        <f>SUM(J398:J405)+J392</f>
        <v>39421200</v>
      </c>
      <c r="K406" s="152">
        <f>SUM(K398:K405)+K392</f>
        <v>43272724.840000004</v>
      </c>
      <c r="L406" s="130"/>
      <c r="M406" s="141">
        <f>SUM(M398:M405)+M392</f>
        <v>59264400</v>
      </c>
      <c r="N406" s="152">
        <f>SUM(N398:N405)+N392</f>
        <v>63440165.390000001</v>
      </c>
      <c r="O406" s="130"/>
      <c r="P406" s="126">
        <f>SUM(P392,P399:P405)</f>
        <v>35304300</v>
      </c>
      <c r="Q406" s="106">
        <f>SUM(Q392,Q399:Q405)</f>
        <v>95472800</v>
      </c>
      <c r="R406" s="107">
        <f>SUM(R392,R399:R405)</f>
        <v>46752208.960000001</v>
      </c>
      <c r="S406" s="64"/>
      <c r="T406" s="179">
        <f>SUM(T392,T399:T405)</f>
        <v>32534900</v>
      </c>
      <c r="U406" s="81"/>
    </row>
    <row r="407" spans="1:21" ht="13.5" hidden="1" thickTop="1" x14ac:dyDescent="0.2">
      <c r="A407" s="8">
        <v>407</v>
      </c>
      <c r="B407" s="11"/>
      <c r="C407" s="11"/>
      <c r="D407" s="12"/>
      <c r="E407" s="11"/>
      <c r="F407" s="25"/>
      <c r="G407" s="136"/>
      <c r="H407" s="146"/>
      <c r="I407" s="129"/>
      <c r="J407" s="136"/>
      <c r="K407" s="146"/>
      <c r="L407" s="129"/>
      <c r="M407" s="136"/>
      <c r="N407" s="146"/>
      <c r="O407" s="129"/>
      <c r="P407" s="103"/>
      <c r="Q407" s="88"/>
      <c r="S407" s="63"/>
      <c r="U407" s="25"/>
    </row>
    <row r="408" spans="1:21" hidden="1" x14ac:dyDescent="0.2">
      <c r="A408" s="8">
        <v>408</v>
      </c>
      <c r="B408" s="11"/>
      <c r="C408" s="11"/>
      <c r="D408" s="12">
        <v>5344</v>
      </c>
      <c r="E408" s="11"/>
      <c r="F408" s="25" t="s">
        <v>156</v>
      </c>
      <c r="G408" s="136"/>
      <c r="H408" s="146"/>
      <c r="I408" s="129"/>
      <c r="J408" s="136"/>
      <c r="K408" s="146">
        <v>3660966.37</v>
      </c>
      <c r="L408" s="129"/>
      <c r="M408" s="136"/>
      <c r="N408" s="146">
        <v>6617846.2699999996</v>
      </c>
      <c r="O408" s="129"/>
      <c r="P408" s="103"/>
      <c r="Q408" s="88"/>
      <c r="R408" s="65"/>
      <c r="S408" s="63"/>
      <c r="U408" s="25"/>
    </row>
    <row r="409" spans="1:21" hidden="1" x14ac:dyDescent="0.2">
      <c r="A409" s="8">
        <v>409</v>
      </c>
      <c r="B409" s="11"/>
      <c r="C409" s="11"/>
      <c r="D409" s="12"/>
      <c r="E409" s="11"/>
      <c r="F409" s="25" t="s">
        <v>157</v>
      </c>
      <c r="G409" s="136"/>
      <c r="H409" s="146"/>
      <c r="I409" s="129"/>
      <c r="J409" s="136"/>
      <c r="K409" s="146"/>
      <c r="L409" s="129"/>
      <c r="M409" s="136"/>
      <c r="N409" s="146"/>
      <c r="O409" s="129"/>
      <c r="P409" s="103"/>
      <c r="Q409" s="88"/>
      <c r="R409" s="65"/>
      <c r="S409" s="63"/>
      <c r="U409" s="25"/>
    </row>
    <row r="410" spans="1:21" hidden="1" x14ac:dyDescent="0.2">
      <c r="A410" s="8">
        <v>410</v>
      </c>
      <c r="B410" s="11"/>
      <c r="C410" s="11">
        <v>6171</v>
      </c>
      <c r="D410" s="12">
        <v>5182</v>
      </c>
      <c r="E410" s="11"/>
      <c r="F410" s="25" t="s">
        <v>158</v>
      </c>
      <c r="G410" s="136">
        <v>0</v>
      </c>
      <c r="H410" s="146">
        <v>0</v>
      </c>
      <c r="I410" s="129"/>
      <c r="J410" s="136">
        <v>0</v>
      </c>
      <c r="K410" s="146">
        <v>0</v>
      </c>
      <c r="L410" s="129"/>
      <c r="M410" s="136">
        <v>0</v>
      </c>
      <c r="N410" s="146">
        <v>0</v>
      </c>
      <c r="O410" s="129"/>
      <c r="P410" s="103"/>
      <c r="Q410" s="88"/>
      <c r="R410" s="65">
        <v>154099</v>
      </c>
      <c r="S410" s="63"/>
      <c r="U410" s="25"/>
    </row>
    <row r="411" spans="1:21" hidden="1" x14ac:dyDescent="0.2">
      <c r="A411" s="8">
        <v>411</v>
      </c>
      <c r="B411" s="11"/>
      <c r="C411" s="11"/>
      <c r="D411" s="12">
        <v>5345</v>
      </c>
      <c r="E411" s="11"/>
      <c r="F411" s="25" t="s">
        <v>159</v>
      </c>
      <c r="G411" s="136">
        <v>5434100</v>
      </c>
      <c r="H411" s="146">
        <v>3429355.92</v>
      </c>
      <c r="I411" s="129"/>
      <c r="J411" s="136">
        <v>4550000</v>
      </c>
      <c r="K411" s="146">
        <v>4550000</v>
      </c>
      <c r="L411" s="129"/>
      <c r="M411" s="136">
        <v>3077700</v>
      </c>
      <c r="N411" s="146">
        <v>121227</v>
      </c>
      <c r="O411" s="129"/>
      <c r="P411" s="103">
        <v>150000</v>
      </c>
      <c r="Q411" s="88">
        <v>180000</v>
      </c>
      <c r="R411" s="65">
        <v>56390</v>
      </c>
      <c r="S411" s="63"/>
      <c r="U411" s="25"/>
    </row>
    <row r="412" spans="1:21" hidden="1" x14ac:dyDescent="0.2">
      <c r="A412" s="8">
        <v>412</v>
      </c>
      <c r="B412" s="11"/>
      <c r="C412" s="11"/>
      <c r="D412" s="12">
        <v>5342</v>
      </c>
      <c r="E412" s="11"/>
      <c r="F412" s="25" t="s">
        <v>160</v>
      </c>
      <c r="G412" s="136">
        <v>150000</v>
      </c>
      <c r="H412" s="146">
        <v>135442</v>
      </c>
      <c r="I412" s="129"/>
      <c r="J412" s="136">
        <v>150000</v>
      </c>
      <c r="K412" s="146">
        <v>103955</v>
      </c>
      <c r="L412" s="129"/>
      <c r="M412" s="136">
        <v>180000</v>
      </c>
      <c r="N412" s="146"/>
      <c r="O412" s="129"/>
      <c r="P412" s="103"/>
      <c r="Q412" s="88"/>
      <c r="R412" s="65"/>
      <c r="S412" s="63"/>
      <c r="U412" s="25"/>
    </row>
    <row r="413" spans="1:21" hidden="1" x14ac:dyDescent="0.2">
      <c r="A413" s="8">
        <v>413</v>
      </c>
      <c r="B413" s="11"/>
      <c r="C413" s="11"/>
      <c r="D413" s="12">
        <v>5660</v>
      </c>
      <c r="E413" s="11"/>
      <c r="F413" s="25" t="s">
        <v>154</v>
      </c>
      <c r="G413" s="136"/>
      <c r="H413" s="146">
        <v>40000</v>
      </c>
      <c r="I413" s="129"/>
      <c r="J413" s="136"/>
      <c r="K413" s="146">
        <v>24000</v>
      </c>
      <c r="L413" s="129"/>
      <c r="M413" s="136"/>
      <c r="N413" s="146"/>
      <c r="O413" s="129"/>
      <c r="P413" s="103"/>
      <c r="Q413" s="88"/>
      <c r="R413" s="65"/>
      <c r="S413" s="63"/>
      <c r="U413" s="25"/>
    </row>
    <row r="414" spans="1:21" hidden="1" x14ac:dyDescent="0.2">
      <c r="A414" s="8">
        <v>414</v>
      </c>
      <c r="B414" s="11"/>
      <c r="C414" s="11"/>
      <c r="D414" s="12">
        <v>5909</v>
      </c>
      <c r="E414" s="11"/>
      <c r="F414" s="25" t="s">
        <v>161</v>
      </c>
      <c r="G414" s="136"/>
      <c r="H414" s="146"/>
      <c r="I414" s="129"/>
      <c r="J414" s="136"/>
      <c r="K414" s="146"/>
      <c r="L414" s="129"/>
      <c r="M414" s="136"/>
      <c r="N414" s="146"/>
      <c r="O414" s="129"/>
      <c r="P414" s="103"/>
      <c r="Q414" s="88"/>
      <c r="R414" s="65"/>
      <c r="S414" s="63"/>
      <c r="U414" s="25"/>
    </row>
    <row r="415" spans="1:21" hidden="1" x14ac:dyDescent="0.2">
      <c r="A415" s="8">
        <v>415</v>
      </c>
      <c r="B415" s="11"/>
      <c r="C415" s="11"/>
      <c r="D415" s="12">
        <v>5499</v>
      </c>
      <c r="E415" s="11"/>
      <c r="F415" s="25" t="s">
        <v>162</v>
      </c>
      <c r="G415" s="136"/>
      <c r="H415" s="146"/>
      <c r="I415" s="129"/>
      <c r="J415" s="136"/>
      <c r="K415" s="146"/>
      <c r="L415" s="129"/>
      <c r="M415" s="136"/>
      <c r="N415" s="146"/>
      <c r="O415" s="129"/>
      <c r="P415" s="103"/>
      <c r="Q415" s="88"/>
      <c r="R415" s="65"/>
      <c r="S415" s="63"/>
      <c r="U415" s="25"/>
    </row>
    <row r="416" spans="1:21" hidden="1" x14ac:dyDescent="0.2">
      <c r="A416" s="8">
        <v>416</v>
      </c>
      <c r="B416" s="11"/>
      <c r="C416" s="11"/>
      <c r="F416" s="25" t="s">
        <v>163</v>
      </c>
      <c r="G416" s="136"/>
      <c r="H416" s="146"/>
      <c r="I416" s="129"/>
      <c r="J416" s="136"/>
      <c r="K416" s="146"/>
      <c r="L416" s="129"/>
      <c r="M416" s="136"/>
      <c r="N416" s="146"/>
      <c r="O416" s="129"/>
      <c r="P416" s="103"/>
      <c r="Q416" s="88"/>
      <c r="R416" s="65"/>
      <c r="S416" s="63"/>
      <c r="U416" s="25"/>
    </row>
    <row r="417" spans="1:21" hidden="1" x14ac:dyDescent="0.2">
      <c r="A417" s="8">
        <v>417</v>
      </c>
      <c r="B417" s="11"/>
      <c r="C417" s="11"/>
      <c r="F417" s="25" t="s">
        <v>164</v>
      </c>
      <c r="G417" s="136"/>
      <c r="H417" s="146"/>
      <c r="I417" s="129"/>
      <c r="J417" s="136"/>
      <c r="K417" s="146"/>
      <c r="L417" s="129"/>
      <c r="M417" s="136"/>
      <c r="N417" s="146"/>
      <c r="O417" s="129"/>
      <c r="P417" s="127"/>
      <c r="Q417" s="101"/>
      <c r="R417" s="65"/>
      <c r="S417" s="63"/>
      <c r="U417" s="25"/>
    </row>
    <row r="418" spans="1:21" ht="13.5" hidden="1" thickBot="1" x14ac:dyDescent="0.25">
      <c r="A418" s="8">
        <v>418</v>
      </c>
      <c r="B418" s="11"/>
      <c r="C418" s="11"/>
      <c r="F418" s="81" t="s">
        <v>210</v>
      </c>
      <c r="G418" s="141">
        <f>SUM(G408:G417)+G391</f>
        <v>40037800</v>
      </c>
      <c r="H418" s="152">
        <f>SUM(H408:H417)+H391</f>
        <v>29837874.5</v>
      </c>
      <c r="I418" s="130"/>
      <c r="J418" s="141">
        <f>SUM(J408:J417)+J391</f>
        <v>44016200</v>
      </c>
      <c r="K418" s="152">
        <f>SUM(K408:K417)+K391</f>
        <v>31149740.039999999</v>
      </c>
      <c r="L418" s="130"/>
      <c r="M418" s="141">
        <f>SUM(M408:M417)+M391</f>
        <v>72782900</v>
      </c>
      <c r="N418" s="152">
        <f>SUM(N408:N417)+N391</f>
        <v>49778316.239999995</v>
      </c>
      <c r="O418" s="130"/>
      <c r="P418" s="114">
        <f>SUM(P391,P410:P417)</f>
        <v>35304300</v>
      </c>
      <c r="Q418" s="90">
        <f>SUM(Q391,Q410:Q417)</f>
        <v>110569000</v>
      </c>
      <c r="R418" s="47">
        <f>SUM(R391,R410:R417)</f>
        <v>29388035.430000003</v>
      </c>
      <c r="S418" s="32"/>
      <c r="T418" s="179">
        <f>SUM(T391,T410:T417)</f>
        <v>84034900</v>
      </c>
      <c r="U418" s="81"/>
    </row>
    <row r="419" spans="1:21" ht="14.25" hidden="1" thickTop="1" thickBot="1" x14ac:dyDescent="0.25">
      <c r="A419" s="8">
        <v>419</v>
      </c>
      <c r="B419" s="11"/>
      <c r="C419" s="11"/>
      <c r="F419" s="25" t="s">
        <v>165</v>
      </c>
      <c r="G419" s="136"/>
      <c r="H419" s="146"/>
      <c r="I419" s="129"/>
      <c r="J419" s="136"/>
      <c r="K419" s="146"/>
      <c r="L419" s="129"/>
      <c r="M419" s="136"/>
      <c r="N419" s="146"/>
      <c r="O419" s="129"/>
      <c r="P419" s="128"/>
      <c r="Q419" s="102"/>
      <c r="R419" s="50">
        <f>R418-R406</f>
        <v>-17364173.529999997</v>
      </c>
      <c r="S419" s="68"/>
      <c r="T419" s="187">
        <f>T418-T406</f>
        <v>51500000</v>
      </c>
      <c r="U419" s="25"/>
    </row>
    <row r="420" spans="1:21" x14ac:dyDescent="0.2">
      <c r="A420" s="8"/>
      <c r="G420" s="142"/>
      <c r="H420" s="65"/>
      <c r="I420" s="85"/>
      <c r="J420" s="142"/>
      <c r="K420" s="65"/>
      <c r="L420" s="85"/>
      <c r="M420" s="142"/>
      <c r="N420" s="65"/>
      <c r="O420" s="85"/>
    </row>
    <row r="421" spans="1:21" x14ac:dyDescent="0.2">
      <c r="A421" s="8"/>
    </row>
    <row r="422" spans="1:21" x14ac:dyDescent="0.2">
      <c r="A422" s="8"/>
    </row>
    <row r="423" spans="1:21" x14ac:dyDescent="0.2">
      <c r="A423" s="8"/>
      <c r="F423" s="82"/>
      <c r="G423" s="143"/>
      <c r="H423" s="153"/>
      <c r="I423" s="82"/>
      <c r="J423" s="143"/>
      <c r="K423" s="153"/>
      <c r="L423" s="82"/>
      <c r="M423" s="143"/>
      <c r="N423" s="153"/>
      <c r="O423" s="82"/>
      <c r="U423" s="82"/>
    </row>
    <row r="424" spans="1:21" x14ac:dyDescent="0.2">
      <c r="A424" s="8"/>
      <c r="F424" s="83"/>
      <c r="G424" s="144"/>
      <c r="H424" s="154"/>
      <c r="I424" s="83"/>
      <c r="J424" s="144"/>
      <c r="K424" s="154"/>
      <c r="L424" s="83"/>
      <c r="M424" s="144"/>
      <c r="N424" s="154"/>
      <c r="O424" s="83"/>
      <c r="U424" s="83"/>
    </row>
    <row r="425" spans="1:21" x14ac:dyDescent="0.2">
      <c r="A425" s="8"/>
      <c r="F425" s="83"/>
      <c r="G425" s="144"/>
      <c r="H425" s="154"/>
      <c r="I425" s="83"/>
      <c r="J425" s="144"/>
      <c r="K425" s="154"/>
      <c r="L425" s="83"/>
      <c r="M425" s="144"/>
      <c r="N425" s="154"/>
      <c r="O425" s="83"/>
      <c r="U425" s="83"/>
    </row>
    <row r="426" spans="1:21" x14ac:dyDescent="0.2">
      <c r="A426" s="8"/>
      <c r="F426" s="83"/>
      <c r="G426" s="144"/>
      <c r="H426" s="154"/>
      <c r="I426" s="83"/>
      <c r="J426" s="144"/>
      <c r="K426" s="154"/>
      <c r="L426" s="83"/>
      <c r="M426" s="144"/>
      <c r="N426" s="154"/>
      <c r="O426" s="83"/>
      <c r="U426" s="83"/>
    </row>
    <row r="427" spans="1:21" x14ac:dyDescent="0.2">
      <c r="A427" s="8"/>
      <c r="F427" s="83"/>
      <c r="G427" s="144"/>
      <c r="H427" s="154"/>
      <c r="I427" s="83"/>
      <c r="J427" s="144"/>
      <c r="K427" s="154"/>
      <c r="L427" s="83"/>
      <c r="M427" s="144"/>
      <c r="N427" s="154"/>
      <c r="O427" s="83"/>
      <c r="U427" s="83"/>
    </row>
    <row r="428" spans="1:21" x14ac:dyDescent="0.2">
      <c r="A428" s="8"/>
      <c r="F428" s="83"/>
      <c r="G428" s="144"/>
      <c r="H428" s="154"/>
      <c r="I428" s="83"/>
      <c r="J428" s="144"/>
      <c r="K428" s="154"/>
      <c r="L428" s="83"/>
      <c r="M428" s="144"/>
      <c r="N428" s="154"/>
      <c r="O428" s="83"/>
      <c r="U428" s="83"/>
    </row>
    <row r="429" spans="1:21" x14ac:dyDescent="0.2">
      <c r="A429" s="8"/>
      <c r="F429" s="84"/>
      <c r="G429" s="145"/>
      <c r="H429" s="155"/>
      <c r="I429" s="84"/>
      <c r="J429" s="145"/>
      <c r="K429" s="155"/>
      <c r="L429" s="84"/>
      <c r="M429" s="145"/>
      <c r="N429" s="155"/>
      <c r="O429" s="84"/>
      <c r="U429" s="84"/>
    </row>
    <row r="430" spans="1:21" x14ac:dyDescent="0.2">
      <c r="A430" s="8"/>
      <c r="F430" s="83"/>
      <c r="G430" s="144"/>
      <c r="H430" s="154"/>
      <c r="I430" s="83"/>
      <c r="J430" s="144"/>
      <c r="K430" s="154"/>
      <c r="L430" s="83"/>
      <c r="M430" s="144"/>
      <c r="N430" s="154"/>
      <c r="O430" s="83"/>
      <c r="U430" s="83"/>
    </row>
    <row r="431" spans="1:21" x14ac:dyDescent="0.2">
      <c r="A431" s="8"/>
      <c r="F431" s="83"/>
      <c r="G431" s="144"/>
      <c r="H431" s="154"/>
      <c r="I431" s="83"/>
      <c r="J431" s="144"/>
      <c r="K431" s="154"/>
      <c r="L431" s="83"/>
      <c r="M431" s="144"/>
      <c r="N431" s="154"/>
      <c r="O431" s="83"/>
      <c r="U431" s="83"/>
    </row>
    <row r="432" spans="1:21" x14ac:dyDescent="0.2">
      <c r="A432" s="8"/>
      <c r="F432" s="84"/>
      <c r="G432" s="145"/>
      <c r="H432" s="155"/>
      <c r="I432" s="84"/>
      <c r="J432" s="145"/>
      <c r="K432" s="155"/>
      <c r="L432" s="84"/>
      <c r="M432" s="145"/>
      <c r="N432" s="155"/>
      <c r="O432" s="84"/>
      <c r="U432" s="84"/>
    </row>
    <row r="433" spans="1:21" x14ac:dyDescent="0.2">
      <c r="A433" s="8"/>
      <c r="F433" s="83"/>
      <c r="G433" s="144"/>
      <c r="H433" s="154"/>
      <c r="I433" s="83"/>
      <c r="J433" s="144"/>
      <c r="K433" s="154"/>
      <c r="L433" s="83"/>
      <c r="M433" s="144"/>
      <c r="N433" s="154"/>
      <c r="O433" s="83"/>
      <c r="U433" s="83"/>
    </row>
    <row r="434" spans="1:21" x14ac:dyDescent="0.2">
      <c r="A434" s="8"/>
      <c r="F434" s="83"/>
      <c r="G434" s="144"/>
      <c r="H434" s="154"/>
      <c r="I434" s="83"/>
      <c r="J434" s="144"/>
      <c r="K434" s="154"/>
      <c r="L434" s="83"/>
      <c r="M434" s="144"/>
      <c r="N434" s="154"/>
      <c r="O434" s="83"/>
      <c r="U434" s="83"/>
    </row>
    <row r="435" spans="1:21" x14ac:dyDescent="0.2">
      <c r="A435" s="8"/>
      <c r="F435" s="83"/>
      <c r="G435" s="144"/>
      <c r="H435" s="154"/>
      <c r="I435" s="83"/>
      <c r="J435" s="144"/>
      <c r="K435" s="154"/>
      <c r="L435" s="83"/>
      <c r="M435" s="144"/>
      <c r="N435" s="154"/>
      <c r="O435" s="83"/>
      <c r="U435" s="83"/>
    </row>
    <row r="436" spans="1:21" x14ac:dyDescent="0.2">
      <c r="A436" s="8"/>
      <c r="F436" s="84"/>
      <c r="G436" s="145"/>
      <c r="H436" s="155"/>
      <c r="I436" s="84"/>
      <c r="J436" s="145"/>
      <c r="K436" s="155"/>
      <c r="L436" s="84"/>
      <c r="M436" s="145"/>
      <c r="N436" s="155"/>
      <c r="O436" s="84"/>
      <c r="U436" s="84"/>
    </row>
    <row r="437" spans="1:21" x14ac:dyDescent="0.2">
      <c r="A437" s="8"/>
    </row>
    <row r="438" spans="1:21" x14ac:dyDescent="0.2">
      <c r="A438" s="8"/>
    </row>
    <row r="439" spans="1:21" x14ac:dyDescent="0.2">
      <c r="A439" s="8"/>
    </row>
    <row r="440" spans="1:21" x14ac:dyDescent="0.2">
      <c r="A440" s="8"/>
    </row>
    <row r="441" spans="1:21" x14ac:dyDescent="0.2">
      <c r="A441" s="8"/>
    </row>
    <row r="442" spans="1:21" x14ac:dyDescent="0.2">
      <c r="A442" s="8"/>
    </row>
    <row r="443" spans="1:21" x14ac:dyDescent="0.2">
      <c r="A443" s="8"/>
    </row>
    <row r="444" spans="1:21" x14ac:dyDescent="0.2">
      <c r="A444" s="8"/>
    </row>
    <row r="445" spans="1:21" x14ac:dyDescent="0.2">
      <c r="A445" s="8"/>
    </row>
    <row r="446" spans="1:21" x14ac:dyDescent="0.2">
      <c r="A446" s="8"/>
    </row>
    <row r="447" spans="1:21" x14ac:dyDescent="0.2">
      <c r="A447" s="8"/>
    </row>
    <row r="448" spans="1:21" x14ac:dyDescent="0.2">
      <c r="A448" s="8"/>
    </row>
  </sheetData>
  <mergeCells count="3">
    <mergeCell ref="U142:U146"/>
    <mergeCell ref="U166:U173"/>
    <mergeCell ref="U200:U205"/>
  </mergeCells>
  <phoneticPr fontId="14" type="noConversion"/>
  <printOptions gridLines="1"/>
  <pageMargins left="0" right="0" top="0.74803149606299213" bottom="0.74803149606299213" header="0.31496062992125984" footer="0.31496062992125984"/>
  <pageSetup paperSize="9" scale="53" fitToWidth="7" fitToHeight="7" orientation="landscape" r:id="rId1"/>
  <headerFooter alignWithMargins="0"/>
  <rowBreaks count="5" manualBreakCount="5">
    <brk id="128" max="18" man="1"/>
    <brk id="247" max="16383" man="1"/>
    <brk id="257" max="18" man="1"/>
    <brk id="314" max="18" man="1"/>
    <brk id="3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G26" sqref="G26"/>
    </sheetView>
  </sheetViews>
  <sheetFormatPr defaultRowHeight="12.75" x14ac:dyDescent="0.2"/>
  <cols>
    <col min="3" max="3" width="19" customWidth="1"/>
  </cols>
  <sheetData>
    <row r="3" spans="1:5" x14ac:dyDescent="0.2">
      <c r="A3" t="s">
        <v>406</v>
      </c>
      <c r="C3" s="104">
        <f>'Rozpočet 2017'!T74</f>
        <v>32534900</v>
      </c>
    </row>
    <row r="4" spans="1:5" x14ac:dyDescent="0.2">
      <c r="C4" s="175"/>
    </row>
    <row r="5" spans="1:5" x14ac:dyDescent="0.2">
      <c r="A5" t="s">
        <v>407</v>
      </c>
      <c r="C5" s="175">
        <f>'Rozpočet 2017'!T323</f>
        <v>23739800</v>
      </c>
    </row>
    <row r="7" spans="1:5" x14ac:dyDescent="0.2">
      <c r="A7" s="51" t="s">
        <v>408</v>
      </c>
      <c r="C7" s="60">
        <f>C3-C5</f>
        <v>8795100</v>
      </c>
    </row>
    <row r="8" spans="1:5" x14ac:dyDescent="0.2">
      <c r="D8" s="59">
        <v>50000</v>
      </c>
      <c r="E8" s="51" t="s">
        <v>411</v>
      </c>
    </row>
    <row r="9" spans="1:5" x14ac:dyDescent="0.2">
      <c r="C9" s="59">
        <v>45100</v>
      </c>
      <c r="D9" s="51" t="s">
        <v>412</v>
      </c>
    </row>
    <row r="10" spans="1:5" x14ac:dyDescent="0.2">
      <c r="C10" s="59">
        <v>250000</v>
      </c>
      <c r="D10" s="51" t="s">
        <v>413</v>
      </c>
    </row>
    <row r="11" spans="1:5" x14ac:dyDescent="0.2">
      <c r="C11" s="61">
        <v>15000000</v>
      </c>
      <c r="D11" s="51" t="s">
        <v>437</v>
      </c>
    </row>
    <row r="12" spans="1:5" x14ac:dyDescent="0.2">
      <c r="C12" s="59">
        <v>45000000</v>
      </c>
      <c r="D12" s="51" t="s">
        <v>414</v>
      </c>
    </row>
    <row r="13" spans="1:5" x14ac:dyDescent="0.2">
      <c r="C13" s="59">
        <f>C7-SUM(C9:C12)</f>
        <v>-51500000</v>
      </c>
    </row>
    <row r="14" spans="1:5" x14ac:dyDescent="0.2">
      <c r="C14" s="59"/>
    </row>
    <row r="15" spans="1:5" x14ac:dyDescent="0.2">
      <c r="A15" s="51" t="s">
        <v>415</v>
      </c>
      <c r="C15" s="59"/>
    </row>
    <row r="17" spans="1:3" x14ac:dyDescent="0.2">
      <c r="A17" s="51" t="s">
        <v>416</v>
      </c>
      <c r="C17" s="59">
        <f>SUM(C13:C15)</f>
        <v>-51500000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7"/>
  <sheetViews>
    <sheetView topLeftCell="A52" workbookViewId="0">
      <selection activeCell="E13" sqref="E13:E27"/>
    </sheetView>
  </sheetViews>
  <sheetFormatPr defaultRowHeight="12.75" x14ac:dyDescent="0.2"/>
  <cols>
    <col min="1" max="1" width="45.140625" customWidth="1"/>
    <col min="2" max="2" width="22.7109375" customWidth="1"/>
    <col min="3" max="3" width="12.7109375" bestFit="1" customWidth="1"/>
    <col min="5" max="5" width="13.42578125" bestFit="1" customWidth="1"/>
  </cols>
  <sheetData>
    <row r="3" spans="1:6" ht="20.25" x14ac:dyDescent="0.3">
      <c r="A3" s="58" t="s">
        <v>221</v>
      </c>
      <c r="B3" s="58"/>
    </row>
    <row r="6" spans="1:6" x14ac:dyDescent="0.2">
      <c r="B6" s="55" t="s">
        <v>243</v>
      </c>
      <c r="C6" s="55" t="s">
        <v>244</v>
      </c>
    </row>
    <row r="7" spans="1:6" x14ac:dyDescent="0.2">
      <c r="A7" s="55"/>
      <c r="B7" s="55"/>
      <c r="C7" s="37"/>
    </row>
    <row r="8" spans="1:6" x14ac:dyDescent="0.2">
      <c r="A8" s="51" t="s">
        <v>245</v>
      </c>
      <c r="B8" s="61">
        <v>25969000</v>
      </c>
      <c r="C8" s="54">
        <v>25969000</v>
      </c>
    </row>
    <row r="9" spans="1:6" x14ac:dyDescent="0.2">
      <c r="A9" s="51" t="s">
        <v>246</v>
      </c>
      <c r="B9" s="61">
        <v>22640400</v>
      </c>
      <c r="C9" s="54">
        <v>22645400</v>
      </c>
    </row>
    <row r="10" spans="1:6" x14ac:dyDescent="0.2">
      <c r="A10" s="51" t="s">
        <v>247</v>
      </c>
      <c r="B10" s="61">
        <f>B8-B9</f>
        <v>3328600</v>
      </c>
      <c r="C10" s="54">
        <f>C8-C9</f>
        <v>3323600</v>
      </c>
      <c r="E10" s="59">
        <v>3323600</v>
      </c>
    </row>
    <row r="11" spans="1:6" x14ac:dyDescent="0.2">
      <c r="A11" s="51"/>
      <c r="B11" s="61"/>
      <c r="C11" s="54"/>
      <c r="E11" s="59"/>
    </row>
    <row r="12" spans="1:6" x14ac:dyDescent="0.2">
      <c r="A12" s="55" t="s">
        <v>215</v>
      </c>
      <c r="B12" s="61"/>
      <c r="C12" s="54"/>
      <c r="E12" s="59"/>
    </row>
    <row r="13" spans="1:6" x14ac:dyDescent="0.2">
      <c r="A13" s="56" t="s">
        <v>227</v>
      </c>
      <c r="B13" s="62"/>
      <c r="C13" s="57">
        <f>833200-496100</f>
        <v>337100</v>
      </c>
      <c r="E13" s="59">
        <v>-337100</v>
      </c>
      <c r="F13" t="s">
        <v>228</v>
      </c>
    </row>
    <row r="14" spans="1:6" x14ac:dyDescent="0.2">
      <c r="A14" s="51" t="s">
        <v>236</v>
      </c>
      <c r="B14" s="61"/>
      <c r="C14" s="54">
        <v>6222754.4100000001</v>
      </c>
      <c r="E14" s="59"/>
    </row>
    <row r="15" spans="1:6" x14ac:dyDescent="0.2">
      <c r="A15" s="51" t="s">
        <v>216</v>
      </c>
      <c r="B15" s="61"/>
      <c r="C15" s="54">
        <v>-4173000</v>
      </c>
      <c r="E15" s="59"/>
    </row>
    <row r="16" spans="1:6" x14ac:dyDescent="0.2">
      <c r="A16" s="51" t="s">
        <v>235</v>
      </c>
      <c r="B16" s="61"/>
      <c r="C16" s="54">
        <v>617442.59</v>
      </c>
      <c r="E16" s="59"/>
    </row>
    <row r="17" spans="1:6" x14ac:dyDescent="0.2">
      <c r="A17" s="51" t="s">
        <v>242</v>
      </c>
      <c r="B17" s="61"/>
      <c r="C17" s="54">
        <f>30250+49830+279723</f>
        <v>359803</v>
      </c>
      <c r="E17" s="59"/>
      <c r="F17" s="51" t="s">
        <v>241</v>
      </c>
    </row>
    <row r="18" spans="1:6" x14ac:dyDescent="0.2">
      <c r="A18" s="56" t="s">
        <v>217</v>
      </c>
      <c r="B18" s="62"/>
      <c r="C18" s="57">
        <f>SUM(C14:C17)</f>
        <v>3027000</v>
      </c>
      <c r="E18" s="59">
        <v>-3027000</v>
      </c>
    </row>
    <row r="19" spans="1:6" x14ac:dyDescent="0.2">
      <c r="A19" s="51" t="s">
        <v>218</v>
      </c>
      <c r="B19" s="61"/>
      <c r="C19" s="54">
        <v>2110000</v>
      </c>
      <c r="E19" s="59"/>
    </row>
    <row r="20" spans="1:6" x14ac:dyDescent="0.2">
      <c r="A20" s="51" t="s">
        <v>219</v>
      </c>
      <c r="B20" s="61"/>
      <c r="C20" s="54">
        <v>-6267800</v>
      </c>
      <c r="E20" s="59"/>
    </row>
    <row r="21" spans="1:6" x14ac:dyDescent="0.2">
      <c r="A21" s="51" t="s">
        <v>220</v>
      </c>
      <c r="B21" s="61"/>
      <c r="C21" s="54">
        <v>6000000</v>
      </c>
      <c r="E21" s="59"/>
    </row>
    <row r="22" spans="1:6" x14ac:dyDescent="0.2">
      <c r="A22" s="56" t="s">
        <v>217</v>
      </c>
      <c r="B22" s="62"/>
      <c r="C22" s="57">
        <f>SUM(C19:C21)</f>
        <v>1842200</v>
      </c>
      <c r="E22" s="59">
        <v>-1842200</v>
      </c>
      <c r="F22" t="s">
        <v>237</v>
      </c>
    </row>
    <row r="23" spans="1:6" x14ac:dyDescent="0.2">
      <c r="A23" s="51" t="s">
        <v>225</v>
      </c>
      <c r="B23" s="61"/>
      <c r="C23" s="54">
        <v>203900</v>
      </c>
      <c r="E23" s="59"/>
    </row>
    <row r="24" spans="1:6" x14ac:dyDescent="0.2">
      <c r="A24" s="51" t="s">
        <v>226</v>
      </c>
      <c r="B24" s="61"/>
      <c r="C24" s="54">
        <v>496100</v>
      </c>
    </row>
    <row r="25" spans="1:6" x14ac:dyDescent="0.2">
      <c r="A25" s="56" t="s">
        <v>229</v>
      </c>
      <c r="B25" s="62"/>
      <c r="C25" s="57">
        <v>700000</v>
      </c>
      <c r="E25" s="59">
        <f>-SUM(C23:C24)</f>
        <v>-700000</v>
      </c>
    </row>
    <row r="26" spans="1:6" x14ac:dyDescent="0.2">
      <c r="A26" s="51" t="s">
        <v>230</v>
      </c>
      <c r="B26" s="61"/>
      <c r="C26" s="54">
        <v>470000</v>
      </c>
    </row>
    <row r="27" spans="1:6" x14ac:dyDescent="0.2">
      <c r="A27" s="56" t="s">
        <v>229</v>
      </c>
      <c r="B27" s="62"/>
      <c r="C27" s="57">
        <v>470000</v>
      </c>
      <c r="E27" s="59">
        <v>-470000</v>
      </c>
    </row>
    <row r="28" spans="1:6" x14ac:dyDescent="0.2">
      <c r="A28" s="56"/>
      <c r="B28" s="62"/>
      <c r="C28" s="57"/>
      <c r="E28" s="59"/>
    </row>
    <row r="29" spans="1:6" x14ac:dyDescent="0.2">
      <c r="A29" s="56"/>
      <c r="B29" s="62"/>
      <c r="C29" s="57"/>
      <c r="E29" s="59"/>
    </row>
    <row r="30" spans="1:6" x14ac:dyDescent="0.2">
      <c r="A30" s="56" t="s">
        <v>240</v>
      </c>
      <c r="B30" s="56"/>
      <c r="E30" s="59">
        <f>C27+C25+C21+C19+C14+C13</f>
        <v>15839854.41</v>
      </c>
    </row>
    <row r="31" spans="1:6" x14ac:dyDescent="0.2">
      <c r="A31" s="56" t="s">
        <v>231</v>
      </c>
      <c r="B31" s="56"/>
      <c r="E31" s="59">
        <f>SUM(E10:E27)</f>
        <v>-3052700</v>
      </c>
    </row>
    <row r="32" spans="1:6" x14ac:dyDescent="0.2">
      <c r="A32" s="51" t="s">
        <v>232</v>
      </c>
      <c r="B32" s="51"/>
      <c r="E32" s="59">
        <v>-4173000</v>
      </c>
    </row>
    <row r="33" spans="1:7" x14ac:dyDescent="0.2">
      <c r="A33" s="56" t="s">
        <v>233</v>
      </c>
      <c r="B33" s="56"/>
      <c r="E33" s="59">
        <v>-6267800</v>
      </c>
    </row>
    <row r="34" spans="1:7" x14ac:dyDescent="0.2">
      <c r="E34" s="59"/>
    </row>
    <row r="35" spans="1:7" x14ac:dyDescent="0.2">
      <c r="A35" s="56" t="s">
        <v>234</v>
      </c>
      <c r="B35" s="56"/>
      <c r="E35" s="60">
        <f>SUM(E31:E33)</f>
        <v>-13493500</v>
      </c>
      <c r="G35" t="s">
        <v>238</v>
      </c>
    </row>
    <row r="36" spans="1:7" x14ac:dyDescent="0.2">
      <c r="E36" s="59"/>
      <c r="G36" t="s">
        <v>239</v>
      </c>
    </row>
    <row r="37" spans="1:7" x14ac:dyDescent="0.2">
      <c r="A37" s="52"/>
      <c r="B37" s="52"/>
    </row>
  </sheetData>
  <phoneticPr fontId="14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Rozpočet 2017</vt:lpstr>
      <vt:lpstr>List1</vt:lpstr>
      <vt:lpstr>výpočet celkového salda</vt:lpstr>
      <vt:lpstr>'Rozpočet 2017'!Názvy_tisku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Koubova</dc:creator>
  <cp:lastModifiedBy>traurig</cp:lastModifiedBy>
  <cp:lastPrinted>2016-11-25T08:54:45Z</cp:lastPrinted>
  <dcterms:created xsi:type="dcterms:W3CDTF">2013-03-04T10:07:49Z</dcterms:created>
  <dcterms:modified xsi:type="dcterms:W3CDTF">2016-11-28T06:26:02Z</dcterms:modified>
</cp:coreProperties>
</file>