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6275" windowHeight="1113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33" i="1" l="1"/>
  <c r="G33" i="1"/>
  <c r="H33" i="1"/>
  <c r="H18" i="1" l="1"/>
  <c r="H14" i="1"/>
  <c r="H1" i="1" l="1"/>
  <c r="H15" i="1" l="1"/>
  <c r="H16" i="1" l="1"/>
  <c r="G31" i="1" l="1"/>
  <c r="F31" i="1"/>
  <c r="H13" i="1"/>
  <c r="H12" i="1"/>
  <c r="H11" i="1"/>
  <c r="H10" i="1"/>
  <c r="H9" i="1"/>
  <c r="H8" i="1"/>
  <c r="H7" i="1"/>
  <c r="H6" i="1"/>
  <c r="H4" i="1"/>
  <c r="H5" i="1"/>
  <c r="H31" i="1" l="1"/>
</calcChain>
</file>

<file path=xl/comments1.xml><?xml version="1.0" encoding="utf-8"?>
<comments xmlns="http://schemas.openxmlformats.org/spreadsheetml/2006/main">
  <authors>
    <author>Honza</author>
  </authors>
  <commentList>
    <comment ref="F31" authorId="0">
      <text>
        <r>
          <rPr>
            <b/>
            <sz val="9"/>
            <color indexed="81"/>
            <rFont val="Tahoma"/>
            <family val="2"/>
            <charset val="238"/>
          </rPr>
          <t>Honza:</t>
        </r>
        <r>
          <rPr>
            <sz val="9"/>
            <color indexed="81"/>
            <rFont val="Tahoma"/>
            <family val="2"/>
            <charset val="238"/>
          </rPr>
          <t xml:space="preserve">
bez ZL 01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38"/>
          </rPr>
          <t>Honza:</t>
        </r>
        <r>
          <rPr>
            <sz val="9"/>
            <color indexed="81"/>
            <rFont val="Tahoma"/>
            <family val="2"/>
            <charset val="238"/>
          </rPr>
          <t xml:space="preserve">
bez ZL 01</t>
        </r>
      </text>
    </comment>
  </commentList>
</comments>
</file>

<file path=xl/sharedStrings.xml><?xml version="1.0" encoding="utf-8"?>
<sst xmlns="http://schemas.openxmlformats.org/spreadsheetml/2006/main" count="56" uniqueCount="34">
  <si>
    <t>ZL č.</t>
  </si>
  <si>
    <t>Název</t>
  </si>
  <si>
    <t>Součet</t>
  </si>
  <si>
    <t>Vícepráce</t>
  </si>
  <si>
    <t>Méněpráce</t>
  </si>
  <si>
    <t xml:space="preserve">Záměna založení stavby </t>
  </si>
  <si>
    <t>Přeložení rozvaděče O2</t>
  </si>
  <si>
    <t>Přeložka NN</t>
  </si>
  <si>
    <t xml:space="preserve">Provizorní přeložka HUP </t>
  </si>
  <si>
    <t>Ochrana kabelových tras</t>
  </si>
  <si>
    <t>Provizorní ochrana kabelů a přeložka VO</t>
  </si>
  <si>
    <t>Odstranění vzrostlých stromů</t>
  </si>
  <si>
    <t>Povrchy stěn</t>
  </si>
  <si>
    <t>Přebytečná zemina</t>
  </si>
  <si>
    <t>Dřevěný skelet</t>
  </si>
  <si>
    <t>Ocelová rampa a schodiště</t>
  </si>
  <si>
    <t>§222, odst 7</t>
  </si>
  <si>
    <t>§222, odst 5</t>
  </si>
  <si>
    <t>pozouzení dle ZZVZ</t>
  </si>
  <si>
    <t>Dveřní zárubně</t>
  </si>
  <si>
    <t>dodatek podepsán</t>
  </si>
  <si>
    <t>č.1</t>
  </si>
  <si>
    <t xml:space="preserve"> RMČ</t>
  </si>
  <si>
    <t xml:space="preserve">schváleno </t>
  </si>
  <si>
    <t>předloženo</t>
  </si>
  <si>
    <t>Výsledná cena   bez DPH</t>
  </si>
  <si>
    <t>OD Ďáblice - Změnové listy</t>
  </si>
  <si>
    <t>Komunikace - oprava + chodníky drobná dlažba 60/60</t>
  </si>
  <si>
    <t>č.2</t>
  </si>
  <si>
    <t>Výplně otvorů - ALU profily</t>
  </si>
  <si>
    <t>§222, odst 6</t>
  </si>
  <si>
    <t>§222, odst 4</t>
  </si>
  <si>
    <t>Změny řešení VZT a klimatizace</t>
  </si>
  <si>
    <t xml:space="preserve">Dílčí součet pro předkládané ZL 06, 08, 10, 11, 13,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</si>
</sst>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#,##0.00_ ;[Red]\-#,##0.0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4" fontId="9" fillId="0" borderId="0" applyFont="0" applyFill="0" applyBorder="0" applyAlignment="0" applyProtection="0"/>
    <xf numFmtId="0" fontId="11" fillId="0" borderId="0"/>
    <xf numFmtId="0" fontId="12" fillId="0" borderId="0"/>
    <xf numFmtId="0" fontId="9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44" fontId="13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4" fontId="1" fillId="0" borderId="8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quotePrefix="1" applyFill="1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vertical="center"/>
    </xf>
    <xf numFmtId="4" fontId="1" fillId="0" borderId="10" xfId="0" applyNumberFormat="1" applyFont="1" applyBorder="1" applyAlignment="1">
      <alignment horizontal="right" vertical="center"/>
    </xf>
    <xf numFmtId="4" fontId="0" fillId="0" borderId="10" xfId="0" applyNumberFormat="1" applyBorder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" fontId="5" fillId="3" borderId="6" xfId="0" applyNumberFormat="1" applyFont="1" applyFill="1" applyBorder="1" applyAlignment="1">
      <alignment vertical="center"/>
    </xf>
    <xf numFmtId="164" fontId="5" fillId="3" borderId="6" xfId="0" applyNumberFormat="1" applyFont="1" applyFill="1" applyBorder="1" applyAlignment="1">
      <alignment horizontal="right" vertical="center"/>
    </xf>
    <xf numFmtId="4" fontId="1" fillId="3" borderId="8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vertical="center"/>
    </xf>
    <xf numFmtId="164" fontId="1" fillId="3" borderId="8" xfId="0" applyNumberFormat="1" applyFont="1" applyFill="1" applyBorder="1" applyAlignment="1">
      <alignment horizontal="right" vertical="center"/>
    </xf>
    <xf numFmtId="14" fontId="0" fillId="0" borderId="1" xfId="0" applyNumberFormat="1" applyBorder="1" applyAlignment="1">
      <alignment horizontal="center"/>
    </xf>
    <xf numFmtId="0" fontId="10" fillId="0" borderId="0" xfId="0" applyFont="1"/>
    <xf numFmtId="0" fontId="8" fillId="4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1" xfId="0" applyBorder="1"/>
    <xf numFmtId="164" fontId="0" fillId="0" borderId="2" xfId="0" applyNumberFormat="1" applyBorder="1"/>
    <xf numFmtId="164" fontId="10" fillId="0" borderId="2" xfId="0" applyNumberFormat="1" applyFont="1" applyBorder="1"/>
  </cellXfs>
  <cellStyles count="12">
    <cellStyle name="Měna 2" xfId="1"/>
    <cellStyle name="Měna 3" xfId="9"/>
    <cellStyle name="Měna 4" xfId="11"/>
    <cellStyle name="Normální" xfId="0" builtinId="0"/>
    <cellStyle name="normální 2" xfId="3"/>
    <cellStyle name="Normální 2 2" xfId="4"/>
    <cellStyle name="Normální 3" xfId="5"/>
    <cellStyle name="Normální 4" xfId="2"/>
    <cellStyle name="Normální 5" xfId="6"/>
    <cellStyle name="Normální 6" xfId="7"/>
    <cellStyle name="Normální 7" xfId="8"/>
    <cellStyle name="Normální 8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3"/>
  <sheetViews>
    <sheetView tabSelected="1" topLeftCell="A5" workbookViewId="0">
      <selection activeCell="B37" sqref="B37"/>
    </sheetView>
  </sheetViews>
  <sheetFormatPr defaultRowHeight="15" x14ac:dyDescent="0.25"/>
  <cols>
    <col min="1" max="1" width="6.42578125" customWidth="1"/>
    <col min="2" max="2" width="38.85546875" customWidth="1"/>
    <col min="3" max="3" width="14" customWidth="1"/>
    <col min="4" max="5" width="10" customWidth="1"/>
    <col min="6" max="8" width="17.7109375" customWidth="1"/>
  </cols>
  <sheetData>
    <row r="1" spans="1:8" ht="15.75" thickBot="1" x14ac:dyDescent="0.3">
      <c r="B1" s="33" t="s">
        <v>26</v>
      </c>
      <c r="H1" s="32">
        <f ca="1">TODAY()</f>
        <v>43035</v>
      </c>
    </row>
    <row r="2" spans="1:8" ht="15.75" thickBot="1" x14ac:dyDescent="0.3"/>
    <row r="3" spans="1:8" ht="30.75" thickBot="1" x14ac:dyDescent="0.3">
      <c r="A3" s="1" t="s">
        <v>0</v>
      </c>
      <c r="B3" s="2" t="s">
        <v>1</v>
      </c>
      <c r="C3" s="7" t="s">
        <v>18</v>
      </c>
      <c r="D3" s="7" t="s">
        <v>22</v>
      </c>
      <c r="E3" s="7" t="s">
        <v>20</v>
      </c>
      <c r="F3" s="2" t="s">
        <v>3</v>
      </c>
      <c r="G3" s="2" t="s">
        <v>4</v>
      </c>
      <c r="H3" s="7" t="s">
        <v>25</v>
      </c>
    </row>
    <row r="4" spans="1:8" x14ac:dyDescent="0.25">
      <c r="A4" s="8">
        <v>1</v>
      </c>
      <c r="B4" s="9" t="s">
        <v>5</v>
      </c>
      <c r="C4" s="10" t="s">
        <v>16</v>
      </c>
      <c r="D4" s="24" t="s">
        <v>23</v>
      </c>
      <c r="E4" s="24" t="s">
        <v>21</v>
      </c>
      <c r="F4" s="27">
        <v>3603237</v>
      </c>
      <c r="G4" s="27">
        <v>3603237</v>
      </c>
      <c r="H4" s="28">
        <f t="shared" ref="H4" si="0">F4-G4</f>
        <v>0</v>
      </c>
    </row>
    <row r="5" spans="1:8" x14ac:dyDescent="0.25">
      <c r="A5" s="11">
        <v>2</v>
      </c>
      <c r="B5" s="12" t="s">
        <v>6</v>
      </c>
      <c r="C5" s="13" t="s">
        <v>17</v>
      </c>
      <c r="D5" s="25" t="s">
        <v>23</v>
      </c>
      <c r="E5" s="25" t="s">
        <v>21</v>
      </c>
      <c r="F5" s="29">
        <v>32384</v>
      </c>
      <c r="G5" s="30">
        <v>0</v>
      </c>
      <c r="H5" s="31">
        <f>F5-G5</f>
        <v>32384</v>
      </c>
    </row>
    <row r="6" spans="1:8" x14ac:dyDescent="0.25">
      <c r="A6" s="11">
        <v>3</v>
      </c>
      <c r="B6" s="12" t="s">
        <v>7</v>
      </c>
      <c r="C6" s="13" t="s">
        <v>17</v>
      </c>
      <c r="D6" s="25" t="s">
        <v>23</v>
      </c>
      <c r="E6" s="25" t="s">
        <v>21</v>
      </c>
      <c r="F6" s="29">
        <v>48010</v>
      </c>
      <c r="G6" s="30">
        <v>0</v>
      </c>
      <c r="H6" s="31">
        <f t="shared" ref="H6:H16" si="1">F6-G6</f>
        <v>48010</v>
      </c>
    </row>
    <row r="7" spans="1:8" x14ac:dyDescent="0.25">
      <c r="A7" s="11">
        <v>4</v>
      </c>
      <c r="B7" s="12" t="s">
        <v>8</v>
      </c>
      <c r="C7" s="13" t="s">
        <v>17</v>
      </c>
      <c r="D7" s="25" t="s">
        <v>23</v>
      </c>
      <c r="E7" s="25" t="s">
        <v>21</v>
      </c>
      <c r="F7" s="29">
        <v>31092</v>
      </c>
      <c r="G7" s="30">
        <v>0</v>
      </c>
      <c r="H7" s="31">
        <f t="shared" si="1"/>
        <v>31092</v>
      </c>
    </row>
    <row r="8" spans="1:8" x14ac:dyDescent="0.25">
      <c r="A8" s="11">
        <v>5</v>
      </c>
      <c r="B8" s="17" t="s">
        <v>10</v>
      </c>
      <c r="C8" s="13" t="s">
        <v>17</v>
      </c>
      <c r="D8" s="25" t="s">
        <v>23</v>
      </c>
      <c r="E8" s="25" t="s">
        <v>21</v>
      </c>
      <c r="F8" s="29">
        <v>187252</v>
      </c>
      <c r="G8" s="30">
        <v>0</v>
      </c>
      <c r="H8" s="31">
        <f t="shared" si="1"/>
        <v>187252</v>
      </c>
    </row>
    <row r="9" spans="1:8" x14ac:dyDescent="0.25">
      <c r="A9" s="11">
        <v>6</v>
      </c>
      <c r="B9" s="17" t="s">
        <v>9</v>
      </c>
      <c r="C9" s="13"/>
      <c r="D9" s="35" t="s">
        <v>24</v>
      </c>
      <c r="E9" s="26"/>
      <c r="F9" s="14">
        <v>227679</v>
      </c>
      <c r="G9" s="15">
        <v>68030</v>
      </c>
      <c r="H9" s="16">
        <f t="shared" si="1"/>
        <v>159649</v>
      </c>
    </row>
    <row r="10" spans="1:8" x14ac:dyDescent="0.25">
      <c r="A10" s="11">
        <v>7</v>
      </c>
      <c r="B10" s="12" t="s">
        <v>11</v>
      </c>
      <c r="C10" s="13" t="s">
        <v>17</v>
      </c>
      <c r="D10" s="25" t="s">
        <v>23</v>
      </c>
      <c r="E10" s="25" t="s">
        <v>21</v>
      </c>
      <c r="F10" s="29">
        <v>13195</v>
      </c>
      <c r="G10" s="30">
        <v>0</v>
      </c>
      <c r="H10" s="31">
        <f t="shared" si="1"/>
        <v>13195</v>
      </c>
    </row>
    <row r="11" spans="1:8" x14ac:dyDescent="0.25">
      <c r="A11" s="11">
        <v>8</v>
      </c>
      <c r="B11" s="12" t="s">
        <v>12</v>
      </c>
      <c r="C11" s="13"/>
      <c r="D11" s="34" t="s">
        <v>24</v>
      </c>
      <c r="E11" s="13"/>
      <c r="F11" s="14">
        <v>378810.29</v>
      </c>
      <c r="G11" s="15">
        <v>154538.29999999999</v>
      </c>
      <c r="H11" s="16">
        <f t="shared" si="1"/>
        <v>224271.99</v>
      </c>
    </row>
    <row r="12" spans="1:8" x14ac:dyDescent="0.25">
      <c r="A12" s="11">
        <v>9</v>
      </c>
      <c r="B12" s="12" t="s">
        <v>13</v>
      </c>
      <c r="C12" s="13" t="s">
        <v>30</v>
      </c>
      <c r="D12" s="25" t="s">
        <v>23</v>
      </c>
      <c r="E12" s="25" t="s">
        <v>28</v>
      </c>
      <c r="F12" s="29">
        <v>153482.68095999997</v>
      </c>
      <c r="G12" s="30">
        <v>0</v>
      </c>
      <c r="H12" s="31">
        <f t="shared" si="1"/>
        <v>153482.68095999997</v>
      </c>
    </row>
    <row r="13" spans="1:8" x14ac:dyDescent="0.25">
      <c r="A13" s="11">
        <v>10</v>
      </c>
      <c r="B13" s="12" t="s">
        <v>14</v>
      </c>
      <c r="C13" s="13"/>
      <c r="D13" s="35" t="s">
        <v>24</v>
      </c>
      <c r="E13" s="13"/>
      <c r="F13" s="23">
        <v>269114.73042783653</v>
      </c>
      <c r="G13" s="15">
        <v>299417.69496659999</v>
      </c>
      <c r="H13" s="16">
        <f t="shared" si="1"/>
        <v>-30302.964538763452</v>
      </c>
    </row>
    <row r="14" spans="1:8" x14ac:dyDescent="0.25">
      <c r="A14" s="11">
        <v>11</v>
      </c>
      <c r="B14" s="12" t="s">
        <v>15</v>
      </c>
      <c r="C14" s="13"/>
      <c r="D14" s="34" t="s">
        <v>24</v>
      </c>
      <c r="E14" s="13"/>
      <c r="F14" s="18">
        <v>515577.65</v>
      </c>
      <c r="G14" s="18">
        <v>243630.91</v>
      </c>
      <c r="H14" s="16">
        <f t="shared" si="1"/>
        <v>271946.74</v>
      </c>
    </row>
    <row r="15" spans="1:8" x14ac:dyDescent="0.25">
      <c r="A15" s="11">
        <v>12</v>
      </c>
      <c r="B15" s="12" t="s">
        <v>27</v>
      </c>
      <c r="C15" s="13" t="s">
        <v>31</v>
      </c>
      <c r="D15" s="25" t="s">
        <v>23</v>
      </c>
      <c r="E15" s="25" t="s">
        <v>28</v>
      </c>
      <c r="F15" s="29">
        <v>788945.59217179299</v>
      </c>
      <c r="G15" s="30">
        <v>65848.140051231996</v>
      </c>
      <c r="H15" s="31">
        <f t="shared" si="1"/>
        <v>723097.45212056104</v>
      </c>
    </row>
    <row r="16" spans="1:8" x14ac:dyDescent="0.25">
      <c r="A16" s="11">
        <v>13</v>
      </c>
      <c r="B16" s="12" t="s">
        <v>19</v>
      </c>
      <c r="C16" s="13"/>
      <c r="D16" s="35" t="s">
        <v>24</v>
      </c>
      <c r="E16" s="13"/>
      <c r="F16" s="14">
        <v>177828</v>
      </c>
      <c r="G16" s="18">
        <v>34000</v>
      </c>
      <c r="H16" s="16">
        <f t="shared" si="1"/>
        <v>143828</v>
      </c>
    </row>
    <row r="17" spans="1:8" x14ac:dyDescent="0.25">
      <c r="A17" s="11">
        <v>14</v>
      </c>
      <c r="B17" s="12" t="s">
        <v>29</v>
      </c>
      <c r="C17" s="13"/>
      <c r="D17" s="12"/>
      <c r="E17" s="13"/>
      <c r="F17" s="14"/>
      <c r="G17" s="18"/>
      <c r="H17" s="16"/>
    </row>
    <row r="18" spans="1:8" x14ac:dyDescent="0.25">
      <c r="A18" s="11">
        <v>15</v>
      </c>
      <c r="B18" s="12" t="s">
        <v>32</v>
      </c>
      <c r="C18" s="13"/>
      <c r="D18" s="35" t="s">
        <v>24</v>
      </c>
      <c r="E18" s="13"/>
      <c r="F18" s="14">
        <v>279564.73600000003</v>
      </c>
      <c r="G18" s="18">
        <v>137981.049</v>
      </c>
      <c r="H18" s="16">
        <f t="shared" ref="H18" si="2">F18-G18</f>
        <v>141583.68700000003</v>
      </c>
    </row>
    <row r="19" spans="1:8" x14ac:dyDescent="0.25">
      <c r="A19" s="11"/>
      <c r="B19" s="12"/>
      <c r="C19" s="13"/>
      <c r="D19" s="12"/>
      <c r="E19" s="13"/>
      <c r="F19" s="14"/>
      <c r="G19" s="18"/>
      <c r="H19" s="16"/>
    </row>
    <row r="20" spans="1:8" x14ac:dyDescent="0.25">
      <c r="A20" s="11"/>
      <c r="B20" s="12"/>
      <c r="C20" s="13"/>
      <c r="D20" s="12"/>
      <c r="E20" s="13"/>
      <c r="F20" s="14"/>
      <c r="G20" s="18"/>
      <c r="H20" s="16"/>
    </row>
    <row r="21" spans="1:8" x14ac:dyDescent="0.25">
      <c r="A21" s="11"/>
      <c r="B21" s="12"/>
      <c r="C21" s="13"/>
      <c r="D21" s="12"/>
      <c r="E21" s="13"/>
      <c r="F21" s="14"/>
      <c r="G21" s="18"/>
      <c r="H21" s="16"/>
    </row>
    <row r="22" spans="1:8" x14ac:dyDescent="0.25">
      <c r="A22" s="11"/>
      <c r="B22" s="12"/>
      <c r="C22" s="13"/>
      <c r="D22" s="12"/>
      <c r="E22" s="13"/>
      <c r="F22" s="14"/>
      <c r="G22" s="18"/>
      <c r="H22" s="16"/>
    </row>
    <row r="23" spans="1:8" x14ac:dyDescent="0.25">
      <c r="A23" s="11"/>
      <c r="B23" s="12"/>
      <c r="C23" s="13"/>
      <c r="D23" s="12"/>
      <c r="E23" s="13"/>
      <c r="F23" s="14"/>
      <c r="G23" s="18"/>
      <c r="H23" s="16"/>
    </row>
    <row r="24" spans="1:8" x14ac:dyDescent="0.25">
      <c r="A24" s="11"/>
      <c r="B24" s="12"/>
      <c r="C24" s="13"/>
      <c r="D24" s="12"/>
      <c r="E24" s="13"/>
      <c r="F24" s="14"/>
      <c r="G24" s="18"/>
      <c r="H24" s="16"/>
    </row>
    <row r="25" spans="1:8" x14ac:dyDescent="0.25">
      <c r="A25" s="11"/>
      <c r="B25" s="12"/>
      <c r="C25" s="13"/>
      <c r="D25" s="12"/>
      <c r="E25" s="13"/>
      <c r="F25" s="14"/>
      <c r="G25" s="18"/>
      <c r="H25" s="16"/>
    </row>
    <row r="26" spans="1:8" x14ac:dyDescent="0.25">
      <c r="A26" s="11"/>
      <c r="B26" s="12"/>
      <c r="C26" s="13"/>
      <c r="D26" s="12"/>
      <c r="E26" s="13"/>
      <c r="F26" s="14"/>
      <c r="G26" s="18"/>
      <c r="H26" s="16"/>
    </row>
    <row r="27" spans="1:8" x14ac:dyDescent="0.25">
      <c r="A27" s="11"/>
      <c r="B27" s="12"/>
      <c r="C27" s="13"/>
      <c r="D27" s="12"/>
      <c r="E27" s="13"/>
      <c r="F27" s="14"/>
      <c r="G27" s="18"/>
      <c r="H27" s="16"/>
    </row>
    <row r="28" spans="1:8" x14ac:dyDescent="0.25">
      <c r="A28" s="11"/>
      <c r="B28" s="12"/>
      <c r="C28" s="12"/>
      <c r="D28" s="12"/>
      <c r="E28" s="12"/>
      <c r="F28" s="14"/>
      <c r="G28" s="18"/>
      <c r="H28" s="16"/>
    </row>
    <row r="29" spans="1:8" x14ac:dyDescent="0.25">
      <c r="A29" s="11"/>
      <c r="B29" s="12"/>
      <c r="C29" s="12"/>
      <c r="D29" s="12"/>
      <c r="E29" s="12"/>
      <c r="F29" s="14"/>
      <c r="G29" s="18"/>
      <c r="H29" s="14"/>
    </row>
    <row r="30" spans="1:8" ht="15.75" thickBot="1" x14ac:dyDescent="0.3">
      <c r="A30" s="19"/>
      <c r="B30" s="20"/>
      <c r="C30" s="20"/>
      <c r="D30" s="20"/>
      <c r="E30" s="20"/>
      <c r="F30" s="21"/>
      <c r="G30" s="22"/>
      <c r="H30" s="21"/>
    </row>
    <row r="31" spans="1:8" ht="15.75" thickBot="1" x14ac:dyDescent="0.3">
      <c r="A31" s="3"/>
      <c r="B31" s="4" t="s">
        <v>2</v>
      </c>
      <c r="C31" s="4"/>
      <c r="D31" s="4"/>
      <c r="E31" s="4"/>
      <c r="F31" s="5">
        <f>SUM(F5:F30)</f>
        <v>3102935.6795596294</v>
      </c>
      <c r="G31" s="5">
        <f>SUM(G5:G30)</f>
        <v>1003446.094017832</v>
      </c>
      <c r="H31" s="6">
        <f>SUM(H4:H30)</f>
        <v>2099489.5855417973</v>
      </c>
    </row>
    <row r="32" spans="1:8" ht="15.75" thickBot="1" x14ac:dyDescent="0.3"/>
    <row r="33" spans="2:8" ht="15.75" thickBot="1" x14ac:dyDescent="0.3">
      <c r="B33" s="36" t="s">
        <v>33</v>
      </c>
      <c r="C33" s="37"/>
      <c r="D33" s="37"/>
      <c r="E33" s="37"/>
      <c r="F33" s="38">
        <f>SUM(F9,F11,F13,F14,F16,F18)</f>
        <v>1848574.4064278365</v>
      </c>
      <c r="G33" s="38">
        <f>SUM(G9,G11,G13,G14,G16,G18)</f>
        <v>937597.95396660001</v>
      </c>
      <c r="H33" s="39">
        <f>SUM(H9,H11,H13,H14,H16,H18)</f>
        <v>910976.45246123651</v>
      </c>
    </row>
  </sheetData>
  <pageMargins left="0.62992125984251968" right="0.23622047244094491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2017-09-18T07:44:11Z</cp:lastPrinted>
  <dcterms:created xsi:type="dcterms:W3CDTF">2017-08-01T11:27:04Z</dcterms:created>
  <dcterms:modified xsi:type="dcterms:W3CDTF">2017-10-27T10:24:19Z</dcterms:modified>
</cp:coreProperties>
</file>