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r.kobielusz\Desktop\Firma\Akce\421 Obecní dům Ďáblice\REALIZACE\ZL\ZL 10 - dřevěný skelet\"/>
    </mc:Choice>
  </mc:AlternateContent>
  <bookViews>
    <workbookView xWindow="0" yWindow="0" windowWidth="19200" windowHeight="8530"/>
  </bookViews>
  <sheets>
    <sheet name="ZL 10" sheetId="5" r:id="rId1"/>
    <sheet name="Méněpráce" sheetId="1" r:id="rId2"/>
    <sheet name="Skutečnost" sheetId="3" r:id="rId3"/>
    <sheet name="Vícepráce" sheetId="2" r:id="rId4"/>
  </sheets>
  <externalReferences>
    <externalReference r:id="rId5"/>
  </externalReferences>
  <definedNames>
    <definedName name="__CENA__">#REF!</definedName>
    <definedName name="__MAIN__">#REF!</definedName>
    <definedName name="__MAIN2__">#REF!</definedName>
    <definedName name="__SAZBA__">#REF!</definedName>
    <definedName name="__T0__">#REF!</definedName>
    <definedName name="__T1__">#REF!</definedName>
    <definedName name="__T2__">#REF!</definedName>
    <definedName name="__T3__">#REF!</definedName>
    <definedName name="__TE3__">[1]Figury!#REF!</definedName>
    <definedName name="__TR0__">#REF!</definedName>
    <definedName name="__TR1__">#REF!</definedName>
    <definedName name="_xlnm.Print_Area" localSheetId="0">'ZL 10'!$A$1:$I$35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2" l="1"/>
  <c r="E14" i="2"/>
  <c r="E11" i="2"/>
  <c r="E10" i="2"/>
  <c r="E8" i="2"/>
  <c r="E6" i="2"/>
  <c r="E9" i="1" l="1"/>
  <c r="E5" i="1"/>
  <c r="E8" i="1"/>
  <c r="G12" i="3"/>
  <c r="F11" i="3"/>
  <c r="E10" i="3"/>
  <c r="E9" i="3"/>
  <c r="E8" i="3"/>
  <c r="E7" i="3"/>
  <c r="E6" i="3"/>
  <c r="E5" i="3"/>
  <c r="E14" i="1"/>
  <c r="E13" i="1"/>
  <c r="G10" i="1"/>
  <c r="E7" i="1"/>
  <c r="E6" i="1"/>
  <c r="C13" i="3" l="1"/>
  <c r="G11" i="3"/>
  <c r="G10" i="3"/>
  <c r="G9" i="3"/>
  <c r="G8" i="3"/>
  <c r="G7" i="3"/>
  <c r="G6" i="3"/>
  <c r="G5" i="3"/>
  <c r="G13" i="3" l="1"/>
  <c r="F15" i="3" s="1"/>
  <c r="G14" i="2" l="1"/>
  <c r="G13" i="2"/>
  <c r="C22" i="2"/>
  <c r="G15" i="2"/>
  <c r="C19" i="2"/>
  <c r="C16" i="2"/>
  <c r="G18" i="2"/>
  <c r="G19" i="2" s="1"/>
  <c r="G12" i="2"/>
  <c r="G11" i="2"/>
  <c r="G10" i="2"/>
  <c r="G9" i="2"/>
  <c r="G8" i="2"/>
  <c r="G5" i="2"/>
  <c r="G7" i="2"/>
  <c r="G6" i="2"/>
  <c r="G16" i="2" l="1"/>
  <c r="F21" i="2" s="1"/>
  <c r="C11" i="1"/>
  <c r="C15" i="1"/>
  <c r="G13" i="1"/>
  <c r="G15" i="1" s="1"/>
  <c r="G14" i="1"/>
  <c r="G9" i="1"/>
  <c r="G8" i="1"/>
  <c r="G7" i="1"/>
  <c r="G6" i="1"/>
  <c r="G5" i="1"/>
  <c r="G21" i="2" l="1"/>
  <c r="G22" i="2" s="1"/>
  <c r="F24" i="2" s="1"/>
  <c r="F26" i="5" s="1"/>
  <c r="G11" i="1"/>
  <c r="F27" i="5" l="1"/>
  <c r="F28" i="5" s="1"/>
  <c r="I29" i="5" s="1"/>
</calcChain>
</file>

<file path=xl/sharedStrings.xml><?xml version="1.0" encoding="utf-8"?>
<sst xmlns="http://schemas.openxmlformats.org/spreadsheetml/2006/main" count="164" uniqueCount="89">
  <si>
    <t>Díl:</t>
  </si>
  <si>
    <t>762</t>
  </si>
  <si>
    <t>Konstrukce tesařské</t>
  </si>
  <si>
    <t>762712120R00</t>
  </si>
  <si>
    <t xml:space="preserve">Montáž vázaných konstrukcí hraněných do 224 cm2 </t>
  </si>
  <si>
    <t>m</t>
  </si>
  <si>
    <t>762712130R00</t>
  </si>
  <si>
    <t xml:space="preserve">Montáž vázaných konstrukcí hraněných do 288 cm2 </t>
  </si>
  <si>
    <t>762712140R00</t>
  </si>
  <si>
    <t xml:space="preserve">Montáž vázaných konstrukcí hraněných do 450 cm2 </t>
  </si>
  <si>
    <t>762712150R00</t>
  </si>
  <si>
    <t xml:space="preserve">Montáž vázaných konstrukcí hraněných nad 450 cm2 </t>
  </si>
  <si>
    <t>762795000R00</t>
  </si>
  <si>
    <t xml:space="preserve">Spojovací prostředky pro vázané konstrukce </t>
  </si>
  <si>
    <t>m3</t>
  </si>
  <si>
    <t>762-Vlastní</t>
  </si>
  <si>
    <t xml:space="preserve">D+M Celozávitový vrut 6,5x190mm </t>
  </si>
  <si>
    <t>kus</t>
  </si>
  <si>
    <t xml:space="preserve">D+M Celozávitový vrut 6,5x160mm </t>
  </si>
  <si>
    <t xml:space="preserve">D+M Celozávitový vrut 8,2x220mm </t>
  </si>
  <si>
    <t xml:space="preserve">D+M Kotva ocelová plochá 40x200x40x4mm </t>
  </si>
  <si>
    <t>605-Vlastní</t>
  </si>
  <si>
    <t>Dodávka lepených profilů KVH třídy C24 vč. ochrany proti škůdcům, dopravy</t>
  </si>
  <si>
    <t>Dodávka lamelových lepených profilů BSH tř. GL24h vč. ochrany proti škůdcům, dopravy</t>
  </si>
  <si>
    <t>998762202R00</t>
  </si>
  <si>
    <t>Přesun hmot pro tesařské konstrukce, výšky do 12 m (vč. pronájmu jeřábů, plošin)</t>
  </si>
  <si>
    <t>%</t>
  </si>
  <si>
    <t>Celkem za</t>
  </si>
  <si>
    <t>783</t>
  </si>
  <si>
    <t>Nátěry</t>
  </si>
  <si>
    <t>783782207R00</t>
  </si>
  <si>
    <t xml:space="preserve">Nátěr tesařských konstrukcí proti škůdcům 2x </t>
  </si>
  <si>
    <t>m2</t>
  </si>
  <si>
    <t>783726821R00</t>
  </si>
  <si>
    <t>Nátěr lazurovací dřevěných povrchů N 1.01 2x vč. obroušení, očištění</t>
  </si>
  <si>
    <t>MJ</t>
  </si>
  <si>
    <t>JC</t>
  </si>
  <si>
    <t>výměra</t>
  </si>
  <si>
    <t>Celkem</t>
  </si>
  <si>
    <t>Výrovní dokumentace</t>
  </si>
  <si>
    <t>Vlastní</t>
  </si>
  <si>
    <t>VRN</t>
  </si>
  <si>
    <t>km</t>
  </si>
  <si>
    <t>Výroba konstrukce na dřevoobráběcím centru</t>
  </si>
  <si>
    <t>Zařízení staveniště</t>
  </si>
  <si>
    <t>Změnový list číslo</t>
  </si>
  <si>
    <t>Název akce:</t>
  </si>
  <si>
    <t>"OBECNÍ DŮM ĎÁBLICE"</t>
  </si>
  <si>
    <t>Objednatel:</t>
  </si>
  <si>
    <t>Městská část Praha-Ďáblice, Úřad městské části, Květnová 553, 182 02 Praha 8 - Ďáblice</t>
  </si>
  <si>
    <t>Zhotovitel:</t>
  </si>
  <si>
    <t>První KEY-STAV,a.s., Lánska 128, 739 61 Třinec - Kanada</t>
  </si>
  <si>
    <t>Projektant:</t>
  </si>
  <si>
    <t>A.LT ARCHITEKTI v.o.s., Závěrka 398/3, 169 00 Praha 6 - Břevnov</t>
  </si>
  <si>
    <t>Předmět změnového listu</t>
  </si>
  <si>
    <t>Část díla dotčená změnovým listem</t>
  </si>
  <si>
    <t>Obecní Dům Ďáblice</t>
  </si>
  <si>
    <t>Popis změny, popis technického řešení</t>
  </si>
  <si>
    <t>Původní řešení dle smluvní (tendrové) dokumentace :</t>
  </si>
  <si>
    <t>Nové řešení :</t>
  </si>
  <si>
    <t>Zdůvodnění změny :</t>
  </si>
  <si>
    <t>Vliv změny na výkresovou dokumentaci :</t>
  </si>
  <si>
    <t>Není</t>
  </si>
  <si>
    <t>Záznamy o změně ve stavebním deníku a zápisech z KD:</t>
  </si>
  <si>
    <t>Zázna ve stavebním deníku</t>
  </si>
  <si>
    <t>Předpokládaný vliv na termín, kvalitu, cenu díla :</t>
  </si>
  <si>
    <t>Vliv na termín: ne</t>
  </si>
  <si>
    <t>Vliv na kvalitu díla: nemá vliv na kvalitu díla.</t>
  </si>
  <si>
    <t>Vliv na cenu:</t>
  </si>
  <si>
    <t>Přípočty k ceně díla bez DPH:</t>
  </si>
  <si>
    <t>Odpočty z ceny díla bez DPH:</t>
  </si>
  <si>
    <t>Celkový vliv na změnu ceny díla bez DPH:</t>
  </si>
  <si>
    <t xml:space="preserve">Fakturováno v </t>
  </si>
  <si>
    <t>Za zhotovitele:</t>
  </si>
  <si>
    <t>Za projektanta:</t>
  </si>
  <si>
    <t>Za objednatele:</t>
  </si>
  <si>
    <t>Ing. Petr Kobielusz</t>
  </si>
  <si>
    <t>Ing.Arch. Peter Lacko</t>
  </si>
  <si>
    <t>Ing.Miloš Růžička</t>
  </si>
  <si>
    <t>Za TDI:</t>
  </si>
  <si>
    <t>Ing. Marek Raška</t>
  </si>
  <si>
    <t>10 - Dřevěný skelet</t>
  </si>
  <si>
    <t>Dřevěny skelet - úprava dle skutečnosti</t>
  </si>
  <si>
    <t xml:space="preserve">Celkem vliv na cenu </t>
  </si>
  <si>
    <t>Vícepráce</t>
  </si>
  <si>
    <t>Skutečnost - dřevěný skelet</t>
  </si>
  <si>
    <t>Méně práce</t>
  </si>
  <si>
    <t xml:space="preserve">D+M Vrut s talířovou hlavou 8x400mm </t>
  </si>
  <si>
    <t>Doprava na stavbu 2x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</si>
</sst>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Kč&quot;_-;\-* #,##0.00\ &quot;Kč&quot;_-;_-* &quot;-&quot;??\ &quot;Kč&quot;_-;_-@_-"/>
    <numFmt numFmtId="43" formatCode="_-* #,##0.00\ _K_č_-;\-* #,##0.00\ _K_č_-;_-* &quot;-&quot;??\ _K_č_-;_-@_-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i/>
      <sz val="10"/>
      <name val="Arial"/>
      <family val="2"/>
      <charset val="238"/>
    </font>
    <font>
      <sz val="8"/>
      <color theme="1"/>
      <name val="Arial"/>
      <family val="2"/>
      <charset val="238"/>
    </font>
    <font>
      <b/>
      <sz val="2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2"/>
      <color rgb="FFFF0000"/>
      <name val="Calibri"/>
      <family val="2"/>
      <charset val="238"/>
      <scheme val="minor"/>
    </font>
    <font>
      <sz val="10"/>
      <color rgb="FFFFFF00"/>
      <name val="Arial"/>
      <family val="2"/>
      <charset val="238"/>
    </font>
    <font>
      <b/>
      <i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5" fillId="0" borderId="0"/>
    <xf numFmtId="44" fontId="5" fillId="0" borderId="0" applyFont="0" applyFill="0" applyBorder="0" applyAlignment="0" applyProtection="0"/>
  </cellStyleXfs>
  <cellXfs count="81">
    <xf numFmtId="0" fontId="0" fillId="0" borderId="0" xfId="0"/>
    <xf numFmtId="0" fontId="4" fillId="0" borderId="1" xfId="2" applyFont="1" applyBorder="1" applyAlignment="1">
      <alignment horizontal="center"/>
    </xf>
    <xf numFmtId="49" fontId="4" fillId="0" borderId="1" xfId="2" applyNumberFormat="1" applyFont="1" applyBorder="1" applyAlignment="1">
      <alignment horizontal="left"/>
    </xf>
    <xf numFmtId="0" fontId="4" fillId="0" borderId="2" xfId="2" applyFont="1" applyBorder="1"/>
    <xf numFmtId="0" fontId="5" fillId="0" borderId="3" xfId="2" applyFont="1" applyBorder="1" applyAlignment="1">
      <alignment horizontal="center"/>
    </xf>
    <xf numFmtId="0" fontId="5" fillId="0" borderId="3" xfId="2" applyNumberFormat="1" applyFont="1" applyBorder="1" applyAlignment="1">
      <alignment horizontal="right"/>
    </xf>
    <xf numFmtId="0" fontId="5" fillId="0" borderId="4" xfId="2" applyNumberFormat="1" applyFont="1" applyBorder="1"/>
    <xf numFmtId="0" fontId="6" fillId="0" borderId="5" xfId="2" applyFont="1" applyBorder="1" applyAlignment="1">
      <alignment horizontal="center" vertical="top"/>
    </xf>
    <xf numFmtId="49" fontId="6" fillId="0" borderId="5" xfId="2" applyNumberFormat="1" applyFont="1" applyBorder="1" applyAlignment="1">
      <alignment horizontal="left" vertical="top"/>
    </xf>
    <xf numFmtId="0" fontId="6" fillId="0" borderId="5" xfId="2" applyFont="1" applyBorder="1" applyAlignment="1">
      <alignment vertical="top" wrapText="1"/>
    </xf>
    <xf numFmtId="49" fontId="6" fillId="0" borderId="5" xfId="2" applyNumberFormat="1" applyFont="1" applyBorder="1" applyAlignment="1">
      <alignment horizontal="center" shrinkToFit="1"/>
    </xf>
    <xf numFmtId="4" fontId="6" fillId="0" borderId="5" xfId="2" applyNumberFormat="1" applyFont="1" applyBorder="1" applyAlignment="1">
      <alignment horizontal="right"/>
    </xf>
    <xf numFmtId="4" fontId="6" fillId="0" borderId="5" xfId="2" applyNumberFormat="1" applyFont="1" applyBorder="1"/>
    <xf numFmtId="0" fontId="5" fillId="2" borderId="6" xfId="2" applyFont="1" applyFill="1" applyBorder="1" applyAlignment="1">
      <alignment horizontal="center"/>
    </xf>
    <xf numFmtId="49" fontId="7" fillId="2" borderId="6" xfId="2" applyNumberFormat="1" applyFont="1" applyFill="1" applyBorder="1" applyAlignment="1">
      <alignment horizontal="left"/>
    </xf>
    <xf numFmtId="0" fontId="7" fillId="2" borderId="2" xfId="2" applyFont="1" applyFill="1" applyBorder="1"/>
    <xf numFmtId="0" fontId="5" fillId="2" borderId="3" xfId="2" applyFont="1" applyFill="1" applyBorder="1" applyAlignment="1">
      <alignment horizontal="center"/>
    </xf>
    <xf numFmtId="4" fontId="5" fillId="2" borderId="3" xfId="2" applyNumberFormat="1" applyFont="1" applyFill="1" applyBorder="1" applyAlignment="1">
      <alignment horizontal="right"/>
    </xf>
    <xf numFmtId="4" fontId="5" fillId="2" borderId="4" xfId="2" applyNumberFormat="1" applyFont="1" applyFill="1" applyBorder="1" applyAlignment="1">
      <alignment horizontal="right"/>
    </xf>
    <xf numFmtId="4" fontId="4" fillId="2" borderId="6" xfId="2" applyNumberFormat="1" applyFont="1" applyFill="1" applyBorder="1"/>
    <xf numFmtId="4" fontId="0" fillId="0" borderId="0" xfId="0" applyNumberFormat="1"/>
    <xf numFmtId="0" fontId="4" fillId="0" borderId="6" xfId="2" applyFont="1" applyBorder="1" applyAlignment="1">
      <alignment horizontal="center"/>
    </xf>
    <xf numFmtId="49" fontId="4" fillId="0" borderId="6" xfId="2" applyNumberFormat="1" applyFont="1" applyBorder="1" applyAlignment="1">
      <alignment horizontal="left"/>
    </xf>
    <xf numFmtId="0" fontId="0" fillId="0" borderId="7" xfId="0" applyBorder="1" applyAlignment="1">
      <alignment horizontal="center"/>
    </xf>
    <xf numFmtId="0" fontId="5" fillId="0" borderId="3" xfId="2" applyNumberFormat="1" applyFont="1" applyBorder="1" applyAlignment="1">
      <alignment horizontal="center"/>
    </xf>
    <xf numFmtId="0" fontId="5" fillId="0" borderId="4" xfId="2" applyNumberFormat="1" applyFont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43" fontId="0" fillId="0" borderId="0" xfId="1" applyFont="1"/>
    <xf numFmtId="43" fontId="2" fillId="0" borderId="0" xfId="0" applyNumberFormat="1" applyFont="1"/>
    <xf numFmtId="43" fontId="0" fillId="0" borderId="0" xfId="0" applyNumberFormat="1"/>
    <xf numFmtId="0" fontId="5" fillId="0" borderId="0" xfId="3"/>
    <xf numFmtId="0" fontId="5" fillId="0" borderId="0" xfId="3" applyAlignment="1">
      <alignment vertical="top"/>
    </xf>
    <xf numFmtId="44" fontId="10" fillId="3" borderId="6" xfId="4" applyFont="1" applyFill="1" applyBorder="1" applyAlignment="1">
      <alignment horizontal="right"/>
    </xf>
    <xf numFmtId="0" fontId="8" fillId="0" borderId="6" xfId="0" applyFont="1" applyBorder="1"/>
    <xf numFmtId="0" fontId="5" fillId="0" borderId="6" xfId="3" applyFont="1" applyFill="1" applyBorder="1" applyAlignment="1">
      <alignment horizontal="center"/>
    </xf>
    <xf numFmtId="0" fontId="16" fillId="0" borderId="6" xfId="3" applyFont="1" applyFill="1" applyBorder="1" applyAlignment="1">
      <alignment horizontal="center"/>
    </xf>
    <xf numFmtId="0" fontId="5" fillId="0" borderId="6" xfId="3" applyBorder="1" applyAlignment="1">
      <alignment horizontal="center"/>
    </xf>
    <xf numFmtId="0" fontId="10" fillId="3" borderId="6" xfId="3" applyFont="1" applyFill="1" applyBorder="1" applyAlignment="1">
      <alignment horizontal="left"/>
    </xf>
    <xf numFmtId="44" fontId="15" fillId="3" borderId="6" xfId="4" applyFont="1" applyFill="1" applyBorder="1" applyAlignment="1">
      <alignment horizontal="right"/>
    </xf>
    <xf numFmtId="0" fontId="10" fillId="3" borderId="2" xfId="3" applyFont="1" applyFill="1" applyBorder="1" applyAlignment="1">
      <alignment horizontal="center"/>
    </xf>
    <xf numFmtId="0" fontId="10" fillId="3" borderId="3" xfId="3" applyFont="1" applyFill="1" applyBorder="1" applyAlignment="1">
      <alignment horizontal="center"/>
    </xf>
    <xf numFmtId="0" fontId="10" fillId="3" borderId="4" xfId="3" applyFont="1" applyFill="1" applyBorder="1" applyAlignment="1">
      <alignment horizontal="center"/>
    </xf>
    <xf numFmtId="9" fontId="10" fillId="3" borderId="2" xfId="4" applyNumberFormat="1" applyFont="1" applyFill="1" applyBorder="1" applyAlignment="1">
      <alignment horizontal="center"/>
    </xf>
    <xf numFmtId="44" fontId="10" fillId="3" borderId="3" xfId="4" applyFont="1" applyFill="1" applyBorder="1" applyAlignment="1">
      <alignment horizontal="center"/>
    </xf>
    <xf numFmtId="44" fontId="10" fillId="3" borderId="4" xfId="4" applyFont="1" applyFill="1" applyBorder="1" applyAlignment="1">
      <alignment horizontal="center"/>
    </xf>
    <xf numFmtId="44" fontId="10" fillId="3" borderId="6" xfId="4" applyFont="1" applyFill="1" applyBorder="1" applyAlignment="1">
      <alignment horizontal="right"/>
    </xf>
    <xf numFmtId="0" fontId="11" fillId="0" borderId="2" xfId="3" applyFont="1" applyBorder="1" applyAlignment="1">
      <alignment horizontal="left" vertical="top" wrapText="1"/>
    </xf>
    <xf numFmtId="0" fontId="11" fillId="0" borderId="3" xfId="3" applyFont="1" applyBorder="1" applyAlignment="1">
      <alignment horizontal="left" vertical="top" wrapText="1"/>
    </xf>
    <xf numFmtId="0" fontId="11" fillId="0" borderId="4" xfId="3" applyFont="1" applyBorder="1" applyAlignment="1">
      <alignment horizontal="left" vertical="top" wrapText="1"/>
    </xf>
    <xf numFmtId="0" fontId="10" fillId="0" borderId="6" xfId="3" applyFont="1" applyBorder="1" applyAlignment="1">
      <alignment horizontal="left"/>
    </xf>
    <xf numFmtId="0" fontId="11" fillId="0" borderId="6" xfId="3" applyFont="1" applyBorder="1" applyAlignment="1">
      <alignment horizontal="left" vertical="top" wrapText="1"/>
    </xf>
    <xf numFmtId="0" fontId="11" fillId="0" borderId="2" xfId="3" applyFont="1" applyBorder="1" applyAlignment="1">
      <alignment horizontal="left" vertical="top"/>
    </xf>
    <xf numFmtId="0" fontId="11" fillId="0" borderId="3" xfId="3" applyFont="1" applyBorder="1" applyAlignment="1">
      <alignment horizontal="left" vertical="top"/>
    </xf>
    <xf numFmtId="0" fontId="11" fillId="0" borderId="4" xfId="3" applyFont="1" applyBorder="1" applyAlignment="1">
      <alignment horizontal="left" vertical="top"/>
    </xf>
    <xf numFmtId="0" fontId="11" fillId="0" borderId="6" xfId="3" applyFont="1" applyBorder="1" applyAlignment="1">
      <alignment horizontal="left" vertical="top"/>
    </xf>
    <xf numFmtId="0" fontId="12" fillId="0" borderId="6" xfId="3" applyFont="1" applyBorder="1" applyAlignment="1">
      <alignment horizontal="left"/>
    </xf>
    <xf numFmtId="0" fontId="11" fillId="0" borderId="6" xfId="3" applyFont="1" applyBorder="1" applyAlignment="1">
      <alignment horizontal="left"/>
    </xf>
    <xf numFmtId="0" fontId="11" fillId="0" borderId="6" xfId="3" applyFont="1" applyBorder="1" applyAlignment="1">
      <alignment horizontal="center"/>
    </xf>
    <xf numFmtId="0" fontId="11" fillId="0" borderId="2" xfId="3" applyFont="1" applyBorder="1" applyAlignment="1">
      <alignment horizontal="left"/>
    </xf>
    <xf numFmtId="0" fontId="11" fillId="0" borderId="3" xfId="3" applyFont="1" applyBorder="1" applyAlignment="1">
      <alignment horizontal="left"/>
    </xf>
    <xf numFmtId="0" fontId="11" fillId="0" borderId="4" xfId="3" applyFont="1" applyBorder="1" applyAlignment="1">
      <alignment horizontal="left"/>
    </xf>
    <xf numFmtId="0" fontId="10" fillId="4" borderId="6" xfId="3" applyFont="1" applyFill="1" applyBorder="1" applyAlignment="1">
      <alignment horizontal="left"/>
    </xf>
    <xf numFmtId="0" fontId="10" fillId="0" borderId="2" xfId="3" applyFont="1" applyBorder="1" applyAlignment="1">
      <alignment horizontal="left"/>
    </xf>
    <xf numFmtId="0" fontId="10" fillId="0" borderId="3" xfId="3" applyFont="1" applyBorder="1" applyAlignment="1">
      <alignment horizontal="left"/>
    </xf>
    <xf numFmtId="0" fontId="10" fillId="0" borderId="4" xfId="3" applyFont="1" applyBorder="1" applyAlignment="1">
      <alignment horizontal="left"/>
    </xf>
    <xf numFmtId="0" fontId="14" fillId="0" borderId="8" xfId="3" applyFont="1" applyBorder="1" applyAlignment="1">
      <alignment vertical="top" wrapText="1"/>
    </xf>
    <xf numFmtId="0" fontId="14" fillId="0" borderId="3" xfId="3" applyFont="1" applyBorder="1" applyAlignment="1">
      <alignment vertical="top" wrapText="1"/>
    </xf>
    <xf numFmtId="0" fontId="14" fillId="0" borderId="9" xfId="3" applyFont="1" applyBorder="1" applyAlignment="1">
      <alignment vertical="top" wrapText="1"/>
    </xf>
    <xf numFmtId="0" fontId="9" fillId="3" borderId="6" xfId="3" applyFont="1" applyFill="1" applyBorder="1" applyAlignment="1">
      <alignment horizontal="center"/>
    </xf>
    <xf numFmtId="0" fontId="9" fillId="3" borderId="6" xfId="3" applyFont="1" applyFill="1" applyBorder="1" applyAlignment="1">
      <alignment horizontal="left"/>
    </xf>
    <xf numFmtId="0" fontId="11" fillId="0" borderId="6" xfId="3" applyFont="1" applyBorder="1" applyAlignment="1">
      <alignment horizontal="center" vertical="center"/>
    </xf>
    <xf numFmtId="0" fontId="12" fillId="0" borderId="2" xfId="3" applyFont="1" applyBorder="1" applyAlignment="1">
      <alignment horizontal="left" vertical="center" wrapText="1"/>
    </xf>
    <xf numFmtId="0" fontId="13" fillId="0" borderId="3" xfId="3" applyFont="1" applyBorder="1" applyAlignment="1">
      <alignment horizontal="left" vertical="center" wrapText="1"/>
    </xf>
    <xf numFmtId="0" fontId="13" fillId="0" borderId="4" xfId="3" applyFont="1" applyBorder="1" applyAlignment="1">
      <alignment horizontal="left" vertical="center" wrapText="1"/>
    </xf>
    <xf numFmtId="0" fontId="0" fillId="5" borderId="7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17" fillId="5" borderId="6" xfId="0" applyFont="1" applyFill="1" applyBorder="1" applyAlignment="1">
      <alignment horizontal="center"/>
    </xf>
    <xf numFmtId="4" fontId="17" fillId="5" borderId="6" xfId="0" applyNumberFormat="1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5">
    <cellStyle name="Čárka" xfId="1" builtinId="3"/>
    <cellStyle name="Měna 2" xfId="4"/>
    <cellStyle name="Normální" xfId="0" builtinId="0"/>
    <cellStyle name="Normální 2" xfId="3"/>
    <cellStyle name="normální_POL.XL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tr.kobielusz/OneDrive/Firma/Akce/421%20Obecn&#237;%20d&#367;m%20&#270;&#225;blice/REALIZACE/ZL/ZL%2006%20-%20Ochrana%20kabelu/ZL%2006%20-%20Ochrana%20kabelov&#253;ch%20tras%20201706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i list"/>
      <sheetName val="ZL 06"/>
      <sheetName val="Rekapitulace přípočty"/>
      <sheetName val="Přípočty"/>
      <sheetName val="Rekapitulace odpočty"/>
      <sheetName val="Odpočty"/>
      <sheetName val="Figury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workbookViewId="0">
      <selection activeCell="M32" sqref="M32"/>
    </sheetView>
  </sheetViews>
  <sheetFormatPr defaultRowHeight="12.5" x14ac:dyDescent="0.25"/>
  <cols>
    <col min="1" max="8" width="10.7265625" style="30" customWidth="1"/>
    <col min="9" max="9" width="28.26953125" style="30" customWidth="1"/>
    <col min="10" max="256" width="8.7265625" style="30"/>
    <col min="257" max="264" width="10.7265625" style="30" customWidth="1"/>
    <col min="265" max="265" width="28.26953125" style="30" customWidth="1"/>
    <col min="266" max="512" width="8.7265625" style="30"/>
    <col min="513" max="520" width="10.7265625" style="30" customWidth="1"/>
    <col min="521" max="521" width="28.26953125" style="30" customWidth="1"/>
    <col min="522" max="768" width="8.7265625" style="30"/>
    <col min="769" max="776" width="10.7265625" style="30" customWidth="1"/>
    <col min="777" max="777" width="28.26953125" style="30" customWidth="1"/>
    <col min="778" max="1024" width="8.7265625" style="30"/>
    <col min="1025" max="1032" width="10.7265625" style="30" customWidth="1"/>
    <col min="1033" max="1033" width="28.26953125" style="30" customWidth="1"/>
    <col min="1034" max="1280" width="8.7265625" style="30"/>
    <col min="1281" max="1288" width="10.7265625" style="30" customWidth="1"/>
    <col min="1289" max="1289" width="28.26953125" style="30" customWidth="1"/>
    <col min="1290" max="1536" width="8.7265625" style="30"/>
    <col min="1537" max="1544" width="10.7265625" style="30" customWidth="1"/>
    <col min="1545" max="1545" width="28.26953125" style="30" customWidth="1"/>
    <col min="1546" max="1792" width="8.7265625" style="30"/>
    <col min="1793" max="1800" width="10.7265625" style="30" customWidth="1"/>
    <col min="1801" max="1801" width="28.26953125" style="30" customWidth="1"/>
    <col min="1802" max="2048" width="8.7265625" style="30"/>
    <col min="2049" max="2056" width="10.7265625" style="30" customWidth="1"/>
    <col min="2057" max="2057" width="28.26953125" style="30" customWidth="1"/>
    <col min="2058" max="2304" width="8.7265625" style="30"/>
    <col min="2305" max="2312" width="10.7265625" style="30" customWidth="1"/>
    <col min="2313" max="2313" width="28.26953125" style="30" customWidth="1"/>
    <col min="2314" max="2560" width="8.7265625" style="30"/>
    <col min="2561" max="2568" width="10.7265625" style="30" customWidth="1"/>
    <col min="2569" max="2569" width="28.26953125" style="30" customWidth="1"/>
    <col min="2570" max="2816" width="8.7265625" style="30"/>
    <col min="2817" max="2824" width="10.7265625" style="30" customWidth="1"/>
    <col min="2825" max="2825" width="28.26953125" style="30" customWidth="1"/>
    <col min="2826" max="3072" width="8.7265625" style="30"/>
    <col min="3073" max="3080" width="10.7265625" style="30" customWidth="1"/>
    <col min="3081" max="3081" width="28.26953125" style="30" customWidth="1"/>
    <col min="3082" max="3328" width="8.7265625" style="30"/>
    <col min="3329" max="3336" width="10.7265625" style="30" customWidth="1"/>
    <col min="3337" max="3337" width="28.26953125" style="30" customWidth="1"/>
    <col min="3338" max="3584" width="8.7265625" style="30"/>
    <col min="3585" max="3592" width="10.7265625" style="30" customWidth="1"/>
    <col min="3593" max="3593" width="28.26953125" style="30" customWidth="1"/>
    <col min="3594" max="3840" width="8.7265625" style="30"/>
    <col min="3841" max="3848" width="10.7265625" style="30" customWidth="1"/>
    <col min="3849" max="3849" width="28.26953125" style="30" customWidth="1"/>
    <col min="3850" max="4096" width="8.7265625" style="30"/>
    <col min="4097" max="4104" width="10.7265625" style="30" customWidth="1"/>
    <col min="4105" max="4105" width="28.26953125" style="30" customWidth="1"/>
    <col min="4106" max="4352" width="8.7265625" style="30"/>
    <col min="4353" max="4360" width="10.7265625" style="30" customWidth="1"/>
    <col min="4361" max="4361" width="28.26953125" style="30" customWidth="1"/>
    <col min="4362" max="4608" width="8.7265625" style="30"/>
    <col min="4609" max="4616" width="10.7265625" style="30" customWidth="1"/>
    <col min="4617" max="4617" width="28.26953125" style="30" customWidth="1"/>
    <col min="4618" max="4864" width="8.7265625" style="30"/>
    <col min="4865" max="4872" width="10.7265625" style="30" customWidth="1"/>
    <col min="4873" max="4873" width="28.26953125" style="30" customWidth="1"/>
    <col min="4874" max="5120" width="8.7265625" style="30"/>
    <col min="5121" max="5128" width="10.7265625" style="30" customWidth="1"/>
    <col min="5129" max="5129" width="28.26953125" style="30" customWidth="1"/>
    <col min="5130" max="5376" width="8.7265625" style="30"/>
    <col min="5377" max="5384" width="10.7265625" style="30" customWidth="1"/>
    <col min="5385" max="5385" width="28.26953125" style="30" customWidth="1"/>
    <col min="5386" max="5632" width="8.7265625" style="30"/>
    <col min="5633" max="5640" width="10.7265625" style="30" customWidth="1"/>
    <col min="5641" max="5641" width="28.26953125" style="30" customWidth="1"/>
    <col min="5642" max="5888" width="8.7265625" style="30"/>
    <col min="5889" max="5896" width="10.7265625" style="30" customWidth="1"/>
    <col min="5897" max="5897" width="28.26953125" style="30" customWidth="1"/>
    <col min="5898" max="6144" width="8.7265625" style="30"/>
    <col min="6145" max="6152" width="10.7265625" style="30" customWidth="1"/>
    <col min="6153" max="6153" width="28.26953125" style="30" customWidth="1"/>
    <col min="6154" max="6400" width="8.7265625" style="30"/>
    <col min="6401" max="6408" width="10.7265625" style="30" customWidth="1"/>
    <col min="6409" max="6409" width="28.26953125" style="30" customWidth="1"/>
    <col min="6410" max="6656" width="8.7265625" style="30"/>
    <col min="6657" max="6664" width="10.7265625" style="30" customWidth="1"/>
    <col min="6665" max="6665" width="28.26953125" style="30" customWidth="1"/>
    <col min="6666" max="6912" width="8.7265625" style="30"/>
    <col min="6913" max="6920" width="10.7265625" style="30" customWidth="1"/>
    <col min="6921" max="6921" width="28.26953125" style="30" customWidth="1"/>
    <col min="6922" max="7168" width="8.7265625" style="30"/>
    <col min="7169" max="7176" width="10.7265625" style="30" customWidth="1"/>
    <col min="7177" max="7177" width="28.26953125" style="30" customWidth="1"/>
    <col min="7178" max="7424" width="8.7265625" style="30"/>
    <col min="7425" max="7432" width="10.7265625" style="30" customWidth="1"/>
    <col min="7433" max="7433" width="28.26953125" style="30" customWidth="1"/>
    <col min="7434" max="7680" width="8.7265625" style="30"/>
    <col min="7681" max="7688" width="10.7265625" style="30" customWidth="1"/>
    <col min="7689" max="7689" width="28.26953125" style="30" customWidth="1"/>
    <col min="7690" max="7936" width="8.7265625" style="30"/>
    <col min="7937" max="7944" width="10.7265625" style="30" customWidth="1"/>
    <col min="7945" max="7945" width="28.26953125" style="30" customWidth="1"/>
    <col min="7946" max="8192" width="8.7265625" style="30"/>
    <col min="8193" max="8200" width="10.7265625" style="30" customWidth="1"/>
    <col min="8201" max="8201" width="28.26953125" style="30" customWidth="1"/>
    <col min="8202" max="8448" width="8.7265625" style="30"/>
    <col min="8449" max="8456" width="10.7265625" style="30" customWidth="1"/>
    <col min="8457" max="8457" width="28.26953125" style="30" customWidth="1"/>
    <col min="8458" max="8704" width="8.7265625" style="30"/>
    <col min="8705" max="8712" width="10.7265625" style="30" customWidth="1"/>
    <col min="8713" max="8713" width="28.26953125" style="30" customWidth="1"/>
    <col min="8714" max="8960" width="8.7265625" style="30"/>
    <col min="8961" max="8968" width="10.7265625" style="30" customWidth="1"/>
    <col min="8969" max="8969" width="28.26953125" style="30" customWidth="1"/>
    <col min="8970" max="9216" width="8.7265625" style="30"/>
    <col min="9217" max="9224" width="10.7265625" style="30" customWidth="1"/>
    <col min="9225" max="9225" width="28.26953125" style="30" customWidth="1"/>
    <col min="9226" max="9472" width="8.7265625" style="30"/>
    <col min="9473" max="9480" width="10.7265625" style="30" customWidth="1"/>
    <col min="9481" max="9481" width="28.26953125" style="30" customWidth="1"/>
    <col min="9482" max="9728" width="8.7265625" style="30"/>
    <col min="9729" max="9736" width="10.7265625" style="30" customWidth="1"/>
    <col min="9737" max="9737" width="28.26953125" style="30" customWidth="1"/>
    <col min="9738" max="9984" width="8.7265625" style="30"/>
    <col min="9985" max="9992" width="10.7265625" style="30" customWidth="1"/>
    <col min="9993" max="9993" width="28.26953125" style="30" customWidth="1"/>
    <col min="9994" max="10240" width="8.7265625" style="30"/>
    <col min="10241" max="10248" width="10.7265625" style="30" customWidth="1"/>
    <col min="10249" max="10249" width="28.26953125" style="30" customWidth="1"/>
    <col min="10250" max="10496" width="8.7265625" style="30"/>
    <col min="10497" max="10504" width="10.7265625" style="30" customWidth="1"/>
    <col min="10505" max="10505" width="28.26953125" style="30" customWidth="1"/>
    <col min="10506" max="10752" width="8.7265625" style="30"/>
    <col min="10753" max="10760" width="10.7265625" style="30" customWidth="1"/>
    <col min="10761" max="10761" width="28.26953125" style="30" customWidth="1"/>
    <col min="10762" max="11008" width="8.7265625" style="30"/>
    <col min="11009" max="11016" width="10.7265625" style="30" customWidth="1"/>
    <col min="11017" max="11017" width="28.26953125" style="30" customWidth="1"/>
    <col min="11018" max="11264" width="8.7265625" style="30"/>
    <col min="11265" max="11272" width="10.7265625" style="30" customWidth="1"/>
    <col min="11273" max="11273" width="28.26953125" style="30" customWidth="1"/>
    <col min="11274" max="11520" width="8.7265625" style="30"/>
    <col min="11521" max="11528" width="10.7265625" style="30" customWidth="1"/>
    <col min="11529" max="11529" width="28.26953125" style="30" customWidth="1"/>
    <col min="11530" max="11776" width="8.7265625" style="30"/>
    <col min="11777" max="11784" width="10.7265625" style="30" customWidth="1"/>
    <col min="11785" max="11785" width="28.26953125" style="30" customWidth="1"/>
    <col min="11786" max="12032" width="8.7265625" style="30"/>
    <col min="12033" max="12040" width="10.7265625" style="30" customWidth="1"/>
    <col min="12041" max="12041" width="28.26953125" style="30" customWidth="1"/>
    <col min="12042" max="12288" width="8.7265625" style="30"/>
    <col min="12289" max="12296" width="10.7265625" style="30" customWidth="1"/>
    <col min="12297" max="12297" width="28.26953125" style="30" customWidth="1"/>
    <col min="12298" max="12544" width="8.7265625" style="30"/>
    <col min="12545" max="12552" width="10.7265625" style="30" customWidth="1"/>
    <col min="12553" max="12553" width="28.26953125" style="30" customWidth="1"/>
    <col min="12554" max="12800" width="8.7265625" style="30"/>
    <col min="12801" max="12808" width="10.7265625" style="30" customWidth="1"/>
    <col min="12809" max="12809" width="28.26953125" style="30" customWidth="1"/>
    <col min="12810" max="13056" width="8.7265625" style="30"/>
    <col min="13057" max="13064" width="10.7265625" style="30" customWidth="1"/>
    <col min="13065" max="13065" width="28.26953125" style="30" customWidth="1"/>
    <col min="13066" max="13312" width="8.7265625" style="30"/>
    <col min="13313" max="13320" width="10.7265625" style="30" customWidth="1"/>
    <col min="13321" max="13321" width="28.26953125" style="30" customWidth="1"/>
    <col min="13322" max="13568" width="8.7265625" style="30"/>
    <col min="13569" max="13576" width="10.7265625" style="30" customWidth="1"/>
    <col min="13577" max="13577" width="28.26953125" style="30" customWidth="1"/>
    <col min="13578" max="13824" width="8.7265625" style="30"/>
    <col min="13825" max="13832" width="10.7265625" style="30" customWidth="1"/>
    <col min="13833" max="13833" width="28.26953125" style="30" customWidth="1"/>
    <col min="13834" max="14080" width="8.7265625" style="30"/>
    <col min="14081" max="14088" width="10.7265625" style="30" customWidth="1"/>
    <col min="14089" max="14089" width="28.26953125" style="30" customWidth="1"/>
    <col min="14090" max="14336" width="8.7265625" style="30"/>
    <col min="14337" max="14344" width="10.7265625" style="30" customWidth="1"/>
    <col min="14345" max="14345" width="28.26953125" style="30" customWidth="1"/>
    <col min="14346" max="14592" width="8.7265625" style="30"/>
    <col min="14593" max="14600" width="10.7265625" style="30" customWidth="1"/>
    <col min="14601" max="14601" width="28.26953125" style="30" customWidth="1"/>
    <col min="14602" max="14848" width="8.7265625" style="30"/>
    <col min="14849" max="14856" width="10.7265625" style="30" customWidth="1"/>
    <col min="14857" max="14857" width="28.26953125" style="30" customWidth="1"/>
    <col min="14858" max="15104" width="8.7265625" style="30"/>
    <col min="15105" max="15112" width="10.7265625" style="30" customWidth="1"/>
    <col min="15113" max="15113" width="28.26953125" style="30" customWidth="1"/>
    <col min="15114" max="15360" width="8.7265625" style="30"/>
    <col min="15361" max="15368" width="10.7265625" style="30" customWidth="1"/>
    <col min="15369" max="15369" width="28.26953125" style="30" customWidth="1"/>
    <col min="15370" max="15616" width="8.7265625" style="30"/>
    <col min="15617" max="15624" width="10.7265625" style="30" customWidth="1"/>
    <col min="15625" max="15625" width="28.26953125" style="30" customWidth="1"/>
    <col min="15626" max="15872" width="8.7265625" style="30"/>
    <col min="15873" max="15880" width="10.7265625" style="30" customWidth="1"/>
    <col min="15881" max="15881" width="28.26953125" style="30" customWidth="1"/>
    <col min="15882" max="16128" width="8.7265625" style="30"/>
    <col min="16129" max="16136" width="10.7265625" style="30" customWidth="1"/>
    <col min="16137" max="16137" width="28.26953125" style="30" customWidth="1"/>
    <col min="16138" max="16384" width="8.7265625" style="30"/>
  </cols>
  <sheetData>
    <row r="1" spans="1:9" ht="26" x14ac:dyDescent="0.6">
      <c r="A1" s="68" t="s">
        <v>45</v>
      </c>
      <c r="B1" s="68"/>
      <c r="C1" s="68"/>
      <c r="D1" s="69" t="s">
        <v>81</v>
      </c>
      <c r="E1" s="69"/>
      <c r="F1" s="69"/>
      <c r="G1" s="69"/>
      <c r="H1" s="69"/>
      <c r="I1" s="69"/>
    </row>
    <row r="2" spans="1:9" ht="15.5" x14ac:dyDescent="0.35">
      <c r="A2" s="61"/>
      <c r="B2" s="61"/>
      <c r="C2" s="61"/>
      <c r="D2" s="61"/>
      <c r="E2" s="61"/>
      <c r="F2" s="61"/>
      <c r="G2" s="61"/>
      <c r="H2" s="61"/>
      <c r="I2" s="61"/>
    </row>
    <row r="3" spans="1:9" ht="34.5" customHeight="1" x14ac:dyDescent="0.25">
      <c r="A3" s="70" t="s">
        <v>46</v>
      </c>
      <c r="B3" s="70"/>
      <c r="C3" s="71" t="s">
        <v>47</v>
      </c>
      <c r="D3" s="72"/>
      <c r="E3" s="72"/>
      <c r="F3" s="72"/>
      <c r="G3" s="72"/>
      <c r="H3" s="72"/>
      <c r="I3" s="73"/>
    </row>
    <row r="4" spans="1:9" ht="15.5" x14ac:dyDescent="0.35">
      <c r="A4" s="57" t="s">
        <v>48</v>
      </c>
      <c r="B4" s="57"/>
      <c r="C4" s="56" t="s">
        <v>49</v>
      </c>
      <c r="D4" s="56"/>
      <c r="E4" s="56"/>
      <c r="F4" s="56"/>
      <c r="G4" s="56"/>
      <c r="H4" s="56"/>
      <c r="I4" s="56"/>
    </row>
    <row r="5" spans="1:9" ht="15.5" x14ac:dyDescent="0.35">
      <c r="A5" s="57" t="s">
        <v>50</v>
      </c>
      <c r="B5" s="57"/>
      <c r="C5" s="56" t="s">
        <v>51</v>
      </c>
      <c r="D5" s="56"/>
      <c r="E5" s="56"/>
      <c r="F5" s="56"/>
      <c r="G5" s="56"/>
      <c r="H5" s="56"/>
      <c r="I5" s="56"/>
    </row>
    <row r="6" spans="1:9" ht="15.5" x14ac:dyDescent="0.35">
      <c r="A6" s="57" t="s">
        <v>52</v>
      </c>
      <c r="B6" s="57"/>
      <c r="C6" s="58" t="s">
        <v>53</v>
      </c>
      <c r="D6" s="59"/>
      <c r="E6" s="59"/>
      <c r="F6" s="59"/>
      <c r="G6" s="59"/>
      <c r="H6" s="59"/>
      <c r="I6" s="60"/>
    </row>
    <row r="7" spans="1:9" ht="15.5" x14ac:dyDescent="0.35">
      <c r="A7" s="61" t="s">
        <v>54</v>
      </c>
      <c r="B7" s="61"/>
      <c r="C7" s="61"/>
      <c r="D7" s="61"/>
      <c r="E7" s="61"/>
      <c r="F7" s="61"/>
      <c r="G7" s="61"/>
      <c r="H7" s="61"/>
      <c r="I7" s="61"/>
    </row>
    <row r="8" spans="1:9" ht="15.5" x14ac:dyDescent="0.35">
      <c r="A8" s="56" t="s">
        <v>82</v>
      </c>
      <c r="B8" s="56"/>
      <c r="C8" s="56"/>
      <c r="D8" s="56"/>
      <c r="E8" s="56"/>
      <c r="F8" s="56"/>
      <c r="G8" s="56"/>
      <c r="H8" s="56"/>
      <c r="I8" s="56"/>
    </row>
    <row r="9" spans="1:9" ht="15.5" x14ac:dyDescent="0.35">
      <c r="A9" s="61" t="s">
        <v>55</v>
      </c>
      <c r="B9" s="61"/>
      <c r="C9" s="61"/>
      <c r="D9" s="61"/>
      <c r="E9" s="61"/>
      <c r="F9" s="61"/>
      <c r="G9" s="61"/>
      <c r="H9" s="61"/>
      <c r="I9" s="61"/>
    </row>
    <row r="10" spans="1:9" ht="15.5" x14ac:dyDescent="0.35">
      <c r="A10" s="56" t="s">
        <v>56</v>
      </c>
      <c r="B10" s="56"/>
      <c r="C10" s="56"/>
      <c r="D10" s="56"/>
      <c r="E10" s="56"/>
      <c r="F10" s="56"/>
      <c r="G10" s="56"/>
      <c r="H10" s="56"/>
      <c r="I10" s="56"/>
    </row>
    <row r="11" spans="1:9" ht="15.5" x14ac:dyDescent="0.35">
      <c r="A11" s="61" t="s">
        <v>57</v>
      </c>
      <c r="B11" s="61"/>
      <c r="C11" s="61"/>
      <c r="D11" s="61"/>
      <c r="E11" s="61"/>
      <c r="F11" s="61"/>
      <c r="G11" s="61"/>
      <c r="H11" s="61"/>
      <c r="I11" s="61"/>
    </row>
    <row r="12" spans="1:9" ht="15.5" x14ac:dyDescent="0.35">
      <c r="A12" s="62" t="s">
        <v>58</v>
      </c>
      <c r="B12" s="63"/>
      <c r="C12" s="63"/>
      <c r="D12" s="63"/>
      <c r="E12" s="63"/>
      <c r="F12" s="63"/>
      <c r="G12" s="63"/>
      <c r="H12" s="63"/>
      <c r="I12" s="64"/>
    </row>
    <row r="13" spans="1:9" ht="30.75" customHeight="1" x14ac:dyDescent="0.25">
      <c r="A13" s="65"/>
      <c r="B13" s="66"/>
      <c r="C13" s="66"/>
      <c r="D13" s="66"/>
      <c r="E13" s="66"/>
      <c r="F13" s="66"/>
      <c r="G13" s="66"/>
      <c r="H13" s="66"/>
      <c r="I13" s="67"/>
    </row>
    <row r="14" spans="1:9" ht="15.5" x14ac:dyDescent="0.35">
      <c r="A14" s="49" t="s">
        <v>59</v>
      </c>
      <c r="B14" s="49"/>
      <c r="C14" s="49"/>
      <c r="D14" s="49"/>
      <c r="E14" s="49"/>
      <c r="F14" s="49"/>
      <c r="G14" s="49"/>
      <c r="H14" s="49"/>
      <c r="I14" s="49"/>
    </row>
    <row r="15" spans="1:9" ht="161.25" customHeight="1" x14ac:dyDescent="0.25">
      <c r="A15" s="46"/>
      <c r="B15" s="47"/>
      <c r="C15" s="47"/>
      <c r="D15" s="47"/>
      <c r="E15" s="47"/>
      <c r="F15" s="47"/>
      <c r="G15" s="47"/>
      <c r="H15" s="47"/>
      <c r="I15" s="48"/>
    </row>
    <row r="16" spans="1:9" ht="15.5" x14ac:dyDescent="0.35">
      <c r="A16" s="49" t="s">
        <v>60</v>
      </c>
      <c r="B16" s="49"/>
      <c r="C16" s="49"/>
      <c r="D16" s="49"/>
      <c r="E16" s="49"/>
      <c r="F16" s="49"/>
      <c r="G16" s="49"/>
      <c r="H16" s="49"/>
      <c r="I16" s="49"/>
    </row>
    <row r="17" spans="1:9" s="31" customFormat="1" ht="78.75" customHeight="1" x14ac:dyDescent="0.35">
      <c r="A17" s="50"/>
      <c r="B17" s="50"/>
      <c r="C17" s="50"/>
      <c r="D17" s="50"/>
      <c r="E17" s="50"/>
      <c r="F17" s="50"/>
      <c r="G17" s="50"/>
      <c r="H17" s="50"/>
      <c r="I17" s="50"/>
    </row>
    <row r="18" spans="1:9" ht="15.5" x14ac:dyDescent="0.35">
      <c r="A18" s="49" t="s">
        <v>61</v>
      </c>
      <c r="B18" s="49"/>
      <c r="C18" s="49"/>
      <c r="D18" s="49"/>
      <c r="E18" s="49"/>
      <c r="F18" s="49"/>
      <c r="G18" s="49"/>
      <c r="H18" s="49"/>
      <c r="I18" s="49"/>
    </row>
    <row r="19" spans="1:9" ht="15.5" x14ac:dyDescent="0.25">
      <c r="A19" s="51" t="s">
        <v>62</v>
      </c>
      <c r="B19" s="52"/>
      <c r="C19" s="52"/>
      <c r="D19" s="52"/>
      <c r="E19" s="52"/>
      <c r="F19" s="52"/>
      <c r="G19" s="52"/>
      <c r="H19" s="52"/>
      <c r="I19" s="53"/>
    </row>
    <row r="20" spans="1:9" ht="15.5" x14ac:dyDescent="0.35">
      <c r="A20" s="49" t="s">
        <v>63</v>
      </c>
      <c r="B20" s="49"/>
      <c r="C20" s="49"/>
      <c r="D20" s="49"/>
      <c r="E20" s="49"/>
      <c r="F20" s="49"/>
      <c r="G20" s="49"/>
      <c r="H20" s="49"/>
      <c r="I20" s="49"/>
    </row>
    <row r="21" spans="1:9" s="31" customFormat="1" ht="50.25" customHeight="1" x14ac:dyDescent="0.35">
      <c r="A21" s="54" t="s">
        <v>64</v>
      </c>
      <c r="B21" s="54"/>
      <c r="C21" s="54"/>
      <c r="D21" s="54"/>
      <c r="E21" s="54"/>
      <c r="F21" s="54"/>
      <c r="G21" s="54"/>
      <c r="H21" s="54"/>
      <c r="I21" s="54"/>
    </row>
    <row r="22" spans="1:9" ht="15.5" x14ac:dyDescent="0.35">
      <c r="A22" s="49" t="s">
        <v>65</v>
      </c>
      <c r="B22" s="49"/>
      <c r="C22" s="49"/>
      <c r="D22" s="49"/>
      <c r="E22" s="49"/>
      <c r="F22" s="49"/>
      <c r="G22" s="49"/>
      <c r="H22" s="49"/>
      <c r="I22" s="49"/>
    </row>
    <row r="23" spans="1:9" ht="15.75" customHeight="1" x14ac:dyDescent="0.35">
      <c r="A23" s="55" t="s">
        <v>66</v>
      </c>
      <c r="B23" s="55"/>
      <c r="C23" s="55"/>
      <c r="D23" s="55"/>
      <c r="E23" s="55"/>
      <c r="F23" s="55"/>
      <c r="G23" s="55"/>
      <c r="H23" s="55"/>
      <c r="I23" s="55"/>
    </row>
    <row r="24" spans="1:9" ht="15.5" x14ac:dyDescent="0.35">
      <c r="A24" s="56" t="s">
        <v>67</v>
      </c>
      <c r="B24" s="56"/>
      <c r="C24" s="56"/>
      <c r="D24" s="56"/>
      <c r="E24" s="56"/>
      <c r="F24" s="56"/>
      <c r="G24" s="56"/>
      <c r="H24" s="56"/>
      <c r="I24" s="56"/>
    </row>
    <row r="25" spans="1:9" ht="15.5" x14ac:dyDescent="0.35">
      <c r="A25" s="56" t="s">
        <v>68</v>
      </c>
      <c r="B25" s="56"/>
      <c r="C25" s="56"/>
      <c r="D25" s="56"/>
      <c r="E25" s="56"/>
      <c r="F25" s="56"/>
      <c r="G25" s="56"/>
      <c r="H25" s="56"/>
      <c r="I25" s="56"/>
    </row>
    <row r="26" spans="1:9" ht="15.5" x14ac:dyDescent="0.35">
      <c r="A26" s="37" t="s">
        <v>69</v>
      </c>
      <c r="B26" s="37"/>
      <c r="C26" s="37"/>
      <c r="D26" s="37"/>
      <c r="E26" s="37"/>
      <c r="F26" s="45">
        <f>Skutečnost!F15+Vícepráce!F24</f>
        <v>269114.73042783653</v>
      </c>
      <c r="G26" s="45"/>
      <c r="H26" s="45"/>
      <c r="I26" s="45"/>
    </row>
    <row r="27" spans="1:9" ht="15.5" x14ac:dyDescent="0.35">
      <c r="A27" s="37" t="s">
        <v>70</v>
      </c>
      <c r="B27" s="37"/>
      <c r="C27" s="37"/>
      <c r="D27" s="37"/>
      <c r="E27" s="37"/>
      <c r="F27" s="38">
        <f>-(Méněpráce!G11+Méněpráce!G15)</f>
        <v>-299417.69496659999</v>
      </c>
      <c r="G27" s="38"/>
      <c r="H27" s="38"/>
      <c r="I27" s="38"/>
    </row>
    <row r="28" spans="1:9" ht="15.5" x14ac:dyDescent="0.35">
      <c r="A28" s="37" t="s">
        <v>71</v>
      </c>
      <c r="B28" s="37"/>
      <c r="C28" s="37"/>
      <c r="D28" s="37"/>
      <c r="E28" s="37"/>
      <c r="F28" s="38">
        <f>F26+F27</f>
        <v>-30302.964538763452</v>
      </c>
      <c r="G28" s="38"/>
      <c r="H28" s="38"/>
      <c r="I28" s="38"/>
    </row>
    <row r="29" spans="1:9" ht="15.5" x14ac:dyDescent="0.35">
      <c r="A29" s="39" t="s">
        <v>72</v>
      </c>
      <c r="B29" s="40"/>
      <c r="C29" s="40"/>
      <c r="D29" s="40"/>
      <c r="E29" s="41"/>
      <c r="F29" s="42">
        <v>0</v>
      </c>
      <c r="G29" s="43"/>
      <c r="H29" s="44"/>
      <c r="I29" s="32">
        <f>F28*F29</f>
        <v>0</v>
      </c>
    </row>
    <row r="30" spans="1:9" x14ac:dyDescent="0.25">
      <c r="A30" s="36" t="s">
        <v>73</v>
      </c>
      <c r="B30" s="36"/>
      <c r="C30" s="36"/>
      <c r="D30" s="36" t="s">
        <v>74</v>
      </c>
      <c r="E30" s="36"/>
      <c r="F30" s="36"/>
      <c r="G30" s="36" t="s">
        <v>75</v>
      </c>
      <c r="H30" s="36"/>
      <c r="I30" s="36"/>
    </row>
    <row r="31" spans="1:9" x14ac:dyDescent="0.25">
      <c r="A31" s="36" t="s">
        <v>76</v>
      </c>
      <c r="B31" s="36"/>
      <c r="C31" s="36"/>
      <c r="D31" s="34" t="s">
        <v>77</v>
      </c>
      <c r="E31" s="35"/>
      <c r="F31" s="35"/>
      <c r="G31" s="34" t="s">
        <v>78</v>
      </c>
      <c r="H31" s="35"/>
      <c r="I31" s="35"/>
    </row>
    <row r="32" spans="1:9" ht="43.5" customHeight="1" x14ac:dyDescent="0.25">
      <c r="A32" s="36"/>
      <c r="B32" s="36"/>
      <c r="C32" s="36"/>
      <c r="D32" s="36"/>
      <c r="E32" s="36"/>
      <c r="F32" s="36"/>
      <c r="G32" s="36"/>
      <c r="H32" s="36"/>
      <c r="I32" s="36"/>
    </row>
    <row r="33" spans="1:9" x14ac:dyDescent="0.25">
      <c r="A33" s="36" t="s">
        <v>79</v>
      </c>
      <c r="B33" s="36"/>
      <c r="C33" s="36"/>
      <c r="D33" s="36"/>
      <c r="E33" s="36"/>
      <c r="F33" s="36"/>
      <c r="G33" s="36"/>
      <c r="H33" s="36"/>
      <c r="I33" s="36"/>
    </row>
    <row r="34" spans="1:9" x14ac:dyDescent="0.25">
      <c r="A34" s="34" t="s">
        <v>80</v>
      </c>
      <c r="B34" s="35"/>
      <c r="C34" s="35"/>
      <c r="D34" s="36"/>
      <c r="E34" s="36"/>
      <c r="F34" s="36"/>
      <c r="G34" s="36"/>
      <c r="H34" s="36"/>
      <c r="I34" s="36"/>
    </row>
    <row r="35" spans="1:9" ht="53.25" customHeight="1" x14ac:dyDescent="0.25">
      <c r="A35" s="36"/>
      <c r="B35" s="36"/>
      <c r="C35" s="36"/>
      <c r="D35" s="36"/>
      <c r="E35" s="36"/>
      <c r="F35" s="36"/>
      <c r="G35" s="36"/>
      <c r="H35" s="36"/>
      <c r="I35" s="36"/>
    </row>
  </sheetData>
  <mergeCells count="56">
    <mergeCell ref="A4:B4"/>
    <mergeCell ref="C4:I4"/>
    <mergeCell ref="A1:C1"/>
    <mergeCell ref="D1:I1"/>
    <mergeCell ref="A2:I2"/>
    <mergeCell ref="A3:B3"/>
    <mergeCell ref="C3:I3"/>
    <mergeCell ref="A14:I14"/>
    <mergeCell ref="A5:B5"/>
    <mergeCell ref="C5:I5"/>
    <mergeCell ref="A6:B6"/>
    <mergeCell ref="C6:I6"/>
    <mergeCell ref="A7:I7"/>
    <mergeCell ref="A8:I8"/>
    <mergeCell ref="A9:I9"/>
    <mergeCell ref="A10:I10"/>
    <mergeCell ref="A11:I11"/>
    <mergeCell ref="A12:I12"/>
    <mergeCell ref="A13:I13"/>
    <mergeCell ref="A26:E26"/>
    <mergeCell ref="F26:I26"/>
    <mergeCell ref="A15:I15"/>
    <mergeCell ref="A16:I16"/>
    <mergeCell ref="A17:I17"/>
    <mergeCell ref="A18:I18"/>
    <mergeCell ref="A19:I19"/>
    <mergeCell ref="A20:I20"/>
    <mergeCell ref="A21:I21"/>
    <mergeCell ref="A22:I22"/>
    <mergeCell ref="A23:I23"/>
    <mergeCell ref="A24:I24"/>
    <mergeCell ref="A25:I25"/>
    <mergeCell ref="A27:E27"/>
    <mergeCell ref="F27:I27"/>
    <mergeCell ref="A28:E28"/>
    <mergeCell ref="F28:I28"/>
    <mergeCell ref="A29:E29"/>
    <mergeCell ref="F29:H29"/>
    <mergeCell ref="A30:C30"/>
    <mergeCell ref="D30:F30"/>
    <mergeCell ref="G30:I30"/>
    <mergeCell ref="A31:C31"/>
    <mergeCell ref="D31:F31"/>
    <mergeCell ref="G31:I31"/>
    <mergeCell ref="A32:C32"/>
    <mergeCell ref="D32:F32"/>
    <mergeCell ref="G32:I32"/>
    <mergeCell ref="A33:C33"/>
    <mergeCell ref="D33:F33"/>
    <mergeCell ref="G33:I33"/>
    <mergeCell ref="A34:C34"/>
    <mergeCell ref="D34:F34"/>
    <mergeCell ref="G34:I34"/>
    <mergeCell ref="A35:C35"/>
    <mergeCell ref="D35:F35"/>
    <mergeCell ref="G35:I35"/>
  </mergeCells>
  <pageMargins left="0.7" right="0.7" top="0.78740157499999996" bottom="0.78740157499999996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8"/>
  <sheetViews>
    <sheetView workbookViewId="0">
      <selection activeCell="E10" sqref="E10"/>
    </sheetView>
  </sheetViews>
  <sheetFormatPr defaultRowHeight="14.5" x14ac:dyDescent="0.35"/>
  <cols>
    <col min="2" max="2" width="10.81640625" customWidth="1"/>
    <col min="3" max="3" width="37.6328125" customWidth="1"/>
    <col min="4" max="4" width="5" customWidth="1"/>
    <col min="7" max="7" width="11.453125" bestFit="1" customWidth="1"/>
    <col min="8" max="8" width="2.26953125" customWidth="1"/>
    <col min="9" max="9" width="11.1796875" bestFit="1" customWidth="1"/>
    <col min="12" max="12" width="13.36328125" bestFit="1" customWidth="1"/>
    <col min="13" max="13" width="14.81640625" bestFit="1" customWidth="1"/>
  </cols>
  <sheetData>
    <row r="2" spans="1:13" x14ac:dyDescent="0.35">
      <c r="A2" s="74" t="s">
        <v>86</v>
      </c>
      <c r="B2" s="74"/>
      <c r="C2" s="74"/>
      <c r="D2" s="74"/>
      <c r="E2" s="74"/>
      <c r="F2" s="74"/>
      <c r="G2" s="74"/>
    </row>
    <row r="3" spans="1:13" x14ac:dyDescent="0.35">
      <c r="A3" s="23"/>
      <c r="B3" s="23"/>
      <c r="C3" s="23"/>
      <c r="D3" s="23"/>
      <c r="E3" s="23"/>
      <c r="F3" s="23"/>
      <c r="G3" s="23"/>
    </row>
    <row r="4" spans="1:13" x14ac:dyDescent="0.35">
      <c r="A4" s="21" t="s">
        <v>0</v>
      </c>
      <c r="B4" s="22" t="s">
        <v>1</v>
      </c>
      <c r="C4" s="3" t="s">
        <v>2</v>
      </c>
      <c r="D4" s="4" t="s">
        <v>35</v>
      </c>
      <c r="E4" s="24" t="s">
        <v>37</v>
      </c>
      <c r="F4" s="24" t="s">
        <v>36</v>
      </c>
      <c r="G4" s="25" t="s">
        <v>38</v>
      </c>
      <c r="I4" s="26"/>
      <c r="J4" s="26"/>
      <c r="K4" s="26"/>
      <c r="L4" s="26"/>
      <c r="M4" s="26"/>
    </row>
    <row r="5" spans="1:13" x14ac:dyDescent="0.35">
      <c r="A5" s="7">
        <v>157</v>
      </c>
      <c r="B5" s="8" t="s">
        <v>6</v>
      </c>
      <c r="C5" s="9" t="s">
        <v>7</v>
      </c>
      <c r="D5" s="10" t="s">
        <v>5</v>
      </c>
      <c r="E5" s="11">
        <f>2276.63-1385.95</f>
        <v>890.68000000000006</v>
      </c>
      <c r="F5" s="11">
        <v>230</v>
      </c>
      <c r="G5" s="12">
        <f t="shared" ref="G5:G9" si="0">E5*F5</f>
        <v>204856.40000000002</v>
      </c>
      <c r="K5" s="20"/>
      <c r="L5" s="27"/>
      <c r="M5" s="28"/>
    </row>
    <row r="6" spans="1:13" x14ac:dyDescent="0.35">
      <c r="A6" s="7">
        <v>158</v>
      </c>
      <c r="B6" s="8" t="s">
        <v>8</v>
      </c>
      <c r="C6" s="9" t="s">
        <v>9</v>
      </c>
      <c r="D6" s="10" t="s">
        <v>5</v>
      </c>
      <c r="E6" s="11">
        <f>668.96-667.5</f>
        <v>1.4600000000000364</v>
      </c>
      <c r="F6" s="11">
        <v>278.76</v>
      </c>
      <c r="G6" s="12">
        <f t="shared" si="0"/>
        <v>406.98960000001011</v>
      </c>
      <c r="K6" s="20"/>
      <c r="L6" s="27"/>
      <c r="M6" s="28"/>
    </row>
    <row r="7" spans="1:13" x14ac:dyDescent="0.35">
      <c r="A7" s="7">
        <v>159</v>
      </c>
      <c r="B7" s="8" t="s">
        <v>10</v>
      </c>
      <c r="C7" s="9" t="s">
        <v>11</v>
      </c>
      <c r="D7" s="10" t="s">
        <v>5</v>
      </c>
      <c r="E7" s="11">
        <f>985.44-950</f>
        <v>35.440000000000055</v>
      </c>
      <c r="F7" s="11">
        <v>317.40000000000003</v>
      </c>
      <c r="G7" s="12">
        <f t="shared" si="0"/>
        <v>11248.656000000019</v>
      </c>
      <c r="K7" s="20"/>
      <c r="L7" s="27"/>
      <c r="M7" s="28"/>
    </row>
    <row r="8" spans="1:13" ht="20" x14ac:dyDescent="0.35">
      <c r="A8" s="7">
        <v>178</v>
      </c>
      <c r="B8" s="8" t="s">
        <v>21</v>
      </c>
      <c r="C8" s="9" t="s">
        <v>22</v>
      </c>
      <c r="D8" s="10" t="s">
        <v>14</v>
      </c>
      <c r="E8" s="11">
        <f>71.75-67.81</f>
        <v>3.9399999999999977</v>
      </c>
      <c r="F8" s="11">
        <v>6440</v>
      </c>
      <c r="G8" s="12">
        <f t="shared" si="0"/>
        <v>25373.599999999984</v>
      </c>
      <c r="L8" s="27"/>
      <c r="M8" s="28"/>
    </row>
    <row r="9" spans="1:13" ht="20" x14ac:dyDescent="0.35">
      <c r="A9" s="7">
        <v>179</v>
      </c>
      <c r="B9" s="8" t="s">
        <v>21</v>
      </c>
      <c r="C9" s="9" t="s">
        <v>23</v>
      </c>
      <c r="D9" s="10" t="s">
        <v>14</v>
      </c>
      <c r="E9" s="11">
        <f>87.51-85.281</f>
        <v>2.2289999999999992</v>
      </c>
      <c r="F9" s="11">
        <v>10120</v>
      </c>
      <c r="G9" s="12">
        <f t="shared" si="0"/>
        <v>22557.479999999992</v>
      </c>
      <c r="L9" s="27"/>
      <c r="M9" s="28"/>
    </row>
    <row r="10" spans="1:13" ht="20" x14ac:dyDescent="0.35">
      <c r="A10" s="7">
        <v>180</v>
      </c>
      <c r="B10" s="8" t="s">
        <v>24</v>
      </c>
      <c r="C10" s="9" t="s">
        <v>25</v>
      </c>
      <c r="D10" s="10" t="s">
        <v>26</v>
      </c>
      <c r="E10" s="11">
        <v>6.06</v>
      </c>
      <c r="F10" s="11">
        <v>282383.02</v>
      </c>
      <c r="G10" s="12">
        <f>F10*0.0606</f>
        <v>17112.411012</v>
      </c>
    </row>
    <row r="11" spans="1:13" x14ac:dyDescent="0.35">
      <c r="A11" s="13"/>
      <c r="B11" s="14" t="s">
        <v>27</v>
      </c>
      <c r="C11" s="15" t="str">
        <f>C4</f>
        <v>Konstrukce tesařské</v>
      </c>
      <c r="D11" s="16"/>
      <c r="E11" s="17"/>
      <c r="F11" s="18"/>
      <c r="G11" s="19">
        <f>SUM(G5:G10)</f>
        <v>281555.53661200003</v>
      </c>
      <c r="I11" s="20"/>
    </row>
    <row r="12" spans="1:13" x14ac:dyDescent="0.35">
      <c r="A12" s="1" t="s">
        <v>0</v>
      </c>
      <c r="B12" s="2" t="s">
        <v>28</v>
      </c>
      <c r="C12" s="3" t="s">
        <v>29</v>
      </c>
      <c r="D12" s="4"/>
      <c r="E12" s="5"/>
      <c r="F12" s="5"/>
      <c r="G12" s="6"/>
    </row>
    <row r="13" spans="1:13" ht="20" x14ac:dyDescent="0.35">
      <c r="A13" s="7">
        <v>333</v>
      </c>
      <c r="B13" s="8" t="s">
        <v>33</v>
      </c>
      <c r="C13" s="9" t="s">
        <v>34</v>
      </c>
      <c r="D13" s="10" t="s">
        <v>32</v>
      </c>
      <c r="E13" s="11">
        <f>3382.566-3182.57</f>
        <v>199.99599999999964</v>
      </c>
      <c r="F13" s="11">
        <v>45.88</v>
      </c>
      <c r="G13" s="12">
        <f>E13*F13</f>
        <v>9175.8164799999831</v>
      </c>
    </row>
    <row r="14" spans="1:13" x14ac:dyDescent="0.35">
      <c r="A14" s="7">
        <v>334</v>
      </c>
      <c r="B14" s="8" t="s">
        <v>30</v>
      </c>
      <c r="C14" s="9" t="s">
        <v>31</v>
      </c>
      <c r="D14" s="10" t="s">
        <v>32</v>
      </c>
      <c r="E14" s="11">
        <f>4575.6749-4275.67</f>
        <v>300.00489999999991</v>
      </c>
      <c r="F14" s="11">
        <v>28.954000000000001</v>
      </c>
      <c r="G14" s="12">
        <f>E14*F14</f>
        <v>8686.341874599997</v>
      </c>
    </row>
    <row r="15" spans="1:13" x14ac:dyDescent="0.35">
      <c r="A15" s="13"/>
      <c r="B15" s="14" t="s">
        <v>27</v>
      </c>
      <c r="C15" s="15" t="str">
        <f>C12</f>
        <v>Nátěry</v>
      </c>
      <c r="D15" s="16"/>
      <c r="E15" s="17"/>
      <c r="F15" s="18"/>
      <c r="G15" s="19">
        <f>SUM(G13:G14)</f>
        <v>17862.158354599982</v>
      </c>
    </row>
    <row r="18" spans="7:13" x14ac:dyDescent="0.35">
      <c r="G18" s="20"/>
      <c r="M18" s="29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workbookViewId="0">
      <selection activeCell="I18" sqref="I18"/>
    </sheetView>
  </sheetViews>
  <sheetFormatPr defaultRowHeight="14.5" x14ac:dyDescent="0.35"/>
  <cols>
    <col min="3" max="3" width="48.7265625" customWidth="1"/>
    <col min="7" max="7" width="11.453125" bestFit="1" customWidth="1"/>
    <col min="9" max="9" width="11.1796875" bestFit="1" customWidth="1"/>
  </cols>
  <sheetData>
    <row r="2" spans="1:9" x14ac:dyDescent="0.35">
      <c r="A2" s="75" t="s">
        <v>85</v>
      </c>
      <c r="B2" s="76"/>
      <c r="C2" s="76"/>
      <c r="D2" s="76"/>
      <c r="E2" s="76"/>
      <c r="F2" s="76"/>
      <c r="G2" s="77"/>
    </row>
    <row r="3" spans="1:9" x14ac:dyDescent="0.35">
      <c r="A3" s="23"/>
      <c r="B3" s="23"/>
      <c r="C3" s="23"/>
      <c r="D3" s="23"/>
      <c r="E3" s="23"/>
      <c r="F3" s="23"/>
      <c r="G3" s="23"/>
    </row>
    <row r="4" spans="1:9" x14ac:dyDescent="0.35">
      <c r="A4" s="21" t="s">
        <v>0</v>
      </c>
      <c r="B4" s="22" t="s">
        <v>1</v>
      </c>
      <c r="C4" s="3" t="s">
        <v>2</v>
      </c>
      <c r="D4" s="4" t="s">
        <v>35</v>
      </c>
      <c r="E4" s="24" t="s">
        <v>37</v>
      </c>
      <c r="F4" s="24" t="s">
        <v>36</v>
      </c>
      <c r="G4" s="25" t="s">
        <v>38</v>
      </c>
    </row>
    <row r="5" spans="1:9" x14ac:dyDescent="0.35">
      <c r="A5" s="7">
        <v>156</v>
      </c>
      <c r="B5" s="8" t="s">
        <v>3</v>
      </c>
      <c r="C5" s="9" t="s">
        <v>4</v>
      </c>
      <c r="D5" s="10" t="s">
        <v>5</v>
      </c>
      <c r="E5" s="33">
        <f>1066.97-187.64</f>
        <v>879.33</v>
      </c>
      <c r="F5" s="11">
        <v>203.32000000000002</v>
      </c>
      <c r="G5" s="12">
        <f t="shared" ref="G5:G11" si="0">E5*F5</f>
        <v>178785.37560000003</v>
      </c>
    </row>
    <row r="6" spans="1:9" x14ac:dyDescent="0.35">
      <c r="A6" s="7">
        <v>160</v>
      </c>
      <c r="B6" s="8" t="s">
        <v>12</v>
      </c>
      <c r="C6" s="9" t="s">
        <v>13</v>
      </c>
      <c r="D6" s="10" t="s">
        <v>14</v>
      </c>
      <c r="E6" s="33">
        <f>149.086-147.47</f>
        <v>1.6160000000000139</v>
      </c>
      <c r="F6" s="11">
        <v>230</v>
      </c>
      <c r="G6" s="12">
        <f t="shared" si="0"/>
        <v>371.68000000000319</v>
      </c>
    </row>
    <row r="7" spans="1:9" x14ac:dyDescent="0.35">
      <c r="A7" s="7">
        <v>161</v>
      </c>
      <c r="B7" s="8" t="s">
        <v>15</v>
      </c>
      <c r="C7" s="9" t="s">
        <v>16</v>
      </c>
      <c r="D7" s="10" t="s">
        <v>17</v>
      </c>
      <c r="E7" s="33">
        <f>1656-828</f>
        <v>828</v>
      </c>
      <c r="F7" s="11">
        <v>19.706400000000002</v>
      </c>
      <c r="G7" s="12">
        <f t="shared" si="0"/>
        <v>16316.899200000002</v>
      </c>
    </row>
    <row r="8" spans="1:9" x14ac:dyDescent="0.35">
      <c r="A8" s="7">
        <v>164</v>
      </c>
      <c r="B8" s="8" t="s">
        <v>15</v>
      </c>
      <c r="C8" s="9" t="s">
        <v>18</v>
      </c>
      <c r="D8" s="10" t="s">
        <v>17</v>
      </c>
      <c r="E8" s="33">
        <f>400-200</f>
        <v>200</v>
      </c>
      <c r="F8" s="11">
        <v>16.026400000000002</v>
      </c>
      <c r="G8" s="12">
        <f t="shared" si="0"/>
        <v>3205.2800000000007</v>
      </c>
    </row>
    <row r="9" spans="1:9" x14ac:dyDescent="0.35">
      <c r="A9" s="7">
        <v>165</v>
      </c>
      <c r="B9" s="8" t="s">
        <v>15</v>
      </c>
      <c r="C9" s="9" t="s">
        <v>19</v>
      </c>
      <c r="D9" s="10" t="s">
        <v>17</v>
      </c>
      <c r="E9" s="33">
        <f>100-74</f>
        <v>26</v>
      </c>
      <c r="F9" s="11">
        <v>35.5304</v>
      </c>
      <c r="G9" s="12">
        <f t="shared" si="0"/>
        <v>923.79039999999998</v>
      </c>
    </row>
    <row r="10" spans="1:9" x14ac:dyDescent="0.35">
      <c r="A10" s="7">
        <v>170</v>
      </c>
      <c r="B10" s="8" t="s">
        <v>15</v>
      </c>
      <c r="C10" s="9" t="s">
        <v>20</v>
      </c>
      <c r="D10" s="10" t="s">
        <v>17</v>
      </c>
      <c r="E10" s="33">
        <f>300-280</f>
        <v>20</v>
      </c>
      <c r="F10" s="11">
        <v>41.4</v>
      </c>
      <c r="G10" s="12">
        <f t="shared" si="0"/>
        <v>828</v>
      </c>
    </row>
    <row r="11" spans="1:9" x14ac:dyDescent="0.35">
      <c r="A11" s="7">
        <v>172</v>
      </c>
      <c r="B11" s="8" t="s">
        <v>15</v>
      </c>
      <c r="C11" s="9" t="s">
        <v>87</v>
      </c>
      <c r="D11" s="10" t="s">
        <v>17</v>
      </c>
      <c r="E11" s="33">
        <v>200</v>
      </c>
      <c r="F11" s="11">
        <f>44.2-39.054</f>
        <v>5.1460000000000008</v>
      </c>
      <c r="G11" s="12">
        <f t="shared" si="0"/>
        <v>1029.2000000000003</v>
      </c>
    </row>
    <row r="12" spans="1:9" ht="20" x14ac:dyDescent="0.35">
      <c r="A12" s="7">
        <v>180</v>
      </c>
      <c r="B12" s="8" t="s">
        <v>24</v>
      </c>
      <c r="C12" s="9" t="s">
        <v>25</v>
      </c>
      <c r="D12" s="10" t="s">
        <v>26</v>
      </c>
      <c r="E12" s="11">
        <v>6.06</v>
      </c>
      <c r="F12" s="11">
        <v>201460.23</v>
      </c>
      <c r="G12" s="12">
        <f>F12*0.0606</f>
        <v>12208.489938000001</v>
      </c>
    </row>
    <row r="13" spans="1:9" x14ac:dyDescent="0.35">
      <c r="A13" s="13"/>
      <c r="B13" s="14" t="s">
        <v>27</v>
      </c>
      <c r="C13" s="15" t="str">
        <f>C4</f>
        <v>Konstrukce tesařské</v>
      </c>
      <c r="D13" s="16"/>
      <c r="E13" s="17"/>
      <c r="F13" s="18"/>
      <c r="G13" s="19">
        <f>SUM(G5:G12)</f>
        <v>213668.71513800006</v>
      </c>
      <c r="I13" s="20"/>
    </row>
    <row r="15" spans="1:9" ht="15.5" x14ac:dyDescent="0.35">
      <c r="A15" s="78" t="s">
        <v>83</v>
      </c>
      <c r="B15" s="78"/>
      <c r="C15" s="78"/>
      <c r="D15" s="78"/>
      <c r="E15" s="78"/>
      <c r="F15" s="79">
        <f>G13</f>
        <v>213668.71513800006</v>
      </c>
      <c r="G15" s="79"/>
    </row>
  </sheetData>
  <mergeCells count="3">
    <mergeCell ref="A2:G2"/>
    <mergeCell ref="A15:E15"/>
    <mergeCell ref="F15:G15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"/>
  <sheetViews>
    <sheetView topLeftCell="A9" workbookViewId="0">
      <selection activeCell="E18" sqref="E18"/>
    </sheetView>
  </sheetViews>
  <sheetFormatPr defaultRowHeight="14.5" x14ac:dyDescent="0.35"/>
  <cols>
    <col min="2" max="2" width="10.81640625" bestFit="1" customWidth="1"/>
    <col min="3" max="3" width="35" customWidth="1"/>
    <col min="5" max="5" width="8.90625" bestFit="1" customWidth="1"/>
    <col min="6" max="7" width="11" bestFit="1" customWidth="1"/>
  </cols>
  <sheetData>
    <row r="2" spans="1:7" x14ac:dyDescent="0.35">
      <c r="A2" s="80" t="s">
        <v>84</v>
      </c>
      <c r="B2" s="80"/>
      <c r="C2" s="80"/>
      <c r="D2" s="80"/>
      <c r="E2" s="80"/>
      <c r="F2" s="80"/>
      <c r="G2" s="80"/>
    </row>
    <row r="4" spans="1:7" x14ac:dyDescent="0.35">
      <c r="A4" s="21" t="s">
        <v>0</v>
      </c>
      <c r="B4" s="22" t="s">
        <v>1</v>
      </c>
      <c r="C4" s="3" t="s">
        <v>2</v>
      </c>
      <c r="D4" s="4" t="s">
        <v>35</v>
      </c>
      <c r="E4" s="24" t="s">
        <v>37</v>
      </c>
      <c r="F4" s="24" t="s">
        <v>36</v>
      </c>
      <c r="G4" s="25" t="s">
        <v>38</v>
      </c>
    </row>
    <row r="5" spans="1:7" x14ac:dyDescent="0.35">
      <c r="A5" s="7"/>
      <c r="B5" s="8" t="s">
        <v>40</v>
      </c>
      <c r="C5" s="9" t="s">
        <v>39</v>
      </c>
      <c r="D5" s="10" t="s">
        <v>14</v>
      </c>
      <c r="E5" s="11">
        <v>1.714</v>
      </c>
      <c r="F5" s="11">
        <v>245.3</v>
      </c>
      <c r="G5" s="12">
        <f t="shared" ref="G5:G15" si="0">E5*F5</f>
        <v>420.44420000000002</v>
      </c>
    </row>
    <row r="6" spans="1:7" x14ac:dyDescent="0.35">
      <c r="A6" s="7">
        <v>156</v>
      </c>
      <c r="B6" s="8" t="s">
        <v>3</v>
      </c>
      <c r="C6" s="9" t="s">
        <v>4</v>
      </c>
      <c r="D6" s="10" t="s">
        <v>5</v>
      </c>
      <c r="E6" s="11">
        <f>58.48+3.367</f>
        <v>61.846999999999994</v>
      </c>
      <c r="F6" s="11">
        <v>203.32000000000002</v>
      </c>
      <c r="G6" s="12">
        <f t="shared" si="0"/>
        <v>12574.732040000001</v>
      </c>
    </row>
    <row r="7" spans="1:7" x14ac:dyDescent="0.35">
      <c r="A7" s="7">
        <v>159</v>
      </c>
      <c r="B7" s="8" t="s">
        <v>10</v>
      </c>
      <c r="C7" s="9" t="s">
        <v>11</v>
      </c>
      <c r="D7" s="10" t="s">
        <v>5</v>
      </c>
      <c r="E7" s="11">
        <v>12.39</v>
      </c>
      <c r="F7" s="11">
        <v>317.40000000000003</v>
      </c>
      <c r="G7" s="12">
        <f t="shared" si="0"/>
        <v>3932.5860000000007</v>
      </c>
    </row>
    <row r="8" spans="1:7" x14ac:dyDescent="0.35">
      <c r="A8" s="7">
        <v>160</v>
      </c>
      <c r="B8" s="8" t="s">
        <v>12</v>
      </c>
      <c r="C8" s="9" t="s">
        <v>13</v>
      </c>
      <c r="D8" s="10" t="s">
        <v>14</v>
      </c>
      <c r="E8" s="11">
        <f>1.714+0.06397</f>
        <v>1.7779700000000001</v>
      </c>
      <c r="F8" s="11">
        <v>230</v>
      </c>
      <c r="G8" s="12">
        <f t="shared" si="0"/>
        <v>408.93310000000002</v>
      </c>
    </row>
    <row r="9" spans="1:7" x14ac:dyDescent="0.35">
      <c r="A9" s="7">
        <v>161</v>
      </c>
      <c r="B9" s="8" t="s">
        <v>15</v>
      </c>
      <c r="C9" s="9" t="s">
        <v>16</v>
      </c>
      <c r="D9" s="10" t="s">
        <v>17</v>
      </c>
      <c r="E9" s="11">
        <v>12</v>
      </c>
      <c r="F9" s="11">
        <v>19.706400000000002</v>
      </c>
      <c r="G9" s="12">
        <f t="shared" si="0"/>
        <v>236.47680000000003</v>
      </c>
    </row>
    <row r="10" spans="1:7" x14ac:dyDescent="0.35">
      <c r="A10" s="7">
        <v>164</v>
      </c>
      <c r="B10" s="8" t="s">
        <v>15</v>
      </c>
      <c r="C10" s="9" t="s">
        <v>18</v>
      </c>
      <c r="D10" s="10" t="s">
        <v>17</v>
      </c>
      <c r="E10" s="11">
        <f>8+4</f>
        <v>12</v>
      </c>
      <c r="F10" s="11">
        <v>16.026400000000002</v>
      </c>
      <c r="G10" s="12">
        <f t="shared" si="0"/>
        <v>192.31680000000003</v>
      </c>
    </row>
    <row r="11" spans="1:7" ht="20" x14ac:dyDescent="0.35">
      <c r="A11" s="7">
        <v>178</v>
      </c>
      <c r="B11" s="8" t="s">
        <v>21</v>
      </c>
      <c r="C11" s="9" t="s">
        <v>22</v>
      </c>
      <c r="D11" s="10" t="s">
        <v>14</v>
      </c>
      <c r="E11" s="11">
        <f>1.204+0.06397</f>
        <v>1.26797</v>
      </c>
      <c r="F11" s="11">
        <v>10454.65</v>
      </c>
      <c r="G11" s="12">
        <f t="shared" si="0"/>
        <v>13256.182560499999</v>
      </c>
    </row>
    <row r="12" spans="1:7" ht="20" x14ac:dyDescent="0.35">
      <c r="A12" s="7">
        <v>179</v>
      </c>
      <c r="B12" s="8" t="s">
        <v>21</v>
      </c>
      <c r="C12" s="9" t="s">
        <v>23</v>
      </c>
      <c r="D12" s="10" t="s">
        <v>14</v>
      </c>
      <c r="E12" s="11">
        <v>0.54500000000000004</v>
      </c>
      <c r="F12" s="11">
        <v>10977.27</v>
      </c>
      <c r="G12" s="12">
        <f t="shared" si="0"/>
        <v>5982.6121500000008</v>
      </c>
    </row>
    <row r="13" spans="1:7" x14ac:dyDescent="0.35">
      <c r="A13" s="7"/>
      <c r="B13" s="8" t="s">
        <v>40</v>
      </c>
      <c r="C13" s="9" t="s">
        <v>88</v>
      </c>
      <c r="D13" s="10" t="s">
        <v>42</v>
      </c>
      <c r="E13" s="11">
        <v>200</v>
      </c>
      <c r="F13" s="11">
        <v>43</v>
      </c>
      <c r="G13" s="12">
        <f t="shared" si="0"/>
        <v>8600</v>
      </c>
    </row>
    <row r="14" spans="1:7" x14ac:dyDescent="0.35">
      <c r="A14" s="7"/>
      <c r="B14" s="8" t="s">
        <v>40</v>
      </c>
      <c r="C14" s="9" t="s">
        <v>43</v>
      </c>
      <c r="D14" s="10" t="s">
        <v>14</v>
      </c>
      <c r="E14" s="11">
        <f>1.714+0.0639</f>
        <v>1.7779</v>
      </c>
      <c r="F14" s="11">
        <v>3267.05</v>
      </c>
      <c r="G14" s="12">
        <f t="shared" si="0"/>
        <v>5808.4881950000008</v>
      </c>
    </row>
    <row r="15" spans="1:7" ht="20" x14ac:dyDescent="0.35">
      <c r="A15" s="7">
        <v>180</v>
      </c>
      <c r="B15" s="8" t="s">
        <v>24</v>
      </c>
      <c r="C15" s="9" t="s">
        <v>25</v>
      </c>
      <c r="D15" s="10" t="s">
        <v>26</v>
      </c>
      <c r="E15" s="11">
        <v>6.06</v>
      </c>
      <c r="F15" s="11">
        <v>355.721</v>
      </c>
      <c r="G15" s="12">
        <f t="shared" si="0"/>
        <v>2155.6692599999997</v>
      </c>
    </row>
    <row r="16" spans="1:7" x14ac:dyDescent="0.35">
      <c r="A16" s="13"/>
      <c r="B16" s="14" t="s">
        <v>27</v>
      </c>
      <c r="C16" s="15" t="str">
        <f>C4</f>
        <v>Konstrukce tesařské</v>
      </c>
      <c r="D16" s="16"/>
      <c r="E16" s="17"/>
      <c r="F16" s="18"/>
      <c r="G16" s="19">
        <f>SUM(G5:G15)</f>
        <v>53568.441105500002</v>
      </c>
    </row>
    <row r="17" spans="1:7" x14ac:dyDescent="0.35">
      <c r="A17" s="1" t="s">
        <v>0</v>
      </c>
      <c r="B17" s="2" t="s">
        <v>28</v>
      </c>
      <c r="C17" s="3" t="s">
        <v>29</v>
      </c>
      <c r="D17" s="4"/>
      <c r="E17" s="5"/>
      <c r="F17" s="5"/>
      <c r="G17" s="6"/>
    </row>
    <row r="18" spans="1:7" ht="20" x14ac:dyDescent="0.35">
      <c r="A18" s="7">
        <v>333</v>
      </c>
      <c r="B18" s="8" t="s">
        <v>33</v>
      </c>
      <c r="C18" s="9" t="s">
        <v>34</v>
      </c>
      <c r="D18" s="10" t="s">
        <v>32</v>
      </c>
      <c r="E18" s="11">
        <f>23+0.06397</f>
        <v>23.063970000000001</v>
      </c>
      <c r="F18" s="11">
        <v>45.88</v>
      </c>
      <c r="G18" s="12">
        <f>E18*F18</f>
        <v>1058.1749436</v>
      </c>
    </row>
    <row r="19" spans="1:7" x14ac:dyDescent="0.35">
      <c r="A19" s="13"/>
      <c r="B19" s="14" t="s">
        <v>27</v>
      </c>
      <c r="C19" s="15" t="str">
        <f>C17</f>
        <v>Nátěry</v>
      </c>
      <c r="D19" s="16"/>
      <c r="E19" s="17"/>
      <c r="F19" s="18"/>
      <c r="G19" s="19">
        <f>G18</f>
        <v>1058.1749436</v>
      </c>
    </row>
    <row r="20" spans="1:7" x14ac:dyDescent="0.35">
      <c r="A20" s="1" t="s">
        <v>0</v>
      </c>
      <c r="B20" s="2"/>
      <c r="C20" s="3" t="s">
        <v>41</v>
      </c>
      <c r="D20" s="4"/>
      <c r="E20" s="5"/>
      <c r="F20" s="5"/>
      <c r="G20" s="6"/>
    </row>
    <row r="21" spans="1:7" x14ac:dyDescent="0.35">
      <c r="A21" s="7"/>
      <c r="B21" s="8"/>
      <c r="C21" s="9" t="s">
        <v>44</v>
      </c>
      <c r="D21" s="10" t="s">
        <v>26</v>
      </c>
      <c r="E21" s="11">
        <v>1.5</v>
      </c>
      <c r="F21" s="11">
        <f>G16+G19</f>
        <v>54626.616049100005</v>
      </c>
      <c r="G21" s="12">
        <f>F21*0.015</f>
        <v>819.39924073650002</v>
      </c>
    </row>
    <row r="22" spans="1:7" x14ac:dyDescent="0.35">
      <c r="A22" s="13"/>
      <c r="B22" s="14" t="s">
        <v>27</v>
      </c>
      <c r="C22" s="15" t="str">
        <f>C20</f>
        <v>VRN</v>
      </c>
      <c r="D22" s="16"/>
      <c r="E22" s="17"/>
      <c r="F22" s="18"/>
      <c r="G22" s="19">
        <f>G21</f>
        <v>819.39924073650002</v>
      </c>
    </row>
    <row r="24" spans="1:7" ht="15.5" x14ac:dyDescent="0.35">
      <c r="A24" s="78" t="s">
        <v>83</v>
      </c>
      <c r="B24" s="78"/>
      <c r="C24" s="78"/>
      <c r="D24" s="78"/>
      <c r="E24" s="78"/>
      <c r="F24" s="79">
        <f>G22+G19+G16</f>
        <v>55446.015289836505</v>
      </c>
      <c r="G24" s="79"/>
    </row>
  </sheetData>
  <mergeCells count="3">
    <mergeCell ref="A24:E24"/>
    <mergeCell ref="F24:G24"/>
    <mergeCell ref="A2:G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ZL 10</vt:lpstr>
      <vt:lpstr>Méněpráce</vt:lpstr>
      <vt:lpstr>Skutečnost</vt:lpstr>
      <vt:lpstr>Vícepráce</vt:lpstr>
      <vt:lpstr>'ZL 10'!Oblast_tisku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Kobielusz</dc:creator>
  <cp:lastModifiedBy>Petr Kobielusz</cp:lastModifiedBy>
  <dcterms:created xsi:type="dcterms:W3CDTF">2017-07-03T08:34:10Z</dcterms:created>
  <dcterms:modified xsi:type="dcterms:W3CDTF">2017-08-02T14:21:45Z</dcterms:modified>
</cp:coreProperties>
</file>