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filterPrivacy="1" defaultThemeVersion="124226"/>
  <bookViews>
    <workbookView xWindow="240" yWindow="110" windowWidth="14810" windowHeight="8010"/>
  </bookViews>
  <sheets>
    <sheet name="ZL 15" sheetId="1" r:id="rId1"/>
    <sheet name="Rekapitulace přípočty VZT" sheetId="3" r:id="rId2"/>
    <sheet name="Přípočty VZT" sheetId="2" r:id="rId3"/>
    <sheet name="Rekapitulace odpočty VZT" sheetId="4" r:id="rId4"/>
    <sheet name="Odpočty VZT" sheetId="5" r:id="rId5"/>
    <sheet name="Rekapitulace přípočty CHL" sheetId="6" r:id="rId6"/>
    <sheet name="Přípočty CHL" sheetId="7" r:id="rId7"/>
    <sheet name="Rekapitulace odpočty CHL" sheetId="8" r:id="rId8"/>
    <sheet name="Odpočty CHL" sheetId="9" r:id="rId9"/>
  </sheets>
  <externalReferences>
    <externalReference r:id="rId10"/>
  </externalReferences>
  <definedNames>
    <definedName name="HZS">[1]Rekapitulace!$I$16</definedName>
  </definedNames>
  <calcPr calcId="162913"/>
</workbook>
</file>

<file path=xl/calcChain.xml><?xml version="1.0" encoding="utf-8"?>
<calcChain xmlns="http://schemas.openxmlformats.org/spreadsheetml/2006/main">
  <c r="G27" i="5" l="1"/>
  <c r="E27" i="5"/>
  <c r="G26" i="5"/>
  <c r="E36" i="2"/>
  <c r="G36" i="2"/>
  <c r="G24" i="7" l="1"/>
  <c r="G35" i="2"/>
  <c r="G33" i="2"/>
  <c r="G30" i="2"/>
  <c r="G29" i="2"/>
  <c r="G28" i="2"/>
  <c r="G27" i="2"/>
  <c r="G26" i="2"/>
  <c r="G25" i="2"/>
  <c r="G24" i="2"/>
  <c r="G23" i="2"/>
  <c r="G22" i="2"/>
  <c r="G21" i="2"/>
  <c r="G18" i="2"/>
  <c r="G17" i="2"/>
  <c r="G16" i="2"/>
  <c r="G13" i="2"/>
  <c r="G10" i="2"/>
  <c r="F23" i="9"/>
  <c r="C18" i="8" s="1"/>
  <c r="E23" i="9"/>
  <c r="C19" i="8" s="1"/>
  <c r="G21" i="9"/>
  <c r="G14" i="9"/>
  <c r="G10" i="9"/>
  <c r="G9" i="9"/>
  <c r="F34" i="8"/>
  <c r="C22" i="8"/>
  <c r="G8" i="7"/>
  <c r="F35" i="7"/>
  <c r="C18" i="6" s="1"/>
  <c r="E35" i="7"/>
  <c r="C19" i="6" s="1"/>
  <c r="G32" i="7"/>
  <c r="G31" i="7"/>
  <c r="G15" i="7"/>
  <c r="F34" i="6"/>
  <c r="C22" i="6"/>
  <c r="F27" i="5"/>
  <c r="C18" i="4" s="1"/>
  <c r="C19" i="4"/>
  <c r="G24" i="5"/>
  <c r="G23" i="5"/>
  <c r="G22" i="5"/>
  <c r="G21" i="5"/>
  <c r="G20" i="5"/>
  <c r="G19" i="5"/>
  <c r="G18" i="5"/>
  <c r="G17" i="5"/>
  <c r="G16" i="5"/>
  <c r="G15" i="5"/>
  <c r="G12" i="5"/>
  <c r="G11" i="5"/>
  <c r="G10" i="5"/>
  <c r="F34" i="4"/>
  <c r="C22" i="4"/>
  <c r="F34" i="3"/>
  <c r="C22" i="3"/>
  <c r="G35" i="7" l="1"/>
  <c r="C20" i="8"/>
  <c r="C23" i="8" s="1"/>
  <c r="C24" i="8" s="1"/>
  <c r="F31" i="8" s="1"/>
  <c r="F32" i="8" s="1"/>
  <c r="F35" i="8" s="1"/>
  <c r="G23" i="9"/>
  <c r="C20" i="6"/>
  <c r="C23" i="6" s="1"/>
  <c r="C24" i="6" s="1"/>
  <c r="F31" i="6" s="1"/>
  <c r="F32" i="6" s="1"/>
  <c r="F35" i="6" s="1"/>
  <c r="C20" i="4"/>
  <c r="C23" i="4" s="1"/>
  <c r="C24" i="4" s="1"/>
  <c r="F31" i="4" s="1"/>
  <c r="F27" i="1" s="1"/>
  <c r="F32" i="4" l="1"/>
  <c r="F35" i="4" s="1"/>
  <c r="F38" i="2"/>
  <c r="C18" i="3" s="1"/>
  <c r="E38" i="2"/>
  <c r="C19" i="3" s="1"/>
  <c r="C20" i="3" l="1"/>
  <c r="C23" i="3" s="1"/>
  <c r="C24" i="3" s="1"/>
  <c r="F31" i="3" s="1"/>
  <c r="G38" i="2"/>
  <c r="F32" i="3" l="1"/>
  <c r="F35" i="3" s="1"/>
  <c r="F26" i="1"/>
  <c r="F28" i="1" s="1"/>
  <c r="I29" i="1" s="1"/>
</calcChain>
</file>

<file path=xl/sharedStrings.xml><?xml version="1.0" encoding="utf-8"?>
<sst xmlns="http://schemas.openxmlformats.org/spreadsheetml/2006/main" count="458" uniqueCount="188">
  <si>
    <t>Změnový list číslo</t>
  </si>
  <si>
    <t>Název akce:</t>
  </si>
  <si>
    <t>"OBECNÍ DŮM ĎÁBLICE"</t>
  </si>
  <si>
    <t>Objednatel:</t>
  </si>
  <si>
    <t>Městská část Praha-Ďáblice, Úřad městské části, Květnová 553, 182 02 Praha 8 - Ďáblice</t>
  </si>
  <si>
    <t>Zhotovitel:</t>
  </si>
  <si>
    <t>První KEY-STAV,a.s., Lánska 128, 739 61 Třinec - Kanada</t>
  </si>
  <si>
    <t>Projektant:</t>
  </si>
  <si>
    <t>A.LT ARCHITEKTI v.o.s., Závěrka 398/3, 169 00 Praha 6 - Břevnov</t>
  </si>
  <si>
    <t>Předmět změnového listu</t>
  </si>
  <si>
    <t>Část díla dotčená změnovým listem</t>
  </si>
  <si>
    <t>Obecní Dům Ďáblice</t>
  </si>
  <si>
    <t>Popis změny, popis technického řešení</t>
  </si>
  <si>
    <t>Původní řešení dle smluvní (tendrové) dokumentace :</t>
  </si>
  <si>
    <t>Nové řešení :</t>
  </si>
  <si>
    <t>Zdůvodnění změny :</t>
  </si>
  <si>
    <t>Vliv změny na výkresovou dokumentaci :</t>
  </si>
  <si>
    <t>Záznamy o změně ve stavebním deníku a zápisech z KD:</t>
  </si>
  <si>
    <t>Předpokládaný vliv na termín, kvalitu, cenu díla :</t>
  </si>
  <si>
    <t>Vliv na cenu:</t>
  </si>
  <si>
    <t>Přípočty k ceně díla bez DPH:</t>
  </si>
  <si>
    <t>Odpočty z ceny díla bez DPH:</t>
  </si>
  <si>
    <t>Celkový vliv na změnu ceny díla bez DPH:</t>
  </si>
  <si>
    <t xml:space="preserve">Fakturováno v </t>
  </si>
  <si>
    <t>Za zhotovitele:</t>
  </si>
  <si>
    <t>Za projektanta:</t>
  </si>
  <si>
    <t>Za objednatele:</t>
  </si>
  <si>
    <t>Ing. Petr Kobielusz</t>
  </si>
  <si>
    <t>Ing.Arch. Peter Lacko</t>
  </si>
  <si>
    <t>Ing.Miloš Růžička</t>
  </si>
  <si>
    <t>Za TDI:</t>
  </si>
  <si>
    <t>Ing. Marek Raška</t>
  </si>
  <si>
    <t xml:space="preserve">Vliv na termín: </t>
  </si>
  <si>
    <t xml:space="preserve">Vliv na kvalitu díla: </t>
  </si>
  <si>
    <t xml:space="preserve">Položkový rozpočet </t>
  </si>
  <si>
    <t>Stavba :</t>
  </si>
  <si>
    <t>Obecní dům Ďáblice</t>
  </si>
  <si>
    <t>Objekt :</t>
  </si>
  <si>
    <t>D1.1 Vzduchotechnika</t>
  </si>
  <si>
    <t>poz</t>
  </si>
  <si>
    <t>název</t>
  </si>
  <si>
    <t>mj</t>
  </si>
  <si>
    <t>poč</t>
  </si>
  <si>
    <t>Dodávka (k)</t>
  </si>
  <si>
    <t>Montáž        (k)</t>
  </si>
  <si>
    <t>Dodávka(k) + montáž (k)</t>
  </si>
  <si>
    <t>BLOK - LÉKAŘI</t>
  </si>
  <si>
    <t>ks</t>
  </si>
  <si>
    <t>Potrubí kruhové Spiro - ocelové pozinkované</t>
  </si>
  <si>
    <t>bm</t>
  </si>
  <si>
    <t>Tvarovky kruhového potrubí</t>
  </si>
  <si>
    <t>Pomocné konstrukce z profilového materiálu</t>
  </si>
  <si>
    <t>kg</t>
  </si>
  <si>
    <t>BLOK - SPOLEČENSKÝ SÁL</t>
  </si>
  <si>
    <t>kpl</t>
  </si>
  <si>
    <t>Talířový ventil pro odtah KK</t>
  </si>
  <si>
    <t xml:space="preserve">  KK 160</t>
  </si>
  <si>
    <t>Anemostat s vířivým výtokem vzduchu čtvercový</t>
  </si>
  <si>
    <t xml:space="preserve"> 600 / 48 lamel; horizontální připojení s reg.klapkou</t>
  </si>
  <si>
    <t>m2</t>
  </si>
  <si>
    <t xml:space="preserve">  D 250 mm</t>
  </si>
  <si>
    <t xml:space="preserve">  D 315 mm</t>
  </si>
  <si>
    <t xml:space="preserve">  D 400 mm</t>
  </si>
  <si>
    <t xml:space="preserve">  D 500 mm</t>
  </si>
  <si>
    <t xml:space="preserve">  D 630 mm</t>
  </si>
  <si>
    <r>
      <t xml:space="preserve">  Odbočka jednostranná </t>
    </r>
    <r>
      <rPr>
        <b/>
        <sz val="8"/>
        <rFont val="Arial"/>
        <family val="2"/>
        <charset val="238"/>
      </rPr>
      <t xml:space="preserve">OBJ 90° </t>
    </r>
    <r>
      <rPr>
        <sz val="8"/>
        <rFont val="Arial"/>
        <family val="2"/>
        <charset val="238"/>
      </rPr>
      <t>250 / 250 mm</t>
    </r>
  </si>
  <si>
    <r>
      <t xml:space="preserve">  Odbočka jednostranná </t>
    </r>
    <r>
      <rPr>
        <b/>
        <sz val="8"/>
        <rFont val="Arial"/>
        <family val="2"/>
        <charset val="238"/>
      </rPr>
      <t xml:space="preserve">OBJ 90° </t>
    </r>
    <r>
      <rPr>
        <sz val="8"/>
        <rFont val="Arial"/>
        <family val="2"/>
        <charset val="238"/>
      </rPr>
      <t>315 / 315 mm</t>
    </r>
  </si>
  <si>
    <r>
      <t xml:space="preserve">  Odbočka jednostranná </t>
    </r>
    <r>
      <rPr>
        <b/>
        <sz val="8"/>
        <rFont val="Arial"/>
        <family val="2"/>
        <charset val="238"/>
      </rPr>
      <t xml:space="preserve">OBJ 90° </t>
    </r>
    <r>
      <rPr>
        <sz val="8"/>
        <rFont val="Arial"/>
        <family val="2"/>
        <charset val="238"/>
      </rPr>
      <t>400 / 250 mm</t>
    </r>
  </si>
  <si>
    <r>
      <t xml:space="preserve">  Odbočka jednostranná </t>
    </r>
    <r>
      <rPr>
        <b/>
        <sz val="8"/>
        <rFont val="Arial"/>
        <family val="2"/>
        <charset val="238"/>
      </rPr>
      <t xml:space="preserve">OBJ 90° </t>
    </r>
    <r>
      <rPr>
        <sz val="8"/>
        <rFont val="Arial"/>
        <family val="2"/>
        <charset val="238"/>
      </rPr>
      <t>500 / 250 mm</t>
    </r>
  </si>
  <si>
    <r>
      <t xml:space="preserve">  Odbočka jednostranná </t>
    </r>
    <r>
      <rPr>
        <b/>
        <sz val="8"/>
        <rFont val="Arial"/>
        <family val="2"/>
        <charset val="238"/>
      </rPr>
      <t xml:space="preserve">OBD 90° </t>
    </r>
    <r>
      <rPr>
        <sz val="8"/>
        <rFont val="Arial"/>
        <family val="2"/>
        <charset val="238"/>
      </rPr>
      <t>500 / 250 mm</t>
    </r>
  </si>
  <si>
    <r>
      <t xml:space="preserve">  Přechod osový </t>
    </r>
    <r>
      <rPr>
        <b/>
        <sz val="8"/>
        <rFont val="Arial"/>
        <family val="2"/>
        <charset val="238"/>
      </rPr>
      <t>PRO</t>
    </r>
    <r>
      <rPr>
        <sz val="8"/>
        <rFont val="Arial"/>
        <family val="2"/>
        <charset val="238"/>
      </rPr>
      <t xml:space="preserve"> 315 / 250 mm</t>
    </r>
  </si>
  <si>
    <r>
      <t xml:space="preserve">  Přechod osový </t>
    </r>
    <r>
      <rPr>
        <b/>
        <sz val="8"/>
        <rFont val="Arial"/>
        <family val="2"/>
        <charset val="238"/>
      </rPr>
      <t>PRO</t>
    </r>
    <r>
      <rPr>
        <sz val="8"/>
        <rFont val="Arial"/>
        <family val="2"/>
        <charset val="238"/>
      </rPr>
      <t xml:space="preserve"> 400 / 250 mm</t>
    </r>
  </si>
  <si>
    <r>
      <t xml:space="preserve">  Přechod osový </t>
    </r>
    <r>
      <rPr>
        <b/>
        <sz val="8"/>
        <rFont val="Arial"/>
        <family val="2"/>
        <charset val="238"/>
      </rPr>
      <t>PRO</t>
    </r>
    <r>
      <rPr>
        <sz val="8"/>
        <rFont val="Arial"/>
        <family val="2"/>
        <charset val="238"/>
      </rPr>
      <t xml:space="preserve"> 500 / 400 mm</t>
    </r>
  </si>
  <si>
    <r>
      <t xml:space="preserve">  Přechod osový </t>
    </r>
    <r>
      <rPr>
        <b/>
        <sz val="8"/>
        <rFont val="Arial"/>
        <family val="2"/>
        <charset val="238"/>
      </rPr>
      <t>PRO</t>
    </r>
    <r>
      <rPr>
        <sz val="8"/>
        <rFont val="Arial"/>
        <family val="2"/>
        <charset val="238"/>
      </rPr>
      <t xml:space="preserve"> 630 / 500 mm</t>
    </r>
  </si>
  <si>
    <r>
      <t xml:space="preserve">  Oblouk segmentový </t>
    </r>
    <r>
      <rPr>
        <b/>
        <sz val="8"/>
        <rFont val="Arial"/>
        <family val="2"/>
        <charset val="238"/>
      </rPr>
      <t xml:space="preserve">OS 90° </t>
    </r>
    <r>
      <rPr>
        <sz val="8"/>
        <rFont val="Arial"/>
        <family val="2"/>
        <charset val="238"/>
      </rPr>
      <t>250 mm</t>
    </r>
  </si>
  <si>
    <r>
      <t xml:space="preserve">  Oblouk segmentový </t>
    </r>
    <r>
      <rPr>
        <b/>
        <sz val="8"/>
        <rFont val="Arial"/>
        <family val="2"/>
        <charset val="238"/>
      </rPr>
      <t xml:space="preserve">OS 90° </t>
    </r>
    <r>
      <rPr>
        <sz val="8"/>
        <rFont val="Arial"/>
        <family val="2"/>
        <charset val="238"/>
      </rPr>
      <t>315 mm</t>
    </r>
  </si>
  <si>
    <r>
      <t xml:space="preserve">  Oblouk segmentový </t>
    </r>
    <r>
      <rPr>
        <b/>
        <sz val="8"/>
        <rFont val="Arial"/>
        <family val="2"/>
        <charset val="238"/>
      </rPr>
      <t xml:space="preserve">OS 90° </t>
    </r>
    <r>
      <rPr>
        <sz val="8"/>
        <rFont val="Arial"/>
        <family val="2"/>
        <charset val="238"/>
      </rPr>
      <t>500 mm</t>
    </r>
  </si>
  <si>
    <r>
      <t xml:space="preserve">  Oblouk segmentový </t>
    </r>
    <r>
      <rPr>
        <b/>
        <sz val="8"/>
        <rFont val="Arial"/>
        <family val="2"/>
        <charset val="238"/>
      </rPr>
      <t xml:space="preserve">OS 90° </t>
    </r>
    <r>
      <rPr>
        <sz val="8"/>
        <rFont val="Arial"/>
        <family val="2"/>
        <charset val="238"/>
      </rPr>
      <t>630 mm</t>
    </r>
  </si>
  <si>
    <t>Tepelné izolace matracemi z nin.vaty 50 mm + oplechování (venk.provedení)</t>
  </si>
  <si>
    <t xml:space="preserve">  přívodní a zpětný vzduchovod mezi sálem a jednotkou</t>
  </si>
  <si>
    <t>CELKEM</t>
  </si>
  <si>
    <t>Pozn.:</t>
  </si>
  <si>
    <t>ceny dodávek budou nabízeny včetně pomocného, spojovacího a upevňovacího materiálu</t>
  </si>
  <si>
    <t>cena montáže bude zahrnovat dopravu, montážní materiál a veškeré vedlejší náklady na zprovoznění díla (např. revize, zkoušky zař. ...)</t>
  </si>
  <si>
    <t>Tato specifikace je nedílnou součástí technické zprávy projektu</t>
  </si>
  <si>
    <t>Pro realizaci a je možné použít náhradu dodržující technické parametry v projektu uvedeného zařízení. Při drobných odlišnostech (např. rozměr, pozice přípojek, hmotnost, jištění, hluk) vyžaduje-li to povaha změny, upraví dokumentaci navrhovatel změny všech dotčených profesí ve vlastní režii vlastním oprávněným pracovníkem nebo zapracování změny objedná u projektanta. Při úpravě PD vlastním pracovníkem bude změna předána autorovi projektu mailem na adresu uvedenou v záhlaví projektu.</t>
  </si>
  <si>
    <t>Před objednáním klimatizační a rekuperační jednotky s cirkulací bude rozsah dodávek zařízení konzultován s dodavatelem MaR (pol.34)</t>
  </si>
  <si>
    <t>Flexibilní rozvody budou před montáží vytaženy a napnuty</t>
  </si>
  <si>
    <t xml:space="preserve">  D 450 mm</t>
  </si>
  <si>
    <r>
      <t xml:space="preserve">  Odbočka jednostranná </t>
    </r>
    <r>
      <rPr>
        <b/>
        <sz val="8"/>
        <rFont val="Arial"/>
        <family val="2"/>
        <charset val="238"/>
      </rPr>
      <t xml:space="preserve">OBJ 90° </t>
    </r>
    <r>
      <rPr>
        <sz val="8"/>
        <rFont val="Arial"/>
        <family val="2"/>
        <charset val="238"/>
      </rPr>
      <t>315 / 250 mm</t>
    </r>
  </si>
  <si>
    <r>
      <t xml:space="preserve">  Odbočka jednostranná </t>
    </r>
    <r>
      <rPr>
        <b/>
        <sz val="8"/>
        <rFont val="Arial"/>
        <family val="2"/>
        <charset val="238"/>
      </rPr>
      <t>OBJ 90°</t>
    </r>
    <r>
      <rPr>
        <sz val="8"/>
        <rFont val="Arial"/>
        <family val="2"/>
        <charset val="238"/>
      </rPr>
      <t xml:space="preserve"> 400 / 315 mm</t>
    </r>
  </si>
  <si>
    <r>
      <t xml:space="preserve">  Odbočka jednostranná </t>
    </r>
    <r>
      <rPr>
        <b/>
        <sz val="8"/>
        <rFont val="Arial"/>
        <family val="2"/>
        <charset val="238"/>
      </rPr>
      <t xml:space="preserve">OBJ 90° </t>
    </r>
    <r>
      <rPr>
        <sz val="8"/>
        <rFont val="Arial"/>
        <family val="2"/>
        <charset val="238"/>
      </rPr>
      <t>450 / 315 mm</t>
    </r>
  </si>
  <si>
    <r>
      <t xml:space="preserve">  Přechod osový </t>
    </r>
    <r>
      <rPr>
        <b/>
        <sz val="8"/>
        <rFont val="Arial"/>
        <family val="2"/>
        <charset val="238"/>
      </rPr>
      <t>PRO</t>
    </r>
    <r>
      <rPr>
        <sz val="8"/>
        <rFont val="Arial"/>
        <family val="2"/>
        <charset val="238"/>
      </rPr>
      <t xml:space="preserve"> 630 / 450 mm</t>
    </r>
  </si>
  <si>
    <r>
      <t xml:space="preserve">  Odbočka jednostranná </t>
    </r>
    <r>
      <rPr>
        <b/>
        <sz val="8"/>
        <rFont val="Arial"/>
        <family val="2"/>
        <charset val="238"/>
      </rPr>
      <t>OBJ 90°</t>
    </r>
    <r>
      <rPr>
        <sz val="8"/>
        <rFont val="Arial"/>
        <family val="2"/>
        <charset val="238"/>
      </rPr>
      <t xml:space="preserve"> 500 / 315 mm</t>
    </r>
  </si>
  <si>
    <r>
      <t xml:space="preserve">  Odbočka jednostranná </t>
    </r>
    <r>
      <rPr>
        <b/>
        <sz val="8"/>
        <rFont val="Arial"/>
        <family val="2"/>
        <charset val="238"/>
      </rPr>
      <t>OBJ 90°</t>
    </r>
    <r>
      <rPr>
        <sz val="8"/>
        <rFont val="Arial"/>
        <family val="2"/>
        <charset val="238"/>
      </rPr>
      <t xml:space="preserve"> 630 / 315 mm</t>
    </r>
  </si>
  <si>
    <r>
      <t xml:space="preserve">  Přechod osový </t>
    </r>
    <r>
      <rPr>
        <b/>
        <sz val="8"/>
        <rFont val="Arial"/>
        <family val="2"/>
        <charset val="238"/>
      </rPr>
      <t>PRO</t>
    </r>
    <r>
      <rPr>
        <sz val="8"/>
        <rFont val="Arial"/>
        <family val="2"/>
        <charset val="238"/>
      </rPr>
      <t xml:space="preserve"> 450 / 315 mm</t>
    </r>
  </si>
  <si>
    <t>KONTROLNÍ POLOŽKOVÝ ROZPOČET</t>
  </si>
  <si>
    <t>Rozpočet</t>
  </si>
  <si>
    <t>D1.1.4.1.3.  Vzduchotechnika</t>
  </si>
  <si>
    <t xml:space="preserve">JKSO </t>
  </si>
  <si>
    <t>Objekt</t>
  </si>
  <si>
    <t>Název objektu</t>
  </si>
  <si>
    <t>Stupeň PD</t>
  </si>
  <si>
    <t>DPS</t>
  </si>
  <si>
    <t>D1.1</t>
  </si>
  <si>
    <t>Vzduchotechnika</t>
  </si>
  <si>
    <t>Měrná jednotka</t>
  </si>
  <si>
    <t>Stavba</t>
  </si>
  <si>
    <t>Název stavby</t>
  </si>
  <si>
    <t>Počet jednotek</t>
  </si>
  <si>
    <t>2860</t>
  </si>
  <si>
    <t>Obecní dům - Ďáblice</t>
  </si>
  <si>
    <t>Projektant</t>
  </si>
  <si>
    <t>Objednatel</t>
  </si>
  <si>
    <t>Městská část Praha - Ďáblice</t>
  </si>
  <si>
    <t>Dodavatel</t>
  </si>
  <si>
    <t>První KEY-STAV, a.s.</t>
  </si>
  <si>
    <t>Cenová soustava RTS (www.rts.cz)</t>
  </si>
  <si>
    <t>ROZPOČTOVÉ NÁKLADY</t>
  </si>
  <si>
    <t>Základní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</si>
  <si>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</si>
  <si>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</si>
  <si>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</si>
  <si>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</si>
  <si>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</si>
  <si>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</si>
  <si>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</si>
  <si>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</si>
  <si>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</si>
  <si>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</si>
  <si>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ZRN+ost.náklady+HZS</t>
  </si>
  <si>
    <t>Vypracoval</t>
  </si>
  <si>
    <t>Za zhotovitele</t>
  </si>
  <si>
    <t>Za objednatele</t>
  </si>
  <si>
    <t>Jméno : Ing. Vladislav Chlebek</t>
  </si>
  <si>
    <t>Jméno : Ing. Petr Kabát</t>
  </si>
  <si>
    <t>Jméno :</t>
  </si>
  <si>
    <t>Datum : 12.8.2016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</si>
  <si>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</si>
  <si>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</si>
  <si>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</si>
  <si>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</si>
  <si>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</si>
  <si>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</si>
  <si>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</si>
  <si>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</si>
  <si>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D1.1.4.1.2. - Chlazení</t>
  </si>
  <si>
    <t>Chlazení</t>
  </si>
  <si>
    <t>D1.1 Chlazení</t>
  </si>
  <si>
    <t>Multisplit - venkovní jednotka</t>
  </si>
  <si>
    <t>Akustický tlak 53 dB(A)</t>
  </si>
  <si>
    <t>příslušenství: potrubní propojení, kabeláž, ovládání</t>
  </si>
  <si>
    <t>multisplit vnitřní nástěnná jednotka</t>
  </si>
  <si>
    <t>rozměry ŠxVxH 895 x 289 x 205 mm; potrubní propojení 9,52mm+6,35mm (3/8"+1/4")</t>
  </si>
  <si>
    <t>příslušenství: IR ovladač</t>
  </si>
  <si>
    <t>provozní proud 0,15A</t>
  </si>
  <si>
    <t>výkon chlazení Qchl= 3,5kW;   hmotnost = 10kg</t>
  </si>
  <si>
    <t>výkon topení Qut= 3,9kW;   akust.tlak 39/36/31 dB(A)</t>
  </si>
  <si>
    <t>Trubka měděná pro chladivo G1/4" D 6,35</t>
  </si>
  <si>
    <t>Trubka měděná pro chladivo G3/8" D 9,52</t>
  </si>
  <si>
    <t>BLOK - VESTIBUL</t>
  </si>
  <si>
    <t>Multisplit pro větvený rozvod - venkovní jednotka</t>
  </si>
  <si>
    <t>výkon chlazení Qchl= 18,50kW;  P=5,90 kW / 230 V</t>
  </si>
  <si>
    <t>výkon topení Qut= 18,80kW;   P=6,20 kW / 230 V</t>
  </si>
  <si>
    <t>rozměry ŠxVxH 950 x 1380 x 330 mm;     hmotnost = 96kg</t>
  </si>
  <si>
    <t>Akustický tlak 56 dB(A)</t>
  </si>
  <si>
    <t>příslušenství: potrubní propojení, kabeláž, refnety, distrib.boxy, ovládání</t>
  </si>
  <si>
    <r>
      <t xml:space="preserve">Distrib. Box, </t>
    </r>
    <r>
      <rPr>
        <b/>
        <sz val="8"/>
        <rFont val="Arial"/>
        <family val="2"/>
        <charset val="238"/>
      </rPr>
      <t>v ceně jednotek</t>
    </r>
  </si>
  <si>
    <t>Trubka měděná pro chladivo G1/4"   D 6,35</t>
  </si>
  <si>
    <t>Trubka měděná pro chladivo G3/8"   D 9,52</t>
  </si>
  <si>
    <t>výkon chlazení Qchl= 8,50kW;  P=2,70 kW / 230 V</t>
  </si>
  <si>
    <t>výkon topení Qut= 9,40kW;   P=3,00 kW / 230 V</t>
  </si>
  <si>
    <t>rozměry ŠxVxH 950 x 834 x 330 mm;     hmotnost = 61kg</t>
  </si>
  <si>
    <t>výkon chlazení Qchl= 4,7kW;  P=1,40 kW / 230 V</t>
  </si>
  <si>
    <t>výkon topení Qut= 5,4kW;  P=1,50 kW / 230 V</t>
  </si>
  <si>
    <t>rozměry ŠxVxH 770x545x288 mm; hmotnost = 37kg</t>
  </si>
  <si>
    <t>Akustický tlak 51 dB(A)</t>
  </si>
  <si>
    <t xml:space="preserve">Datum : </t>
  </si>
  <si>
    <t>D + M výměna pro VZT jendotku</t>
  </si>
  <si>
    <t>Konstrukce zámečnické</t>
  </si>
  <si>
    <t>odpočet nožky a prostupy VZT jednotka</t>
  </si>
  <si>
    <t>kap</t>
  </si>
  <si>
    <t>15 - Změna VZT</t>
  </si>
  <si>
    <t>Změna vedení potrubí VZT v multifunkčním dále, doplnění multisplit jednotky</t>
  </si>
  <si>
    <t>potrubí kalkulováno v barvě pozink - součástí ceny není barva potrubí ral 9010</t>
  </si>
  <si>
    <t>Přívod i odvod vzduchu do multifunkčního sálu řešen jendím potrubím - kolmo k vazníkům</t>
  </si>
  <si>
    <t>Přívpod i odvod potrubí řešení ve směru s vazníky celkem 10 jednotlivých větví, úprava výměny pro VZT jednotku na střeše</t>
  </si>
  <si>
    <t>Požadavek ivnestora - úprava vedení potrubí s ohldem na menší prostorové nároy potrubí tzn. zvětšení světlosti sálu, dle požadavku uživatele byl doplněn rozvod chlazení o další jednotky v prostorách lékařů a vestibulu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</si>
</sst>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4" formatCode="_-* #,##0.00\ &quot;Kč&quot;_-;\-* #,##0.00\ &quot;Kč&quot;_-;_-* &quot;-&quot;??\ &quot;Kč&quot;_-;_-@_-"/>
    <numFmt numFmtId="164" formatCode="_(#,##0.0??;&quot;- &quot;#,##0.0??;\–???;_(@_)"/>
    <numFmt numFmtId="165" formatCode="0.00_)"/>
    <numFmt numFmtId="166" formatCode="dd/mm/yy"/>
    <numFmt numFmtId="167" formatCode="0.0"/>
    <numFmt numFmtId="168" formatCode="#,##0\ &quot;Kč&quot;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2"/>
      <color rgb="FFFF000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color rgb="FFFFFF00"/>
      <name val="Arial"/>
      <family val="2"/>
      <charset val="238"/>
    </font>
    <font>
      <sz val="10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sz val="8"/>
      <color indexed="17"/>
      <name val="Arial"/>
      <family val="2"/>
      <charset val="238"/>
    </font>
    <font>
      <b/>
      <sz val="8"/>
      <color indexed="62"/>
      <name val="Arial"/>
      <family val="2"/>
      <charset val="238"/>
    </font>
    <font>
      <sz val="8"/>
      <color rgb="FFFF0000"/>
      <name val="Arial"/>
      <family val="2"/>
      <charset val="238"/>
    </font>
    <font>
      <sz val="8"/>
      <color rgb="FFFF0000"/>
      <name val="Arial CE"/>
      <charset val="238"/>
    </font>
    <font>
      <sz val="12"/>
      <name val="Courier"/>
      <family val="1"/>
      <charset val="238"/>
    </font>
    <font>
      <b/>
      <sz val="14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8"/>
      <color indexed="10"/>
      <name val="Arial"/>
      <family val="2"/>
      <charset val="238"/>
    </font>
    <font>
      <b/>
      <sz val="10"/>
      <color rgb="FFFF0000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41"/>
      </patternFill>
    </fill>
    <fill>
      <patternFill patternType="solid">
        <fgColor theme="0" tint="-0.249977111117893"/>
        <bgColor indexed="27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64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hair">
        <color indexed="8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8"/>
      </left>
      <right/>
      <top/>
      <bottom/>
      <diagonal/>
    </border>
    <border>
      <left/>
      <right style="hair">
        <color indexed="8"/>
      </right>
      <top style="hair">
        <color indexed="8"/>
      </top>
      <bottom style="hair">
        <color indexed="8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12" fillId="0" borderId="0"/>
    <xf numFmtId="0" fontId="12" fillId="0" borderId="0"/>
    <xf numFmtId="0" fontId="10" fillId="0" borderId="0"/>
  </cellStyleXfs>
  <cellXfs count="202">
    <xf numFmtId="0" fontId="0" fillId="0" borderId="0" xfId="0"/>
    <xf numFmtId="44" fontId="3" fillId="2" borderId="1" xfId="1" applyFont="1" applyFill="1" applyBorder="1" applyAlignment="1">
      <alignment horizontal="right"/>
    </xf>
    <xf numFmtId="0" fontId="10" fillId="0" borderId="0" xfId="2" applyFont="1"/>
    <xf numFmtId="0" fontId="14" fillId="0" borderId="0" xfId="2" applyFont="1" applyAlignment="1">
      <alignment horizontal="centerContinuous"/>
    </xf>
    <xf numFmtId="0" fontId="15" fillId="0" borderId="0" xfId="2" applyFont="1" applyAlignment="1">
      <alignment horizontal="centerContinuous"/>
    </xf>
    <xf numFmtId="0" fontId="15" fillId="0" borderId="0" xfId="2" applyFont="1" applyAlignment="1">
      <alignment horizontal="right"/>
    </xf>
    <xf numFmtId="0" fontId="10" fillId="0" borderId="7" xfId="2" applyFont="1" applyBorder="1" applyAlignment="1">
      <alignment horizontal="center"/>
    </xf>
    <xf numFmtId="49" fontId="16" fillId="0" borderId="8" xfId="2" applyNumberFormat="1" applyFont="1" applyBorder="1" applyAlignment="1">
      <alignment horizontal="center"/>
    </xf>
    <xf numFmtId="49" fontId="10" fillId="0" borderId="11" xfId="2" applyNumberFormat="1" applyFont="1" applyBorder="1" applyAlignment="1">
      <alignment horizontal="center"/>
    </xf>
    <xf numFmtId="49" fontId="16" fillId="0" borderId="12" xfId="2" applyNumberFormat="1" applyFont="1" applyBorder="1" applyAlignment="1">
      <alignment horizontal="center"/>
    </xf>
    <xf numFmtId="49" fontId="18" fillId="4" borderId="15" xfId="0" applyNumberFormat="1" applyFont="1" applyFill="1" applyBorder="1" applyAlignment="1" applyProtection="1">
      <alignment horizontal="center" wrapText="1"/>
      <protection locked="0"/>
    </xf>
    <xf numFmtId="3" fontId="18" fillId="4" borderId="15" xfId="0" applyNumberFormat="1" applyFont="1" applyFill="1" applyBorder="1" applyAlignment="1" applyProtection="1">
      <alignment horizontal="center" wrapText="1"/>
      <protection locked="0"/>
    </xf>
    <xf numFmtId="3" fontId="18" fillId="5" borderId="15" xfId="0" applyNumberFormat="1" applyFont="1" applyFill="1" applyBorder="1" applyAlignment="1" applyProtection="1">
      <alignment horizontal="center" wrapText="1"/>
      <protection locked="0"/>
    </xf>
    <xf numFmtId="49" fontId="19" fillId="0" borderId="15" xfId="0" applyNumberFormat="1" applyFont="1" applyFill="1" applyBorder="1" applyAlignment="1" applyProtection="1">
      <alignment horizontal="center" vertical="top"/>
      <protection locked="0"/>
    </xf>
    <xf numFmtId="3" fontId="19" fillId="0" borderId="15" xfId="0" applyNumberFormat="1" applyFont="1" applyFill="1" applyBorder="1" applyAlignment="1" applyProtection="1">
      <alignment horizontal="center" vertical="top"/>
      <protection locked="0"/>
    </xf>
    <xf numFmtId="164" fontId="18" fillId="0" borderId="15" xfId="3" applyNumberFormat="1" applyFont="1" applyFill="1" applyBorder="1" applyAlignment="1">
      <alignment horizontal="right" vertical="top"/>
    </xf>
    <xf numFmtId="49" fontId="20" fillId="0" borderId="15" xfId="4" applyNumberFormat="1" applyFont="1" applyFill="1" applyBorder="1" applyAlignment="1">
      <alignment horizontal="center"/>
    </xf>
    <xf numFmtId="0" fontId="19" fillId="0" borderId="15" xfId="0" applyFont="1" applyFill="1" applyBorder="1" applyAlignment="1">
      <alignment horizontal="left" vertical="center"/>
    </xf>
    <xf numFmtId="3" fontId="20" fillId="0" borderId="15" xfId="0" applyNumberFormat="1" applyFont="1" applyFill="1" applyBorder="1" applyAlignment="1" applyProtection="1">
      <alignment horizontal="right"/>
      <protection locked="0"/>
    </xf>
    <xf numFmtId="0" fontId="19" fillId="0" borderId="15" xfId="0" applyFont="1" applyFill="1" applyBorder="1" applyAlignment="1" applyProtection="1">
      <alignment vertical="center"/>
    </xf>
    <xf numFmtId="0" fontId="20" fillId="0" borderId="15" xfId="0" applyFont="1" applyFill="1" applyBorder="1" applyAlignment="1" applyProtection="1">
      <alignment vertical="center"/>
    </xf>
    <xf numFmtId="0" fontId="20" fillId="0" borderId="15" xfId="0" applyFont="1" applyFill="1" applyBorder="1" applyAlignment="1">
      <alignment vertical="center"/>
    </xf>
    <xf numFmtId="0" fontId="21" fillId="0" borderId="15" xfId="0" applyFont="1" applyFill="1" applyBorder="1" applyAlignment="1" applyProtection="1">
      <alignment vertical="center"/>
    </xf>
    <xf numFmtId="0" fontId="20" fillId="0" borderId="15" xfId="0" applyFont="1" applyFill="1" applyBorder="1" applyAlignment="1" applyProtection="1">
      <alignment horizontal="left" vertical="center"/>
    </xf>
    <xf numFmtId="0" fontId="20" fillId="0" borderId="15" xfId="0" applyFont="1" applyBorder="1" applyAlignment="1">
      <alignment horizontal="center"/>
    </xf>
    <xf numFmtId="49" fontId="20" fillId="0" borderId="15" xfId="0" applyNumberFormat="1" applyFont="1" applyBorder="1" applyAlignment="1">
      <alignment horizontal="left"/>
    </xf>
    <xf numFmtId="49" fontId="20" fillId="0" borderId="15" xfId="0" applyNumberFormat="1" applyFont="1" applyBorder="1" applyAlignment="1">
      <alignment wrapText="1"/>
    </xf>
    <xf numFmtId="49" fontId="18" fillId="0" borderId="15" xfId="3" applyNumberFormat="1" applyFont="1" applyBorder="1" applyAlignment="1">
      <alignment horizontal="center" vertical="top"/>
    </xf>
    <xf numFmtId="49" fontId="18" fillId="0" borderId="15" xfId="3" applyNumberFormat="1" applyFont="1" applyBorder="1" applyAlignment="1">
      <alignment horizontal="left" vertical="top"/>
    </xf>
    <xf numFmtId="49" fontId="18" fillId="0" borderId="15" xfId="3" applyNumberFormat="1" applyFont="1" applyBorder="1" applyAlignment="1">
      <alignment horizontal="left" vertical="top" wrapText="1"/>
    </xf>
    <xf numFmtId="3" fontId="20" fillId="0" borderId="15" xfId="0" applyNumberFormat="1" applyFont="1" applyBorder="1" applyAlignment="1" applyProtection="1">
      <alignment horizontal="center"/>
      <protection locked="0"/>
    </xf>
    <xf numFmtId="49" fontId="22" fillId="0" borderId="15" xfId="0" applyNumberFormat="1" applyFont="1" applyBorder="1" applyAlignment="1"/>
    <xf numFmtId="49" fontId="20" fillId="0" borderId="15" xfId="0" applyNumberFormat="1" applyFont="1" applyBorder="1" applyAlignment="1" applyProtection="1">
      <alignment horizontal="left" vertical="top"/>
      <protection locked="0"/>
    </xf>
    <xf numFmtId="3" fontId="20" fillId="0" borderId="15" xfId="0" applyNumberFormat="1" applyFont="1" applyBorder="1" applyAlignment="1" applyProtection="1">
      <alignment horizontal="right"/>
      <protection locked="0"/>
    </xf>
    <xf numFmtId="49" fontId="19" fillId="0" borderId="15" xfId="0" applyNumberFormat="1" applyFont="1" applyBorder="1" applyAlignment="1" applyProtection="1">
      <alignment horizontal="left" vertical="top"/>
      <protection locked="0"/>
    </xf>
    <xf numFmtId="3" fontId="19" fillId="0" borderId="15" xfId="0" applyNumberFormat="1" applyFont="1" applyBorder="1" applyAlignment="1" applyProtection="1">
      <alignment horizontal="center"/>
      <protection locked="0"/>
    </xf>
    <xf numFmtId="3" fontId="19" fillId="0" borderId="15" xfId="0" applyNumberFormat="1" applyFont="1" applyBorder="1" applyAlignment="1" applyProtection="1">
      <alignment horizontal="right"/>
      <protection locked="0"/>
    </xf>
    <xf numFmtId="3" fontId="19" fillId="0" borderId="15" xfId="0" applyNumberFormat="1" applyFont="1" applyFill="1" applyBorder="1" applyAlignment="1" applyProtection="1">
      <alignment horizontal="right"/>
      <protection locked="0"/>
    </xf>
    <xf numFmtId="49" fontId="20" fillId="0" borderId="0" xfId="0" applyNumberFormat="1" applyFont="1" applyBorder="1" applyAlignment="1" applyProtection="1">
      <alignment horizontal="left" vertical="top"/>
      <protection locked="0"/>
    </xf>
    <xf numFmtId="3" fontId="20" fillId="0" borderId="0" xfId="0" applyNumberFormat="1" applyFont="1" applyBorder="1" applyAlignment="1" applyProtection="1">
      <alignment horizontal="center"/>
      <protection locked="0"/>
    </xf>
    <xf numFmtId="3" fontId="20" fillId="0" borderId="0" xfId="0" applyNumberFormat="1" applyFont="1" applyBorder="1" applyAlignment="1" applyProtection="1">
      <alignment horizontal="right"/>
      <protection locked="0"/>
    </xf>
    <xf numFmtId="49" fontId="23" fillId="0" borderId="0" xfId="0" applyNumberFormat="1" applyFont="1" applyBorder="1" applyAlignment="1" applyProtection="1">
      <alignment horizontal="left" vertical="top"/>
      <protection locked="0"/>
    </xf>
    <xf numFmtId="165" fontId="24" fillId="0" borderId="0" xfId="0" applyNumberFormat="1" applyFont="1" applyFill="1" applyAlignment="1">
      <alignment vertical="center" wrapText="1"/>
    </xf>
    <xf numFmtId="165" fontId="25" fillId="0" borderId="0" xfId="0" applyNumberFormat="1" applyFont="1" applyFill="1" applyAlignment="1">
      <alignment vertical="center" wrapText="1"/>
    </xf>
    <xf numFmtId="0" fontId="16" fillId="6" borderId="17" xfId="0" applyFont="1" applyFill="1" applyBorder="1" applyAlignment="1">
      <alignment horizontal="left"/>
    </xf>
    <xf numFmtId="0" fontId="17" fillId="6" borderId="18" xfId="0" applyFont="1" applyFill="1" applyBorder="1" applyAlignment="1">
      <alignment horizontal="centerContinuous"/>
    </xf>
    <xf numFmtId="49" fontId="27" fillId="6" borderId="19" xfId="0" applyNumberFormat="1" applyFont="1" applyFill="1" applyBorder="1" applyAlignment="1">
      <alignment horizontal="left"/>
    </xf>
    <xf numFmtId="49" fontId="17" fillId="6" borderId="18" xfId="0" applyNumberFormat="1" applyFont="1" applyFill="1" applyBorder="1" applyAlignment="1">
      <alignment horizontal="centerContinuous"/>
    </xf>
    <xf numFmtId="0" fontId="17" fillId="0" borderId="20" xfId="0" applyFont="1" applyBorder="1"/>
    <xf numFmtId="49" fontId="17" fillId="0" borderId="21" xfId="0" applyNumberFormat="1" applyFont="1" applyBorder="1" applyAlignment="1">
      <alignment horizontal="left"/>
    </xf>
    <xf numFmtId="0" fontId="10" fillId="0" borderId="22" xfId="0" applyFont="1" applyBorder="1"/>
    <xf numFmtId="0" fontId="17" fillId="0" borderId="4" xfId="0" applyFont="1" applyBorder="1"/>
    <xf numFmtId="49" fontId="17" fillId="0" borderId="3" xfId="0" applyNumberFormat="1" applyFont="1" applyBorder="1"/>
    <xf numFmtId="49" fontId="17" fillId="0" borderId="4" xfId="0" applyNumberFormat="1" applyFont="1" applyBorder="1"/>
    <xf numFmtId="0" fontId="17" fillId="0" borderId="1" xfId="0" applyFont="1" applyBorder="1"/>
    <xf numFmtId="0" fontId="17" fillId="0" borderId="23" xfId="0" applyFont="1" applyBorder="1" applyAlignment="1">
      <alignment horizontal="left"/>
    </xf>
    <xf numFmtId="0" fontId="16" fillId="0" borderId="22" xfId="0" applyFont="1" applyBorder="1"/>
    <xf numFmtId="49" fontId="17" fillId="0" borderId="23" xfId="0" applyNumberFormat="1" applyFont="1" applyBorder="1" applyAlignment="1">
      <alignment horizontal="left"/>
    </xf>
    <xf numFmtId="49" fontId="16" fillId="6" borderId="22" xfId="0" applyNumberFormat="1" applyFont="1" applyFill="1" applyBorder="1"/>
    <xf numFmtId="49" fontId="10" fillId="6" borderId="4" xfId="0" applyNumberFormat="1" applyFont="1" applyFill="1" applyBorder="1"/>
    <xf numFmtId="49" fontId="16" fillId="6" borderId="3" xfId="0" applyNumberFormat="1" applyFont="1" applyFill="1" applyBorder="1"/>
    <xf numFmtId="49" fontId="10" fillId="6" borderId="3" xfId="0" applyNumberFormat="1" applyFont="1" applyFill="1" applyBorder="1"/>
    <xf numFmtId="0" fontId="17" fillId="0" borderId="1" xfId="0" applyFont="1" applyFill="1" applyBorder="1"/>
    <xf numFmtId="3" fontId="17" fillId="0" borderId="23" xfId="0" applyNumberFormat="1" applyFont="1" applyBorder="1" applyAlignment="1">
      <alignment horizontal="left"/>
    </xf>
    <xf numFmtId="49" fontId="16" fillId="6" borderId="24" xfId="0" applyNumberFormat="1" applyFont="1" applyFill="1" applyBorder="1"/>
    <xf numFmtId="49" fontId="10" fillId="6" borderId="25" xfId="0" applyNumberFormat="1" applyFont="1" applyFill="1" applyBorder="1"/>
    <xf numFmtId="49" fontId="16" fillId="6" borderId="0" xfId="0" applyNumberFormat="1" applyFont="1" applyFill="1" applyBorder="1"/>
    <xf numFmtId="49" fontId="10" fillId="6" borderId="0" xfId="0" applyNumberFormat="1" applyFont="1" applyFill="1" applyBorder="1"/>
    <xf numFmtId="49" fontId="17" fillId="7" borderId="1" xfId="0" applyNumberFormat="1" applyFont="1" applyFill="1" applyBorder="1" applyAlignment="1">
      <alignment horizontal="left"/>
    </xf>
    <xf numFmtId="3" fontId="17" fillId="7" borderId="23" xfId="0" applyNumberFormat="1" applyFont="1" applyFill="1" applyBorder="1" applyAlignment="1">
      <alignment horizontal="left"/>
    </xf>
    <xf numFmtId="0" fontId="17" fillId="0" borderId="26" xfId="0" applyFont="1" applyBorder="1"/>
    <xf numFmtId="0" fontId="17" fillId="0" borderId="1" xfId="0" applyNumberFormat="1" applyFont="1" applyBorder="1"/>
    <xf numFmtId="0" fontId="17" fillId="0" borderId="27" xfId="0" applyNumberFormat="1" applyFont="1" applyBorder="1" applyAlignment="1">
      <alignment horizontal="left"/>
    </xf>
    <xf numFmtId="0" fontId="17" fillId="0" borderId="27" xfId="0" applyFont="1" applyBorder="1" applyAlignment="1">
      <alignment horizontal="left"/>
    </xf>
    <xf numFmtId="0" fontId="17" fillId="0" borderId="1" xfId="0" applyFont="1" applyFill="1" applyBorder="1" applyAlignment="1"/>
    <xf numFmtId="0" fontId="17" fillId="0" borderId="27" xfId="0" applyFont="1" applyFill="1" applyBorder="1" applyAlignment="1"/>
    <xf numFmtId="0" fontId="17" fillId="0" borderId="1" xfId="0" applyFont="1" applyBorder="1" applyAlignment="1"/>
    <xf numFmtId="0" fontId="17" fillId="0" borderId="27" xfId="0" applyFont="1" applyBorder="1" applyAlignment="1"/>
    <xf numFmtId="0" fontId="17" fillId="0" borderId="22" xfId="0" applyFont="1" applyBorder="1"/>
    <xf numFmtId="0" fontId="17" fillId="0" borderId="20" xfId="0" applyFont="1" applyBorder="1" applyAlignment="1">
      <alignment horizontal="left"/>
    </xf>
    <xf numFmtId="0" fontId="17" fillId="0" borderId="28" xfId="0" applyFont="1" applyBorder="1" applyAlignment="1">
      <alignment horizontal="left"/>
    </xf>
    <xf numFmtId="0" fontId="26" fillId="0" borderId="29" xfId="0" applyFont="1" applyBorder="1" applyAlignment="1">
      <alignment horizontal="centerContinuous" vertical="center"/>
    </xf>
    <xf numFmtId="0" fontId="28" fillId="0" borderId="30" xfId="0" applyFont="1" applyBorder="1" applyAlignment="1">
      <alignment horizontal="centerContinuous" vertical="center"/>
    </xf>
    <xf numFmtId="0" fontId="10" fillId="0" borderId="30" xfId="0" applyFont="1" applyBorder="1" applyAlignment="1">
      <alignment horizontal="centerContinuous" vertical="center"/>
    </xf>
    <xf numFmtId="0" fontId="10" fillId="0" borderId="31" xfId="0" applyFont="1" applyBorder="1" applyAlignment="1">
      <alignment horizontal="centerContinuous" vertical="center"/>
    </xf>
    <xf numFmtId="0" fontId="16" fillId="6" borderId="32" xfId="0" applyFont="1" applyFill="1" applyBorder="1" applyAlignment="1">
      <alignment horizontal="left"/>
    </xf>
    <xf numFmtId="0" fontId="10" fillId="6" borderId="33" xfId="0" applyFont="1" applyFill="1" applyBorder="1" applyAlignment="1">
      <alignment horizontal="left"/>
    </xf>
    <xf numFmtId="0" fontId="10" fillId="6" borderId="34" xfId="0" applyFont="1" applyFill="1" applyBorder="1" applyAlignment="1">
      <alignment horizontal="centerContinuous"/>
    </xf>
    <xf numFmtId="0" fontId="16" fillId="6" borderId="33" xfId="0" applyFont="1" applyFill="1" applyBorder="1" applyAlignment="1">
      <alignment horizontal="centerContinuous"/>
    </xf>
    <xf numFmtId="0" fontId="10" fillId="6" borderId="33" xfId="0" applyFont="1" applyFill="1" applyBorder="1" applyAlignment="1">
      <alignment horizontal="centerContinuous"/>
    </xf>
    <xf numFmtId="0" fontId="10" fillId="0" borderId="35" xfId="0" applyFont="1" applyBorder="1"/>
    <xf numFmtId="0" fontId="10" fillId="0" borderId="36" xfId="0" applyFont="1" applyBorder="1"/>
    <xf numFmtId="3" fontId="10" fillId="0" borderId="21" xfId="0" applyNumberFormat="1" applyFont="1" applyBorder="1"/>
    <xf numFmtId="0" fontId="10" fillId="0" borderId="17" xfId="0" applyFont="1" applyBorder="1"/>
    <xf numFmtId="3" fontId="10" fillId="0" borderId="19" xfId="0" applyNumberFormat="1" applyFont="1" applyBorder="1"/>
    <xf numFmtId="0" fontId="10" fillId="0" borderId="18" xfId="0" applyFont="1" applyBorder="1"/>
    <xf numFmtId="3" fontId="10" fillId="0" borderId="3" xfId="0" applyNumberFormat="1" applyFont="1" applyBorder="1"/>
    <xf numFmtId="0" fontId="10" fillId="0" borderId="4" xfId="0" applyFont="1" applyBorder="1"/>
    <xf numFmtId="0" fontId="10" fillId="0" borderId="37" xfId="0" applyFont="1" applyBorder="1"/>
    <xf numFmtId="0" fontId="10" fillId="0" borderId="36" xfId="0" applyFont="1" applyBorder="1" applyAlignment="1">
      <alignment shrinkToFit="1"/>
    </xf>
    <xf numFmtId="0" fontId="10" fillId="0" borderId="38" xfId="0" applyFont="1" applyBorder="1"/>
    <xf numFmtId="0" fontId="10" fillId="0" borderId="24" xfId="0" applyFont="1" applyBorder="1"/>
    <xf numFmtId="0" fontId="10" fillId="0" borderId="0" xfId="0" applyFont="1" applyBorder="1"/>
    <xf numFmtId="3" fontId="10" fillId="0" borderId="41" xfId="0" applyNumberFormat="1" applyFont="1" applyBorder="1"/>
    <xf numFmtId="0" fontId="10" fillId="0" borderId="39" xfId="0" applyFont="1" applyBorder="1"/>
    <xf numFmtId="3" fontId="10" fillId="0" borderId="42" xfId="0" applyNumberFormat="1" applyFont="1" applyBorder="1"/>
    <xf numFmtId="0" fontId="10" fillId="0" borderId="40" xfId="0" applyFont="1" applyBorder="1"/>
    <xf numFmtId="0" fontId="16" fillId="6" borderId="17" xfId="0" applyFont="1" applyFill="1" applyBorder="1"/>
    <xf numFmtId="0" fontId="16" fillId="6" borderId="19" xfId="0" applyFont="1" applyFill="1" applyBorder="1"/>
    <xf numFmtId="0" fontId="16" fillId="6" borderId="18" xfId="0" applyFont="1" applyFill="1" applyBorder="1"/>
    <xf numFmtId="0" fontId="16" fillId="6" borderId="43" xfId="0" applyFont="1" applyFill="1" applyBorder="1"/>
    <xf numFmtId="0" fontId="16" fillId="6" borderId="44" xfId="0" applyFont="1" applyFill="1" applyBorder="1"/>
    <xf numFmtId="0" fontId="10" fillId="0" borderId="25" xfId="0" applyFont="1" applyBorder="1"/>
    <xf numFmtId="0" fontId="10" fillId="0" borderId="0" xfId="0" applyFont="1"/>
    <xf numFmtId="0" fontId="10" fillId="0" borderId="45" xfId="0" applyFont="1" applyBorder="1"/>
    <xf numFmtId="0" fontId="10" fillId="0" borderId="46" xfId="0" applyFont="1" applyBorder="1"/>
    <xf numFmtId="0" fontId="10" fillId="0" borderId="0" xfId="0" applyFont="1" applyBorder="1" applyAlignment="1">
      <alignment horizontal="right"/>
    </xf>
    <xf numFmtId="14" fontId="10" fillId="0" borderId="25" xfId="0" applyNumberFormat="1" applyFont="1" applyBorder="1"/>
    <xf numFmtId="166" fontId="10" fillId="0" borderId="0" xfId="0" applyNumberFormat="1" applyFont="1" applyBorder="1"/>
    <xf numFmtId="0" fontId="10" fillId="0" borderId="0" xfId="0" applyFont="1" applyFill="1" applyBorder="1"/>
    <xf numFmtId="0" fontId="10" fillId="0" borderId="47" xfId="0" applyFont="1" applyBorder="1"/>
    <xf numFmtId="0" fontId="10" fillId="0" borderId="48" xfId="0" applyFont="1" applyBorder="1"/>
    <xf numFmtId="0" fontId="10" fillId="0" borderId="49" xfId="0" applyFont="1" applyBorder="1"/>
    <xf numFmtId="0" fontId="10" fillId="0" borderId="50" xfId="0" applyFont="1" applyBorder="1"/>
    <xf numFmtId="167" fontId="10" fillId="0" borderId="51" xfId="0" applyNumberFormat="1" applyFont="1" applyBorder="1" applyAlignment="1">
      <alignment horizontal="right"/>
    </xf>
    <xf numFmtId="0" fontId="10" fillId="0" borderId="51" xfId="0" applyFont="1" applyBorder="1"/>
    <xf numFmtId="0" fontId="10" fillId="0" borderId="3" xfId="0" applyFont="1" applyBorder="1"/>
    <xf numFmtId="167" fontId="10" fillId="0" borderId="4" xfId="0" applyNumberFormat="1" applyFont="1" applyBorder="1" applyAlignment="1">
      <alignment horizontal="right"/>
    </xf>
    <xf numFmtId="0" fontId="28" fillId="6" borderId="39" xfId="0" applyFont="1" applyFill="1" applyBorder="1"/>
    <xf numFmtId="0" fontId="28" fillId="6" borderId="42" xfId="0" applyFont="1" applyFill="1" applyBorder="1"/>
    <xf numFmtId="0" fontId="28" fillId="6" borderId="40" xfId="0" applyFont="1" applyFill="1" applyBorder="1"/>
    <xf numFmtId="49" fontId="29" fillId="0" borderId="15" xfId="0" applyNumberFormat="1" applyFont="1" applyBorder="1" applyAlignment="1" applyProtection="1">
      <alignment horizontal="center" vertical="top"/>
      <protection locked="0"/>
    </xf>
    <xf numFmtId="3" fontId="20" fillId="0" borderId="54" xfId="0" applyNumberFormat="1" applyFont="1" applyFill="1" applyBorder="1" applyAlignment="1" applyProtection="1">
      <alignment horizontal="right"/>
      <protection locked="0"/>
    </xf>
    <xf numFmtId="3" fontId="19" fillId="0" borderId="55" xfId="0" applyNumberFormat="1" applyFont="1" applyBorder="1" applyAlignment="1" applyProtection="1">
      <alignment horizontal="right"/>
      <protection locked="0"/>
    </xf>
    <xf numFmtId="3" fontId="19" fillId="0" borderId="56" xfId="0" applyNumberFormat="1" applyFont="1" applyFill="1" applyBorder="1" applyAlignment="1" applyProtection="1">
      <alignment horizontal="right"/>
      <protection locked="0"/>
    </xf>
    <xf numFmtId="3" fontId="19" fillId="0" borderId="57" xfId="0" applyNumberFormat="1" applyFont="1" applyFill="1" applyBorder="1" applyAlignment="1" applyProtection="1">
      <alignment horizontal="right"/>
      <protection locked="0"/>
    </xf>
    <xf numFmtId="3" fontId="19" fillId="0" borderId="58" xfId="0" applyNumberFormat="1" applyFont="1" applyFill="1" applyBorder="1" applyAlignment="1" applyProtection="1">
      <alignment horizontal="right"/>
      <protection locked="0"/>
    </xf>
    <xf numFmtId="3" fontId="19" fillId="0" borderId="0" xfId="0" applyNumberFormat="1" applyFont="1" applyFill="1" applyBorder="1" applyAlignment="1" applyProtection="1">
      <alignment horizontal="right"/>
      <protection locked="0"/>
    </xf>
    <xf numFmtId="9" fontId="0" fillId="0" borderId="0" xfId="0" applyNumberFormat="1"/>
    <xf numFmtId="9" fontId="0" fillId="0" borderId="59" xfId="0" applyNumberFormat="1" applyBorder="1" applyAlignment="1">
      <alignment vertical="center"/>
    </xf>
    <xf numFmtId="0" fontId="0" fillId="0" borderId="59" xfId="0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2" borderId="1" xfId="0" applyFont="1" applyFill="1" applyBorder="1" applyAlignment="1">
      <alignment horizontal="left"/>
    </xf>
    <xf numFmtId="44" fontId="8" fillId="2" borderId="1" xfId="1" applyFont="1" applyFill="1" applyBorder="1" applyAlignment="1">
      <alignment horizontal="right"/>
    </xf>
    <xf numFmtId="44" fontId="9" fillId="2" borderId="1" xfId="1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9" fontId="3" fillId="2" borderId="2" xfId="1" applyNumberFormat="1" applyFont="1" applyFill="1" applyBorder="1" applyAlignment="1">
      <alignment horizontal="center"/>
    </xf>
    <xf numFmtId="44" fontId="3" fillId="2" borderId="3" xfId="1" applyFont="1" applyFill="1" applyBorder="1" applyAlignment="1">
      <alignment horizontal="center"/>
    </xf>
    <xf numFmtId="44" fontId="3" fillId="2" borderId="4" xfId="1" applyFont="1" applyFill="1" applyBorder="1" applyAlignment="1">
      <alignment horizontal="center"/>
    </xf>
    <xf numFmtId="44" fontId="3" fillId="2" borderId="1" xfId="1" applyFont="1" applyFill="1" applyBorder="1" applyAlignment="1">
      <alignment horizontal="right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/>
    </xf>
    <xf numFmtId="0" fontId="4" fillId="0" borderId="3" xfId="0" applyFont="1" applyBorder="1" applyAlignment="1">
      <alignment horizontal="left" vertical="top"/>
    </xf>
    <xf numFmtId="0" fontId="4" fillId="0" borderId="4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3" fillId="3" borderId="1" xfId="0" applyFont="1" applyFill="1" applyBorder="1" applyAlignment="1">
      <alignment horizontal="lef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0" fontId="7" fillId="0" borderId="5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168" fontId="28" fillId="6" borderId="52" xfId="0" applyNumberFormat="1" applyFont="1" applyFill="1" applyBorder="1" applyAlignment="1">
      <alignment horizontal="right" indent="2"/>
    </xf>
    <xf numFmtId="168" fontId="28" fillId="6" borderId="53" xfId="0" applyNumberFormat="1" applyFont="1" applyFill="1" applyBorder="1" applyAlignment="1">
      <alignment horizontal="right" indent="2"/>
    </xf>
    <xf numFmtId="0" fontId="26" fillId="0" borderId="16" xfId="0" applyFont="1" applyBorder="1" applyAlignment="1">
      <alignment horizontal="center" vertical="center"/>
    </xf>
    <xf numFmtId="0" fontId="17" fillId="0" borderId="1" xfId="0" applyFont="1" applyBorder="1" applyAlignment="1">
      <alignment horizontal="left"/>
    </xf>
    <xf numFmtId="0" fontId="17" fillId="0" borderId="2" xfId="0" applyFont="1" applyBorder="1" applyAlignment="1">
      <alignment horizontal="left"/>
    </xf>
    <xf numFmtId="0" fontId="17" fillId="0" borderId="1" xfId="0" applyFont="1" applyBorder="1" applyAlignment="1">
      <alignment horizontal="center"/>
    </xf>
    <xf numFmtId="0" fontId="10" fillId="0" borderId="39" xfId="0" applyFont="1" applyBorder="1" applyAlignment="1">
      <alignment horizontal="center" shrinkToFit="1"/>
    </xf>
    <xf numFmtId="0" fontId="10" fillId="0" borderId="40" xfId="0" applyFont="1" applyBorder="1" applyAlignment="1">
      <alignment horizontal="center" shrinkToFit="1"/>
    </xf>
    <xf numFmtId="168" fontId="10" fillId="0" borderId="2" xfId="0" applyNumberFormat="1" applyFont="1" applyBorder="1" applyAlignment="1">
      <alignment horizontal="right" indent="2"/>
    </xf>
    <xf numFmtId="168" fontId="10" fillId="0" borderId="27" xfId="0" applyNumberFormat="1" applyFont="1" applyBorder="1" applyAlignment="1">
      <alignment horizontal="right" indent="2"/>
    </xf>
    <xf numFmtId="0" fontId="13" fillId="0" borderId="0" xfId="2" applyFont="1" applyAlignment="1">
      <alignment horizontal="center"/>
    </xf>
    <xf numFmtId="0" fontId="17" fillId="0" borderId="9" xfId="2" applyFont="1" applyBorder="1" applyAlignment="1">
      <alignment horizontal="right"/>
    </xf>
    <xf numFmtId="0" fontId="17" fillId="0" borderId="8" xfId="2" applyFont="1" applyBorder="1" applyAlignment="1">
      <alignment horizontal="right"/>
    </xf>
    <xf numFmtId="0" fontId="17" fillId="0" borderId="10" xfId="2" applyFont="1" applyBorder="1" applyAlignment="1">
      <alignment horizontal="right"/>
    </xf>
    <xf numFmtId="0" fontId="17" fillId="0" borderId="13" xfId="2" applyFont="1" applyBorder="1" applyAlignment="1">
      <alignment horizontal="right"/>
    </xf>
    <xf numFmtId="0" fontId="17" fillId="0" borderId="12" xfId="2" applyFont="1" applyBorder="1" applyAlignment="1">
      <alignment horizontal="right"/>
    </xf>
    <xf numFmtId="0" fontId="17" fillId="0" borderId="14" xfId="2" applyFont="1" applyBorder="1" applyAlignment="1">
      <alignment horizontal="right"/>
    </xf>
    <xf numFmtId="3" fontId="20" fillId="0" borderId="55" xfId="0" applyNumberFormat="1" applyFont="1" applyFill="1" applyBorder="1" applyAlignment="1" applyProtection="1">
      <alignment horizontal="center"/>
      <protection locked="0"/>
    </xf>
    <xf numFmtId="3" fontId="20" fillId="0" borderId="60" xfId="0" applyNumberFormat="1" applyFont="1" applyFill="1" applyBorder="1" applyAlignment="1" applyProtection="1">
      <alignment horizontal="center"/>
      <protection locked="0"/>
    </xf>
    <xf numFmtId="49" fontId="30" fillId="0" borderId="0" xfId="0" applyNumberFormat="1" applyFont="1" applyBorder="1" applyAlignment="1" applyProtection="1">
      <alignment horizontal="left" vertical="top"/>
      <protection locked="0"/>
    </xf>
  </cellXfs>
  <cellStyles count="5">
    <cellStyle name="Měna" xfId="1" builtinId="4"/>
    <cellStyle name="Normální" xfId="0" builtinId="0"/>
    <cellStyle name="normální 2" xfId="3"/>
    <cellStyle name="normální_POL.XLS" xfId="2"/>
    <cellStyle name="normální_RD.Plechacovi.vzduchotechnika_slepy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Users\Test\Downloads\OD-Dablice-D13-rozpocet%20kontroln&#23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Položky"/>
    </sheetNames>
    <sheetDataSet>
      <sheetData sheetId="0" refreshError="1"/>
      <sheetData sheetId="1" refreshError="1">
        <row r="16">
          <cell r="E16">
            <v>1413411.9424148879</v>
          </cell>
          <cell r="I16">
            <v>0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5"/>
  <sheetViews>
    <sheetView tabSelected="1" zoomScale="85" zoomScaleNormal="85" workbookViewId="0">
      <selection activeCell="A19" sqref="A19:I19"/>
    </sheetView>
  </sheetViews>
  <sheetFormatPr defaultRowHeight="14.5" x14ac:dyDescent="0.35"/>
  <cols>
    <col min="1" max="8" width="10.7265625" customWidth="1"/>
    <col min="9" max="9" width="20.36328125" customWidth="1"/>
  </cols>
  <sheetData>
    <row r="1" spans="1:9" ht="26" x14ac:dyDescent="0.6">
      <c r="A1" s="176" t="s">
        <v>0</v>
      </c>
      <c r="B1" s="176"/>
      <c r="C1" s="176"/>
      <c r="D1" s="177" t="s">
        <v>182</v>
      </c>
      <c r="E1" s="177"/>
      <c r="F1" s="177"/>
      <c r="G1" s="177"/>
      <c r="H1" s="177"/>
      <c r="I1" s="177"/>
    </row>
    <row r="2" spans="1:9" ht="15.5" x14ac:dyDescent="0.35">
      <c r="A2" s="169"/>
      <c r="B2" s="169"/>
      <c r="C2" s="169"/>
      <c r="D2" s="169"/>
      <c r="E2" s="169"/>
      <c r="F2" s="169"/>
      <c r="G2" s="169"/>
      <c r="H2" s="169"/>
      <c r="I2" s="169"/>
    </row>
    <row r="3" spans="1:9" ht="15.5" x14ac:dyDescent="0.35">
      <c r="A3" s="178" t="s">
        <v>1</v>
      </c>
      <c r="B3" s="178"/>
      <c r="C3" s="179" t="s">
        <v>2</v>
      </c>
      <c r="D3" s="180"/>
      <c r="E3" s="180"/>
      <c r="F3" s="180"/>
      <c r="G3" s="180"/>
      <c r="H3" s="180"/>
      <c r="I3" s="181"/>
    </row>
    <row r="4" spans="1:9" ht="15.5" x14ac:dyDescent="0.35">
      <c r="A4" s="165" t="s">
        <v>3</v>
      </c>
      <c r="B4" s="165"/>
      <c r="C4" s="164" t="s">
        <v>4</v>
      </c>
      <c r="D4" s="164"/>
      <c r="E4" s="164"/>
      <c r="F4" s="164"/>
      <c r="G4" s="164"/>
      <c r="H4" s="164"/>
      <c r="I4" s="164"/>
    </row>
    <row r="5" spans="1:9" ht="15.5" x14ac:dyDescent="0.35">
      <c r="A5" s="165" t="s">
        <v>5</v>
      </c>
      <c r="B5" s="165"/>
      <c r="C5" s="164" t="s">
        <v>6</v>
      </c>
      <c r="D5" s="164"/>
      <c r="E5" s="164"/>
      <c r="F5" s="164"/>
      <c r="G5" s="164"/>
      <c r="H5" s="164"/>
      <c r="I5" s="164"/>
    </row>
    <row r="6" spans="1:9" ht="15.5" x14ac:dyDescent="0.35">
      <c r="A6" s="165" t="s">
        <v>7</v>
      </c>
      <c r="B6" s="165"/>
      <c r="C6" s="166" t="s">
        <v>8</v>
      </c>
      <c r="D6" s="167"/>
      <c r="E6" s="167"/>
      <c r="F6" s="167"/>
      <c r="G6" s="167"/>
      <c r="H6" s="167"/>
      <c r="I6" s="168"/>
    </row>
    <row r="7" spans="1:9" ht="15.5" x14ac:dyDescent="0.35">
      <c r="A7" s="169" t="s">
        <v>9</v>
      </c>
      <c r="B7" s="169"/>
      <c r="C7" s="169"/>
      <c r="D7" s="169"/>
      <c r="E7" s="169"/>
      <c r="F7" s="169"/>
      <c r="G7" s="169"/>
      <c r="H7" s="169"/>
      <c r="I7" s="169"/>
    </row>
    <row r="8" spans="1:9" ht="15.5" x14ac:dyDescent="0.35">
      <c r="A8" s="164" t="s">
        <v>183</v>
      </c>
      <c r="B8" s="164"/>
      <c r="C8" s="164"/>
      <c r="D8" s="164"/>
      <c r="E8" s="164"/>
      <c r="F8" s="164"/>
      <c r="G8" s="164"/>
      <c r="H8" s="164"/>
      <c r="I8" s="164"/>
    </row>
    <row r="9" spans="1:9" ht="15.5" x14ac:dyDescent="0.35">
      <c r="A9" s="169" t="s">
        <v>10</v>
      </c>
      <c r="B9" s="169"/>
      <c r="C9" s="169"/>
      <c r="D9" s="169"/>
      <c r="E9" s="169"/>
      <c r="F9" s="169"/>
      <c r="G9" s="169"/>
      <c r="H9" s="169"/>
      <c r="I9" s="169"/>
    </row>
    <row r="10" spans="1:9" ht="15.5" x14ac:dyDescent="0.35">
      <c r="A10" s="164" t="s">
        <v>11</v>
      </c>
      <c r="B10" s="164"/>
      <c r="C10" s="164"/>
      <c r="D10" s="164"/>
      <c r="E10" s="164"/>
      <c r="F10" s="164"/>
      <c r="G10" s="164"/>
      <c r="H10" s="164"/>
      <c r="I10" s="164"/>
    </row>
    <row r="11" spans="1:9" ht="15.5" x14ac:dyDescent="0.35">
      <c r="A11" s="169" t="s">
        <v>12</v>
      </c>
      <c r="B11" s="169"/>
      <c r="C11" s="169"/>
      <c r="D11" s="169"/>
      <c r="E11" s="169"/>
      <c r="F11" s="169"/>
      <c r="G11" s="169"/>
      <c r="H11" s="169"/>
      <c r="I11" s="169"/>
    </row>
    <row r="12" spans="1:9" ht="15.5" x14ac:dyDescent="0.35">
      <c r="A12" s="170" t="s">
        <v>13</v>
      </c>
      <c r="B12" s="171"/>
      <c r="C12" s="171"/>
      <c r="D12" s="171"/>
      <c r="E12" s="171"/>
      <c r="F12" s="171"/>
      <c r="G12" s="171"/>
      <c r="H12" s="171"/>
      <c r="I12" s="172"/>
    </row>
    <row r="13" spans="1:9" ht="49.5" customHeight="1" x14ac:dyDescent="0.35">
      <c r="A13" s="173" t="s">
        <v>185</v>
      </c>
      <c r="B13" s="174"/>
      <c r="C13" s="174"/>
      <c r="D13" s="174"/>
      <c r="E13" s="174"/>
      <c r="F13" s="174"/>
      <c r="G13" s="174"/>
      <c r="H13" s="174"/>
      <c r="I13" s="175"/>
    </row>
    <row r="14" spans="1:9" ht="15.5" x14ac:dyDescent="0.35">
      <c r="A14" s="157" t="s">
        <v>14</v>
      </c>
      <c r="B14" s="157"/>
      <c r="C14" s="157"/>
      <c r="D14" s="157"/>
      <c r="E14" s="157"/>
      <c r="F14" s="157"/>
      <c r="G14" s="157"/>
      <c r="H14" s="157"/>
      <c r="I14" s="157"/>
    </row>
    <row r="15" spans="1:9" ht="121.5" customHeight="1" x14ac:dyDescent="0.35">
      <c r="A15" s="154" t="s">
        <v>186</v>
      </c>
      <c r="B15" s="155"/>
      <c r="C15" s="155"/>
      <c r="D15" s="155"/>
      <c r="E15" s="155"/>
      <c r="F15" s="155"/>
      <c r="G15" s="155"/>
      <c r="H15" s="155"/>
      <c r="I15" s="156"/>
    </row>
    <row r="16" spans="1:9" ht="15.5" x14ac:dyDescent="0.35">
      <c r="A16" s="157" t="s">
        <v>15</v>
      </c>
      <c r="B16" s="157"/>
      <c r="C16" s="157"/>
      <c r="D16" s="157"/>
      <c r="E16" s="157"/>
      <c r="F16" s="157"/>
      <c r="G16" s="157"/>
      <c r="H16" s="157"/>
      <c r="I16" s="157"/>
    </row>
    <row r="17" spans="1:9" ht="65.5" customHeight="1" x14ac:dyDescent="0.35">
      <c r="A17" s="158" t="s">
        <v>187</v>
      </c>
      <c r="B17" s="158"/>
      <c r="C17" s="158"/>
      <c r="D17" s="158"/>
      <c r="E17" s="158"/>
      <c r="F17" s="158"/>
      <c r="G17" s="158"/>
      <c r="H17" s="158"/>
      <c r="I17" s="158"/>
    </row>
    <row r="18" spans="1:9" ht="15.5" x14ac:dyDescent="0.35">
      <c r="A18" s="157" t="s">
        <v>16</v>
      </c>
      <c r="B18" s="157"/>
      <c r="C18" s="157"/>
      <c r="D18" s="157"/>
      <c r="E18" s="157"/>
      <c r="F18" s="157"/>
      <c r="G18" s="157"/>
      <c r="H18" s="157"/>
      <c r="I18" s="157"/>
    </row>
    <row r="19" spans="1:9" ht="77.5" customHeight="1" x14ac:dyDescent="0.35">
      <c r="A19" s="159"/>
      <c r="B19" s="160"/>
      <c r="C19" s="160"/>
      <c r="D19" s="160"/>
      <c r="E19" s="160"/>
      <c r="F19" s="160"/>
      <c r="G19" s="160"/>
      <c r="H19" s="160"/>
      <c r="I19" s="161"/>
    </row>
    <row r="20" spans="1:9" ht="15.5" x14ac:dyDescent="0.35">
      <c r="A20" s="157" t="s">
        <v>17</v>
      </c>
      <c r="B20" s="157"/>
      <c r="C20" s="157"/>
      <c r="D20" s="157"/>
      <c r="E20" s="157"/>
      <c r="F20" s="157"/>
      <c r="G20" s="157"/>
      <c r="H20" s="157"/>
      <c r="I20" s="157"/>
    </row>
    <row r="21" spans="1:9" ht="15.5" x14ac:dyDescent="0.35">
      <c r="A21" s="162"/>
      <c r="B21" s="162"/>
      <c r="C21" s="162"/>
      <c r="D21" s="162"/>
      <c r="E21" s="162"/>
      <c r="F21" s="162"/>
      <c r="G21" s="162"/>
      <c r="H21" s="162"/>
      <c r="I21" s="162"/>
    </row>
    <row r="22" spans="1:9" ht="15.5" x14ac:dyDescent="0.35">
      <c r="A22" s="157" t="s">
        <v>18</v>
      </c>
      <c r="B22" s="157"/>
      <c r="C22" s="157"/>
      <c r="D22" s="157"/>
      <c r="E22" s="157"/>
      <c r="F22" s="157"/>
      <c r="G22" s="157"/>
      <c r="H22" s="157"/>
      <c r="I22" s="157"/>
    </row>
    <row r="23" spans="1:9" ht="15.5" x14ac:dyDescent="0.35">
      <c r="A23" s="163" t="s">
        <v>32</v>
      </c>
      <c r="B23" s="163"/>
      <c r="C23" s="163"/>
      <c r="D23" s="163"/>
      <c r="E23" s="163"/>
      <c r="F23" s="163"/>
      <c r="G23" s="163"/>
      <c r="H23" s="163"/>
      <c r="I23" s="163"/>
    </row>
    <row r="24" spans="1:9" ht="15.5" x14ac:dyDescent="0.35">
      <c r="A24" s="164" t="s">
        <v>33</v>
      </c>
      <c r="B24" s="164"/>
      <c r="C24" s="164"/>
      <c r="D24" s="164"/>
      <c r="E24" s="164"/>
      <c r="F24" s="164"/>
      <c r="G24" s="164"/>
      <c r="H24" s="164"/>
      <c r="I24" s="164"/>
    </row>
    <row r="25" spans="1:9" ht="15.5" x14ac:dyDescent="0.35">
      <c r="A25" s="164" t="s">
        <v>19</v>
      </c>
      <c r="B25" s="164"/>
      <c r="C25" s="164"/>
      <c r="D25" s="164"/>
      <c r="E25" s="164"/>
      <c r="F25" s="164"/>
      <c r="G25" s="164"/>
      <c r="H25" s="164"/>
      <c r="I25" s="164"/>
    </row>
    <row r="26" spans="1:9" ht="15.5" x14ac:dyDescent="0.35">
      <c r="A26" s="144" t="s">
        <v>20</v>
      </c>
      <c r="B26" s="144"/>
      <c r="C26" s="144"/>
      <c r="D26" s="144"/>
      <c r="E26" s="144"/>
      <c r="F26" s="153">
        <f>'Rekapitulace přípočty VZT'!F31:G31+'Rekapitulace přípočty CHL'!F31:G31</f>
        <v>279564.73600000003</v>
      </c>
      <c r="G26" s="153"/>
      <c r="H26" s="153"/>
      <c r="I26" s="153"/>
    </row>
    <row r="27" spans="1:9" ht="15.5" x14ac:dyDescent="0.35">
      <c r="A27" s="144" t="s">
        <v>21</v>
      </c>
      <c r="B27" s="144"/>
      <c r="C27" s="144"/>
      <c r="D27" s="144"/>
      <c r="E27" s="144"/>
      <c r="F27" s="145">
        <f>-'Rekapitulace odpočty VZT'!F31:G31+-'Rekapitulace odpočty CHL'!F31:G31</f>
        <v>-137981.049</v>
      </c>
      <c r="G27" s="145"/>
      <c r="H27" s="145"/>
      <c r="I27" s="145"/>
    </row>
    <row r="28" spans="1:9" ht="15.5" x14ac:dyDescent="0.35">
      <c r="A28" s="144" t="s">
        <v>22</v>
      </c>
      <c r="B28" s="144"/>
      <c r="C28" s="144"/>
      <c r="D28" s="144"/>
      <c r="E28" s="144"/>
      <c r="F28" s="146">
        <f>F26+F27</f>
        <v>141583.68700000003</v>
      </c>
      <c r="G28" s="146"/>
      <c r="H28" s="146"/>
      <c r="I28" s="146"/>
    </row>
    <row r="29" spans="1:9" ht="15.5" x14ac:dyDescent="0.35">
      <c r="A29" s="147" t="s">
        <v>23</v>
      </c>
      <c r="B29" s="148"/>
      <c r="C29" s="148"/>
      <c r="D29" s="148"/>
      <c r="E29" s="149"/>
      <c r="F29" s="150">
        <v>0</v>
      </c>
      <c r="G29" s="151"/>
      <c r="H29" s="152"/>
      <c r="I29" s="1">
        <f>F28*F29</f>
        <v>0</v>
      </c>
    </row>
    <row r="30" spans="1:9" x14ac:dyDescent="0.35">
      <c r="A30" s="143" t="s">
        <v>24</v>
      </c>
      <c r="B30" s="143"/>
      <c r="C30" s="143"/>
      <c r="D30" s="143" t="s">
        <v>25</v>
      </c>
      <c r="E30" s="143"/>
      <c r="F30" s="143"/>
      <c r="G30" s="143" t="s">
        <v>26</v>
      </c>
      <c r="H30" s="143"/>
      <c r="I30" s="143"/>
    </row>
    <row r="31" spans="1:9" x14ac:dyDescent="0.35">
      <c r="A31" s="143" t="s">
        <v>27</v>
      </c>
      <c r="B31" s="143"/>
      <c r="C31" s="143"/>
      <c r="D31" s="141" t="s">
        <v>28</v>
      </c>
      <c r="E31" s="142"/>
      <c r="F31" s="142"/>
      <c r="G31" s="141" t="s">
        <v>29</v>
      </c>
      <c r="H31" s="142"/>
      <c r="I31" s="142"/>
    </row>
    <row r="32" spans="1:9" ht="58" customHeight="1" x14ac:dyDescent="0.35">
      <c r="A32" s="143"/>
      <c r="B32" s="143"/>
      <c r="C32" s="143"/>
      <c r="D32" s="143"/>
      <c r="E32" s="143"/>
      <c r="F32" s="143"/>
      <c r="G32" s="143"/>
      <c r="H32" s="143"/>
      <c r="I32" s="143"/>
    </row>
    <row r="33" spans="1:9" x14ac:dyDescent="0.35">
      <c r="A33" s="143" t="s">
        <v>30</v>
      </c>
      <c r="B33" s="143"/>
      <c r="C33" s="143"/>
      <c r="D33" s="143"/>
      <c r="E33" s="143"/>
      <c r="F33" s="143"/>
      <c r="G33" s="143"/>
      <c r="H33" s="143"/>
      <c r="I33" s="143"/>
    </row>
    <row r="34" spans="1:9" x14ac:dyDescent="0.35">
      <c r="A34" s="141" t="s">
        <v>31</v>
      </c>
      <c r="B34" s="142"/>
      <c r="C34" s="142"/>
      <c r="D34" s="143"/>
      <c r="E34" s="143"/>
      <c r="F34" s="143"/>
      <c r="G34" s="143"/>
      <c r="H34" s="143"/>
      <c r="I34" s="143"/>
    </row>
    <row r="35" spans="1:9" ht="71" customHeight="1" x14ac:dyDescent="0.35">
      <c r="A35" s="143"/>
      <c r="B35" s="143"/>
      <c r="C35" s="143"/>
      <c r="D35" s="143"/>
      <c r="E35" s="143"/>
      <c r="F35" s="143"/>
      <c r="G35" s="143"/>
      <c r="H35" s="143"/>
      <c r="I35" s="143"/>
    </row>
  </sheetData>
  <mergeCells count="56">
    <mergeCell ref="A4:B4"/>
    <mergeCell ref="C4:I4"/>
    <mergeCell ref="A1:C1"/>
    <mergeCell ref="D1:I1"/>
    <mergeCell ref="A2:I2"/>
    <mergeCell ref="A3:B3"/>
    <mergeCell ref="C3:I3"/>
    <mergeCell ref="A14:I14"/>
    <mergeCell ref="A5:B5"/>
    <mergeCell ref="C5:I5"/>
    <mergeCell ref="A6:B6"/>
    <mergeCell ref="C6:I6"/>
    <mergeCell ref="A7:I7"/>
    <mergeCell ref="A8:I8"/>
    <mergeCell ref="A9:I9"/>
    <mergeCell ref="A10:I10"/>
    <mergeCell ref="A11:I11"/>
    <mergeCell ref="A12:I12"/>
    <mergeCell ref="A13:I13"/>
    <mergeCell ref="A26:E26"/>
    <mergeCell ref="F26:I26"/>
    <mergeCell ref="A15:I15"/>
    <mergeCell ref="A16:I16"/>
    <mergeCell ref="A17:I17"/>
    <mergeCell ref="A18:I18"/>
    <mergeCell ref="A19:I19"/>
    <mergeCell ref="A20:I20"/>
    <mergeCell ref="A21:I21"/>
    <mergeCell ref="A22:I22"/>
    <mergeCell ref="A23:I23"/>
    <mergeCell ref="A24:I24"/>
    <mergeCell ref="A25:I25"/>
    <mergeCell ref="A27:E27"/>
    <mergeCell ref="F27:I27"/>
    <mergeCell ref="A28:E28"/>
    <mergeCell ref="F28:I28"/>
    <mergeCell ref="A29:E29"/>
    <mergeCell ref="F29:H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A34:C34"/>
    <mergeCell ref="D34:F34"/>
    <mergeCell ref="G34:I34"/>
    <mergeCell ref="A35:C35"/>
    <mergeCell ref="D35:F35"/>
    <mergeCell ref="G35:I35"/>
  </mergeCells>
  <pageMargins left="0.7" right="0.7" top="0.75" bottom="0.75" header="0.3" footer="0.3"/>
  <pageSetup paperSize="9" scale="8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35"/>
  <sheetViews>
    <sheetView topLeftCell="A10" workbookViewId="0">
      <selection activeCell="J30" sqref="J30"/>
    </sheetView>
  </sheetViews>
  <sheetFormatPr defaultRowHeight="14.5" x14ac:dyDescent="0.35"/>
  <cols>
    <col min="1" max="1" width="2" customWidth="1"/>
    <col min="2" max="2" width="15" customWidth="1"/>
    <col min="3" max="3" width="15.81640625" customWidth="1"/>
    <col min="4" max="4" width="14.54296875" customWidth="1"/>
    <col min="5" max="5" width="13.54296875" customWidth="1"/>
    <col min="6" max="6" width="16.54296875" customWidth="1"/>
    <col min="7" max="7" width="15.26953125" customWidth="1"/>
  </cols>
  <sheetData>
    <row r="2" spans="1:7" ht="18.5" thickBot="1" x14ac:dyDescent="0.4">
      <c r="A2" s="184" t="s">
        <v>96</v>
      </c>
      <c r="B2" s="184"/>
      <c r="C2" s="184"/>
      <c r="D2" s="184"/>
      <c r="E2" s="184"/>
      <c r="F2" s="184"/>
      <c r="G2" s="184"/>
    </row>
    <row r="3" spans="1:7" x14ac:dyDescent="0.35">
      <c r="A3" s="44" t="s">
        <v>97</v>
      </c>
      <c r="B3" s="45"/>
      <c r="C3" s="46" t="s">
        <v>98</v>
      </c>
      <c r="D3" s="46"/>
      <c r="E3" s="47"/>
      <c r="F3" s="48" t="s">
        <v>99</v>
      </c>
      <c r="G3" s="49"/>
    </row>
    <row r="4" spans="1:7" x14ac:dyDescent="0.35">
      <c r="A4" s="50"/>
      <c r="B4" s="51"/>
      <c r="C4" s="52"/>
      <c r="D4" s="52"/>
      <c r="E4" s="53"/>
      <c r="F4" s="54"/>
      <c r="G4" s="55"/>
    </row>
    <row r="5" spans="1:7" x14ac:dyDescent="0.35">
      <c r="A5" s="56" t="s">
        <v>100</v>
      </c>
      <c r="B5" s="51"/>
      <c r="C5" s="52" t="s">
        <v>101</v>
      </c>
      <c r="D5" s="52"/>
      <c r="E5" s="53"/>
      <c r="F5" s="54" t="s">
        <v>102</v>
      </c>
      <c r="G5" s="57" t="s">
        <v>103</v>
      </c>
    </row>
    <row r="6" spans="1:7" x14ac:dyDescent="0.35">
      <c r="A6" s="58" t="s">
        <v>104</v>
      </c>
      <c r="B6" s="59"/>
      <c r="C6" s="60" t="s">
        <v>105</v>
      </c>
      <c r="D6" s="61"/>
      <c r="E6" s="59"/>
      <c r="F6" s="54" t="s">
        <v>106</v>
      </c>
      <c r="G6" s="55"/>
    </row>
    <row r="7" spans="1:7" x14ac:dyDescent="0.35">
      <c r="A7" s="56" t="s">
        <v>107</v>
      </c>
      <c r="B7" s="51"/>
      <c r="C7" s="52" t="s">
        <v>108</v>
      </c>
      <c r="D7" s="52"/>
      <c r="E7" s="53"/>
      <c r="F7" s="62" t="s">
        <v>109</v>
      </c>
      <c r="G7" s="63"/>
    </row>
    <row r="8" spans="1:7" x14ac:dyDescent="0.35">
      <c r="A8" s="64" t="s">
        <v>110</v>
      </c>
      <c r="B8" s="65"/>
      <c r="C8" s="66" t="s">
        <v>111</v>
      </c>
      <c r="D8" s="67"/>
      <c r="E8" s="67"/>
      <c r="F8" s="68"/>
      <c r="G8" s="69"/>
    </row>
    <row r="9" spans="1:7" x14ac:dyDescent="0.35">
      <c r="A9" s="70" t="s">
        <v>112</v>
      </c>
      <c r="B9" s="54"/>
      <c r="C9" s="185"/>
      <c r="D9" s="185"/>
      <c r="E9" s="186"/>
      <c r="F9" s="71"/>
      <c r="G9" s="72"/>
    </row>
    <row r="10" spans="1:7" x14ac:dyDescent="0.35">
      <c r="A10" s="70"/>
      <c r="B10" s="54"/>
      <c r="C10" s="185"/>
      <c r="D10" s="185"/>
      <c r="E10" s="186"/>
      <c r="F10" s="54"/>
      <c r="G10" s="73"/>
    </row>
    <row r="11" spans="1:7" x14ac:dyDescent="0.35">
      <c r="A11" s="70" t="s">
        <v>113</v>
      </c>
      <c r="B11" s="54"/>
      <c r="C11" s="185" t="s">
        <v>114</v>
      </c>
      <c r="D11" s="185"/>
      <c r="E11" s="185"/>
      <c r="F11" s="74"/>
      <c r="G11" s="75"/>
    </row>
    <row r="12" spans="1:7" x14ac:dyDescent="0.35">
      <c r="A12" s="70" t="s">
        <v>115</v>
      </c>
      <c r="B12" s="54"/>
      <c r="C12" s="185" t="s">
        <v>116</v>
      </c>
      <c r="D12" s="185"/>
      <c r="E12" s="185"/>
      <c r="F12" s="76"/>
      <c r="G12" s="77"/>
    </row>
    <row r="13" spans="1:7" x14ac:dyDescent="0.35">
      <c r="A13" s="78"/>
      <c r="B13" s="51"/>
      <c r="C13" s="187" t="s">
        <v>117</v>
      </c>
      <c r="D13" s="187"/>
      <c r="E13" s="187"/>
      <c r="F13" s="79"/>
      <c r="G13" s="80"/>
    </row>
    <row r="14" spans="1:7" ht="18.5" thickBot="1" x14ac:dyDescent="0.4">
      <c r="A14" s="81" t="s">
        <v>118</v>
      </c>
      <c r="B14" s="82"/>
      <c r="C14" s="82"/>
      <c r="D14" s="82"/>
      <c r="E14" s="83"/>
      <c r="F14" s="83"/>
      <c r="G14" s="84"/>
    </row>
    <row r="15" spans="1:7" ht="15" thickBot="1" x14ac:dyDescent="0.4">
      <c r="A15" s="85" t="s">
        <v>119</v>
      </c>
      <c r="B15" s="86"/>
      <c r="C15" s="87"/>
      <c r="D15" s="88"/>
      <c r="E15" s="89"/>
      <c r="F15" s="89"/>
      <c r="G15" s="87"/>
    </row>
    <row r="16" spans="1:7" x14ac:dyDescent="0.35">
      <c r="A16" s="90"/>
      <c r="B16" s="91" t="s">
        <v>120</v>
      </c>
      <c r="C16" s="92"/>
      <c r="D16" s="93"/>
      <c r="E16" s="94"/>
      <c r="F16" s="95"/>
      <c r="G16" s="92"/>
    </row>
    <row r="17" spans="1:7" x14ac:dyDescent="0.35">
      <c r="A17" s="90" t="s">
        <v>121</v>
      </c>
      <c r="B17" s="91" t="s">
        <v>122</v>
      </c>
      <c r="C17" s="92"/>
      <c r="D17" s="50"/>
      <c r="E17" s="96"/>
      <c r="F17" s="97"/>
      <c r="G17" s="92"/>
    </row>
    <row r="18" spans="1:7" x14ac:dyDescent="0.35">
      <c r="A18" s="90" t="s">
        <v>123</v>
      </c>
      <c r="B18" s="91" t="s">
        <v>124</v>
      </c>
      <c r="C18" s="92">
        <f>'Přípočty VZT'!F38</f>
        <v>23286.73</v>
      </c>
      <c r="D18" s="50"/>
      <c r="E18" s="96"/>
      <c r="F18" s="97"/>
      <c r="G18" s="92"/>
    </row>
    <row r="19" spans="1:7" x14ac:dyDescent="0.35">
      <c r="A19" s="98" t="s">
        <v>125</v>
      </c>
      <c r="B19" s="99" t="s">
        <v>126</v>
      </c>
      <c r="C19" s="92">
        <f>'Přípočty VZT'!E38</f>
        <v>123217.01</v>
      </c>
      <c r="D19" s="50"/>
      <c r="E19" s="96"/>
      <c r="F19" s="97"/>
      <c r="G19" s="92"/>
    </row>
    <row r="20" spans="1:7" x14ac:dyDescent="0.35">
      <c r="A20" s="100" t="s">
        <v>127</v>
      </c>
      <c r="B20" s="91"/>
      <c r="C20" s="92">
        <f>SUM(C18:C19)</f>
        <v>146503.74</v>
      </c>
      <c r="D20" s="50"/>
      <c r="E20" s="96"/>
      <c r="F20" s="97"/>
      <c r="G20" s="92"/>
    </row>
    <row r="21" spans="1:7" x14ac:dyDescent="0.35">
      <c r="A21" s="100"/>
      <c r="B21" s="91"/>
      <c r="C21" s="92"/>
      <c r="D21" s="50"/>
      <c r="E21" s="96"/>
      <c r="F21" s="97"/>
      <c r="G21" s="92"/>
    </row>
    <row r="22" spans="1:7" x14ac:dyDescent="0.35">
      <c r="A22" s="100" t="s">
        <v>128</v>
      </c>
      <c r="B22" s="91"/>
      <c r="C22" s="92">
        <f>HZS</f>
        <v>0</v>
      </c>
      <c r="D22" s="50"/>
      <c r="E22" s="96"/>
      <c r="F22" s="97"/>
      <c r="G22" s="92"/>
    </row>
    <row r="23" spans="1:7" x14ac:dyDescent="0.35">
      <c r="A23" s="101" t="s">
        <v>129</v>
      </c>
      <c r="B23" s="102"/>
      <c r="C23" s="92">
        <f>C20+C22</f>
        <v>146503.74</v>
      </c>
      <c r="D23" s="50"/>
      <c r="E23" s="96"/>
      <c r="F23" s="97"/>
      <c r="G23" s="92"/>
    </row>
    <row r="24" spans="1:7" ht="15" thickBot="1" x14ac:dyDescent="0.4">
      <c r="A24" s="188" t="s">
        <v>130</v>
      </c>
      <c r="B24" s="189"/>
      <c r="C24" s="103">
        <f>C23+G24</f>
        <v>146503.74</v>
      </c>
      <c r="D24" s="104"/>
      <c r="E24" s="105"/>
      <c r="F24" s="106"/>
      <c r="G24" s="92"/>
    </row>
    <row r="25" spans="1:7" x14ac:dyDescent="0.35">
      <c r="A25" s="107" t="s">
        <v>131</v>
      </c>
      <c r="B25" s="108"/>
      <c r="C25" s="109"/>
      <c r="D25" s="108" t="s">
        <v>132</v>
      </c>
      <c r="E25" s="108"/>
      <c r="F25" s="110" t="s">
        <v>133</v>
      </c>
      <c r="G25" s="111"/>
    </row>
    <row r="26" spans="1:7" x14ac:dyDescent="0.35">
      <c r="A26" s="101" t="s">
        <v>136</v>
      </c>
      <c r="B26" s="102"/>
      <c r="C26" s="112"/>
      <c r="D26" s="102" t="s">
        <v>135</v>
      </c>
      <c r="E26" s="113"/>
      <c r="F26" s="114" t="s">
        <v>136</v>
      </c>
      <c r="G26" s="115"/>
    </row>
    <row r="27" spans="1:7" x14ac:dyDescent="0.35">
      <c r="A27" s="101" t="s">
        <v>138</v>
      </c>
      <c r="B27" s="116"/>
      <c r="C27" s="117"/>
      <c r="D27" s="102" t="s">
        <v>177</v>
      </c>
      <c r="E27" s="113"/>
      <c r="F27" s="114" t="s">
        <v>138</v>
      </c>
      <c r="G27" s="115"/>
    </row>
    <row r="28" spans="1:7" x14ac:dyDescent="0.35">
      <c r="A28" s="101"/>
      <c r="B28" s="118"/>
      <c r="C28" s="112"/>
      <c r="D28" s="102"/>
      <c r="E28" s="113"/>
      <c r="F28" s="114"/>
      <c r="G28" s="115"/>
    </row>
    <row r="29" spans="1:7" x14ac:dyDescent="0.35">
      <c r="A29" s="101" t="s">
        <v>139</v>
      </c>
      <c r="B29" s="102"/>
      <c r="C29" s="112"/>
      <c r="D29" s="114" t="s">
        <v>140</v>
      </c>
      <c r="E29" s="112"/>
      <c r="F29" s="119" t="s">
        <v>140</v>
      </c>
      <c r="G29" s="115"/>
    </row>
    <row r="30" spans="1:7" x14ac:dyDescent="0.35">
      <c r="A30" s="101"/>
      <c r="B30" s="102"/>
      <c r="C30" s="120"/>
      <c r="D30" s="121"/>
      <c r="E30" s="120"/>
      <c r="F30" s="102"/>
      <c r="G30" s="115"/>
    </row>
    <row r="31" spans="1:7" x14ac:dyDescent="0.35">
      <c r="A31" s="122" t="s">
        <v>141</v>
      </c>
      <c r="B31" s="123"/>
      <c r="C31" s="124">
        <v>21</v>
      </c>
      <c r="D31" s="123" t="s">
        <v>142</v>
      </c>
      <c r="E31" s="125"/>
      <c r="F31" s="190">
        <f>C24-F33</f>
        <v>146503.74</v>
      </c>
      <c r="G31" s="191"/>
    </row>
    <row r="32" spans="1:7" x14ac:dyDescent="0.35">
      <c r="A32" s="122" t="s">
        <v>143</v>
      </c>
      <c r="B32" s="123"/>
      <c r="C32" s="124">
        <v>21</v>
      </c>
      <c r="D32" s="123" t="s">
        <v>144</v>
      </c>
      <c r="E32" s="125"/>
      <c r="F32" s="190">
        <f>ROUND(PRODUCT(F31,C32/100),0)</f>
        <v>30766</v>
      </c>
      <c r="G32" s="191"/>
    </row>
    <row r="33" spans="1:7" x14ac:dyDescent="0.35">
      <c r="A33" s="122" t="s">
        <v>141</v>
      </c>
      <c r="B33" s="123"/>
      <c r="C33" s="124">
        <v>0</v>
      </c>
      <c r="D33" s="123" t="s">
        <v>144</v>
      </c>
      <c r="E33" s="125"/>
      <c r="F33" s="190">
        <v>0</v>
      </c>
      <c r="G33" s="191"/>
    </row>
    <row r="34" spans="1:7" x14ac:dyDescent="0.35">
      <c r="A34" s="122" t="s">
        <v>143</v>
      </c>
      <c r="B34" s="126"/>
      <c r="C34" s="127">
        <v>0</v>
      </c>
      <c r="D34" s="123" t="s">
        <v>144</v>
      </c>
      <c r="E34" s="97"/>
      <c r="F34" s="190">
        <f>ROUND(PRODUCT(F33,C34/100),0)</f>
        <v>0</v>
      </c>
      <c r="G34" s="191"/>
    </row>
    <row r="35" spans="1:7" ht="16" thickBot="1" x14ac:dyDescent="0.4">
      <c r="A35" s="128" t="s">
        <v>145</v>
      </c>
      <c r="B35" s="129"/>
      <c r="C35" s="129"/>
      <c r="D35" s="129"/>
      <c r="E35" s="130"/>
      <c r="F35" s="182">
        <f>ROUND(SUM(F31:F34),0)</f>
        <v>177270</v>
      </c>
      <c r="G35" s="183"/>
    </row>
  </sheetData>
  <mergeCells count="12">
    <mergeCell ref="F35:G35"/>
    <mergeCell ref="A2:G2"/>
    <mergeCell ref="C9:E9"/>
    <mergeCell ref="C10:E10"/>
    <mergeCell ref="C11:E11"/>
    <mergeCell ref="C12:E12"/>
    <mergeCell ref="C13:E13"/>
    <mergeCell ref="A24:B24"/>
    <mergeCell ref="F31:G31"/>
    <mergeCell ref="F32:G32"/>
    <mergeCell ref="F33:G33"/>
    <mergeCell ref="F34:G34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9"/>
  <sheetViews>
    <sheetView topLeftCell="A26" zoomScaleNormal="100" workbookViewId="0">
      <selection activeCell="F42" sqref="F42"/>
    </sheetView>
  </sheetViews>
  <sheetFormatPr defaultRowHeight="14.5" x14ac:dyDescent="0.35"/>
  <cols>
    <col min="2" max="2" width="67.54296875" customWidth="1"/>
    <col min="3" max="3" width="3" bestFit="1" customWidth="1"/>
    <col min="4" max="7" width="10.7265625" customWidth="1"/>
  </cols>
  <sheetData>
    <row r="1" spans="1:7" ht="15.5" x14ac:dyDescent="0.35">
      <c r="A1" s="192" t="s">
        <v>34</v>
      </c>
      <c r="B1" s="192"/>
      <c r="C1" s="192"/>
      <c r="D1" s="192"/>
      <c r="E1" s="192"/>
      <c r="F1" s="192"/>
      <c r="G1" s="192"/>
    </row>
    <row r="2" spans="1:7" ht="15" thickBot="1" x14ac:dyDescent="0.4">
      <c r="A2" s="2"/>
      <c r="B2" s="3"/>
      <c r="C2" s="4"/>
      <c r="D2" s="4"/>
      <c r="E2" s="5"/>
      <c r="F2" s="4"/>
      <c r="G2" s="4"/>
    </row>
    <row r="3" spans="1:7" ht="15" thickTop="1" x14ac:dyDescent="0.35">
      <c r="A3" s="6" t="s">
        <v>35</v>
      </c>
      <c r="B3" s="7" t="s">
        <v>36</v>
      </c>
      <c r="C3" s="193"/>
      <c r="D3" s="194"/>
      <c r="E3" s="194"/>
      <c r="F3" s="194"/>
      <c r="G3" s="195"/>
    </row>
    <row r="4" spans="1:7" ht="15" thickBot="1" x14ac:dyDescent="0.4">
      <c r="A4" s="8" t="s">
        <v>37</v>
      </c>
      <c r="B4" s="9" t="s">
        <v>38</v>
      </c>
      <c r="C4" s="196"/>
      <c r="D4" s="197"/>
      <c r="E4" s="197"/>
      <c r="F4" s="197"/>
      <c r="G4" s="198"/>
    </row>
    <row r="5" spans="1:7" ht="22" thickTop="1" x14ac:dyDescent="0.35">
      <c r="A5" s="10" t="s">
        <v>39</v>
      </c>
      <c r="B5" s="10" t="s">
        <v>40</v>
      </c>
      <c r="C5" s="11" t="s">
        <v>41</v>
      </c>
      <c r="D5" s="11" t="s">
        <v>42</v>
      </c>
      <c r="E5" s="12" t="s">
        <v>43</v>
      </c>
      <c r="F5" s="12" t="s">
        <v>44</v>
      </c>
      <c r="G5" s="12" t="s">
        <v>45</v>
      </c>
    </row>
    <row r="6" spans="1:7" x14ac:dyDescent="0.35">
      <c r="A6" s="13"/>
      <c r="B6" s="13"/>
      <c r="C6" s="14"/>
      <c r="D6" s="15"/>
      <c r="E6" s="14"/>
      <c r="F6" s="14"/>
      <c r="G6" s="14"/>
    </row>
    <row r="7" spans="1:7" x14ac:dyDescent="0.35">
      <c r="A7" s="16"/>
      <c r="B7" s="17" t="s">
        <v>53</v>
      </c>
      <c r="C7" s="24"/>
      <c r="D7" s="15"/>
      <c r="E7" s="18"/>
      <c r="F7" s="18"/>
      <c r="G7" s="18"/>
    </row>
    <row r="8" spans="1:7" x14ac:dyDescent="0.35">
      <c r="A8" s="25"/>
      <c r="B8" s="26"/>
      <c r="C8" s="24"/>
      <c r="D8" s="15"/>
      <c r="E8" s="18"/>
      <c r="F8" s="18"/>
      <c r="G8" s="18"/>
    </row>
    <row r="9" spans="1:7" x14ac:dyDescent="0.35">
      <c r="A9" s="25"/>
      <c r="B9" s="19" t="s">
        <v>55</v>
      </c>
      <c r="C9" s="27"/>
      <c r="D9" s="15"/>
      <c r="E9" s="18"/>
      <c r="F9" s="18"/>
      <c r="G9" s="18"/>
    </row>
    <row r="10" spans="1:7" x14ac:dyDescent="0.35">
      <c r="A10" s="25"/>
      <c r="B10" s="20" t="s">
        <v>56</v>
      </c>
      <c r="C10" s="27" t="s">
        <v>47</v>
      </c>
      <c r="D10" s="15">
        <v>2</v>
      </c>
      <c r="E10" s="18">
        <v>1790</v>
      </c>
      <c r="F10" s="18">
        <v>450</v>
      </c>
      <c r="G10" s="18">
        <f>SUM(E10:F10)</f>
        <v>2240</v>
      </c>
    </row>
    <row r="11" spans="1:7" x14ac:dyDescent="0.35">
      <c r="A11" s="25"/>
      <c r="B11" s="26"/>
      <c r="C11" s="27"/>
      <c r="D11" s="15"/>
      <c r="E11" s="18"/>
      <c r="F11" s="18"/>
      <c r="G11" s="18"/>
    </row>
    <row r="12" spans="1:7" x14ac:dyDescent="0.35">
      <c r="A12" s="28"/>
      <c r="B12" s="22" t="s">
        <v>57</v>
      </c>
      <c r="C12" s="27"/>
      <c r="D12" s="15"/>
      <c r="E12" s="18"/>
      <c r="F12" s="18"/>
      <c r="G12" s="18"/>
    </row>
    <row r="13" spans="1:7" x14ac:dyDescent="0.35">
      <c r="A13" s="28"/>
      <c r="B13" s="20" t="s">
        <v>58</v>
      </c>
      <c r="C13" s="27" t="s">
        <v>47</v>
      </c>
      <c r="D13" s="15">
        <v>1</v>
      </c>
      <c r="E13" s="18">
        <v>1323</v>
      </c>
      <c r="F13" s="18">
        <v>331.18</v>
      </c>
      <c r="G13" s="18">
        <f>SUM(E13:F13)</f>
        <v>1654.18</v>
      </c>
    </row>
    <row r="14" spans="1:7" x14ac:dyDescent="0.35">
      <c r="A14" s="28"/>
      <c r="B14" s="29"/>
      <c r="C14" s="27"/>
      <c r="D14" s="15"/>
      <c r="E14" s="18"/>
      <c r="F14" s="18"/>
      <c r="G14" s="18"/>
    </row>
    <row r="15" spans="1:7" x14ac:dyDescent="0.35">
      <c r="A15" s="28"/>
      <c r="B15" s="19" t="s">
        <v>48</v>
      </c>
      <c r="C15" s="27"/>
      <c r="D15" s="15"/>
      <c r="E15" s="18"/>
      <c r="F15" s="18"/>
      <c r="G15" s="18"/>
    </row>
    <row r="16" spans="1:7" x14ac:dyDescent="0.35">
      <c r="A16" s="31"/>
      <c r="B16" s="23" t="s">
        <v>60</v>
      </c>
      <c r="C16" s="21" t="s">
        <v>49</v>
      </c>
      <c r="D16" s="15">
        <v>4</v>
      </c>
      <c r="E16" s="18">
        <v>564</v>
      </c>
      <c r="F16" s="18">
        <v>180</v>
      </c>
      <c r="G16" s="18">
        <f>SUM(E16:F16)</f>
        <v>744</v>
      </c>
    </row>
    <row r="17" spans="1:8" x14ac:dyDescent="0.35">
      <c r="A17" s="28"/>
      <c r="B17" s="23" t="s">
        <v>61</v>
      </c>
      <c r="C17" s="21" t="s">
        <v>49</v>
      </c>
      <c r="D17" s="15">
        <v>54</v>
      </c>
      <c r="E17" s="18">
        <v>10681</v>
      </c>
      <c r="F17" s="18">
        <v>2682.72</v>
      </c>
      <c r="G17" s="18">
        <f>SUM(E17:F17)</f>
        <v>13363.72</v>
      </c>
    </row>
    <row r="18" spans="1:8" ht="16.5" customHeight="1" x14ac:dyDescent="0.35">
      <c r="A18" s="28"/>
      <c r="B18" s="23" t="s">
        <v>88</v>
      </c>
      <c r="C18" s="21" t="s">
        <v>49</v>
      </c>
      <c r="D18" s="15">
        <v>4</v>
      </c>
      <c r="E18" s="18">
        <v>710</v>
      </c>
      <c r="F18" s="18">
        <v>475</v>
      </c>
      <c r="G18" s="18">
        <f>SUM(E18:F18)</f>
        <v>1185</v>
      </c>
      <c r="H18" s="138"/>
    </row>
    <row r="19" spans="1:8" x14ac:dyDescent="0.35">
      <c r="A19" s="28"/>
      <c r="B19" s="29"/>
      <c r="C19" s="27"/>
      <c r="D19" s="15"/>
      <c r="E19" s="18"/>
      <c r="F19" s="18"/>
      <c r="G19" s="18"/>
    </row>
    <row r="20" spans="1:8" x14ac:dyDescent="0.35">
      <c r="A20" s="28"/>
      <c r="B20" s="19" t="s">
        <v>50</v>
      </c>
      <c r="C20" s="27"/>
      <c r="D20" s="15"/>
      <c r="E20" s="18"/>
      <c r="F20" s="18"/>
      <c r="G20" s="18"/>
    </row>
    <row r="21" spans="1:8" x14ac:dyDescent="0.35">
      <c r="A21" s="28"/>
      <c r="B21" s="20" t="s">
        <v>89</v>
      </c>
      <c r="C21" s="21" t="s">
        <v>47</v>
      </c>
      <c r="D21" s="15">
        <v>8</v>
      </c>
      <c r="E21" s="18">
        <v>4480</v>
      </c>
      <c r="F21" s="18">
        <v>1490</v>
      </c>
      <c r="G21" s="18">
        <f t="shared" ref="G21:G30" si="0">SUM(E21:F21)</f>
        <v>5970</v>
      </c>
      <c r="H21" s="138"/>
    </row>
    <row r="22" spans="1:8" x14ac:dyDescent="0.35">
      <c r="A22" s="31"/>
      <c r="B22" s="20" t="s">
        <v>90</v>
      </c>
      <c r="C22" s="21" t="s">
        <v>47</v>
      </c>
      <c r="D22" s="15">
        <v>1</v>
      </c>
      <c r="E22" s="18">
        <v>720</v>
      </c>
      <c r="F22" s="18">
        <v>238</v>
      </c>
      <c r="G22" s="18">
        <f t="shared" si="0"/>
        <v>958</v>
      </c>
      <c r="H22" s="138"/>
    </row>
    <row r="23" spans="1:8" x14ac:dyDescent="0.35">
      <c r="A23" s="28"/>
      <c r="B23" s="20" t="s">
        <v>91</v>
      </c>
      <c r="C23" s="21" t="s">
        <v>47</v>
      </c>
      <c r="D23" s="15">
        <v>1</v>
      </c>
      <c r="E23" s="18">
        <v>783.51</v>
      </c>
      <c r="F23" s="18">
        <v>260</v>
      </c>
      <c r="G23" s="18">
        <f t="shared" si="0"/>
        <v>1043.51</v>
      </c>
      <c r="H23" s="138"/>
    </row>
    <row r="24" spans="1:8" x14ac:dyDescent="0.35">
      <c r="A24" s="28"/>
      <c r="B24" s="20" t="s">
        <v>93</v>
      </c>
      <c r="C24" s="21" t="s">
        <v>47</v>
      </c>
      <c r="D24" s="15">
        <v>1</v>
      </c>
      <c r="E24" s="18">
        <v>1076</v>
      </c>
      <c r="F24" s="18">
        <v>360</v>
      </c>
      <c r="G24" s="18">
        <f t="shared" si="0"/>
        <v>1436</v>
      </c>
      <c r="H24" s="138"/>
    </row>
    <row r="25" spans="1:8" x14ac:dyDescent="0.35">
      <c r="A25" s="28"/>
      <c r="B25" s="20" t="s">
        <v>94</v>
      </c>
      <c r="C25" s="21" t="s">
        <v>47</v>
      </c>
      <c r="D25" s="15">
        <v>2</v>
      </c>
      <c r="E25" s="18">
        <v>2552</v>
      </c>
      <c r="F25" s="18">
        <v>765.33</v>
      </c>
      <c r="G25" s="18">
        <f t="shared" si="0"/>
        <v>3317.33</v>
      </c>
    </row>
    <row r="26" spans="1:8" x14ac:dyDescent="0.35">
      <c r="A26" s="31"/>
      <c r="B26" s="20" t="s">
        <v>70</v>
      </c>
      <c r="C26" s="21" t="s">
        <v>47</v>
      </c>
      <c r="D26" s="15">
        <v>1</v>
      </c>
      <c r="E26" s="18">
        <v>172</v>
      </c>
      <c r="F26" s="18">
        <v>51.5</v>
      </c>
      <c r="G26" s="18">
        <f t="shared" si="0"/>
        <v>223.5</v>
      </c>
    </row>
    <row r="27" spans="1:8" x14ac:dyDescent="0.35">
      <c r="A27" s="28"/>
      <c r="B27" s="20" t="s">
        <v>95</v>
      </c>
      <c r="C27" s="21" t="s">
        <v>47</v>
      </c>
      <c r="D27" s="15">
        <v>1</v>
      </c>
      <c r="E27" s="18">
        <v>280</v>
      </c>
      <c r="F27" s="18">
        <v>84</v>
      </c>
      <c r="G27" s="18">
        <f t="shared" si="0"/>
        <v>364</v>
      </c>
    </row>
    <row r="28" spans="1:8" x14ac:dyDescent="0.35">
      <c r="A28" s="28"/>
      <c r="B28" s="20" t="s">
        <v>92</v>
      </c>
      <c r="C28" s="21" t="s">
        <v>47</v>
      </c>
      <c r="D28" s="15">
        <v>1</v>
      </c>
      <c r="E28" s="18">
        <v>528</v>
      </c>
      <c r="F28" s="18">
        <v>180</v>
      </c>
      <c r="G28" s="18">
        <f t="shared" si="0"/>
        <v>708</v>
      </c>
      <c r="H28" s="138"/>
    </row>
    <row r="29" spans="1:8" x14ac:dyDescent="0.35">
      <c r="A29" s="28"/>
      <c r="B29" s="20" t="s">
        <v>75</v>
      </c>
      <c r="C29" s="21" t="s">
        <v>47</v>
      </c>
      <c r="D29" s="15">
        <v>3</v>
      </c>
      <c r="E29" s="18">
        <v>948</v>
      </c>
      <c r="F29" s="18">
        <v>285</v>
      </c>
      <c r="G29" s="18">
        <f t="shared" si="0"/>
        <v>1233</v>
      </c>
    </row>
    <row r="30" spans="1:8" x14ac:dyDescent="0.35">
      <c r="A30" s="31"/>
      <c r="B30" s="20" t="s">
        <v>77</v>
      </c>
      <c r="C30" s="21" t="s">
        <v>47</v>
      </c>
      <c r="D30" s="15">
        <v>1</v>
      </c>
      <c r="E30" s="18">
        <v>1220</v>
      </c>
      <c r="F30" s="18">
        <v>366</v>
      </c>
      <c r="G30" s="18">
        <f t="shared" si="0"/>
        <v>1586</v>
      </c>
    </row>
    <row r="31" spans="1:8" x14ac:dyDescent="0.35">
      <c r="A31" s="28"/>
      <c r="B31" s="29"/>
      <c r="C31" s="27"/>
      <c r="D31" s="15"/>
      <c r="E31" s="18"/>
      <c r="F31" s="18"/>
      <c r="G31" s="18"/>
    </row>
    <row r="32" spans="1:8" x14ac:dyDescent="0.35">
      <c r="A32" s="28"/>
      <c r="B32" s="22" t="s">
        <v>78</v>
      </c>
      <c r="C32" s="27"/>
      <c r="D32" s="15"/>
      <c r="E32" s="18"/>
      <c r="F32" s="18"/>
      <c r="G32" s="18"/>
    </row>
    <row r="33" spans="1:8" x14ac:dyDescent="0.35">
      <c r="A33" s="28"/>
      <c r="B33" s="20" t="s">
        <v>79</v>
      </c>
      <c r="C33" s="27" t="s">
        <v>59</v>
      </c>
      <c r="D33" s="15">
        <v>64</v>
      </c>
      <c r="E33" s="18">
        <v>52992</v>
      </c>
      <c r="F33" s="18">
        <v>14720</v>
      </c>
      <c r="G33" s="18">
        <f>SUM(E33:F33)</f>
        <v>67712</v>
      </c>
    </row>
    <row r="34" spans="1:8" x14ac:dyDescent="0.35">
      <c r="A34" s="28"/>
      <c r="B34" s="29"/>
      <c r="C34" s="27"/>
      <c r="D34" s="15"/>
      <c r="E34" s="18"/>
      <c r="F34" s="18"/>
      <c r="G34" s="18"/>
    </row>
    <row r="35" spans="1:8" x14ac:dyDescent="0.35">
      <c r="A35" s="31"/>
      <c r="B35" s="19" t="s">
        <v>51</v>
      </c>
      <c r="C35" s="21" t="s">
        <v>52</v>
      </c>
      <c r="D35" s="15">
        <v>25</v>
      </c>
      <c r="E35" s="18">
        <v>897.5</v>
      </c>
      <c r="F35" s="18">
        <v>368</v>
      </c>
      <c r="G35" s="18">
        <f>SUM(E35:F35)</f>
        <v>1265.5</v>
      </c>
    </row>
    <row r="36" spans="1:8" x14ac:dyDescent="0.35">
      <c r="A36" s="28"/>
      <c r="B36" s="29" t="s">
        <v>178</v>
      </c>
      <c r="C36" s="27" t="s">
        <v>54</v>
      </c>
      <c r="D36" s="15">
        <v>1</v>
      </c>
      <c r="E36" s="199">
        <f>41500</f>
        <v>41500</v>
      </c>
      <c r="F36" s="200"/>
      <c r="G36" s="18">
        <f>D36*E36</f>
        <v>41500</v>
      </c>
    </row>
    <row r="37" spans="1:8" x14ac:dyDescent="0.35">
      <c r="A37" s="32"/>
      <c r="B37" s="32"/>
      <c r="C37" s="30"/>
      <c r="D37" s="33"/>
      <c r="E37" s="18"/>
      <c r="F37" s="18"/>
      <c r="G37" s="18"/>
    </row>
    <row r="38" spans="1:8" x14ac:dyDescent="0.35">
      <c r="A38" s="32"/>
      <c r="B38" s="34" t="s">
        <v>80</v>
      </c>
      <c r="C38" s="35"/>
      <c r="D38" s="36"/>
      <c r="E38" s="37">
        <f>SUM(E7:E37)</f>
        <v>123217.01</v>
      </c>
      <c r="F38" s="37">
        <f>SUM(F7:F37)</f>
        <v>23286.73</v>
      </c>
      <c r="G38" s="37">
        <f>SUM(G7:G37)</f>
        <v>146503.74</v>
      </c>
    </row>
    <row r="39" spans="1:8" x14ac:dyDescent="0.35">
      <c r="A39" s="38"/>
      <c r="B39" s="201" t="s">
        <v>184</v>
      </c>
      <c r="C39" s="39"/>
      <c r="D39" s="40"/>
    </row>
    <row r="40" spans="1:8" x14ac:dyDescent="0.35">
      <c r="A40" s="41" t="s">
        <v>81</v>
      </c>
      <c r="B40" s="41" t="s">
        <v>82</v>
      </c>
      <c r="C40" s="39"/>
      <c r="D40" s="40"/>
    </row>
    <row r="41" spans="1:8" x14ac:dyDescent="0.35">
      <c r="A41" s="41"/>
      <c r="B41" s="41" t="s">
        <v>83</v>
      </c>
      <c r="C41" s="39"/>
      <c r="D41" s="40"/>
    </row>
    <row r="42" spans="1:8" x14ac:dyDescent="0.35">
      <c r="A42" s="41"/>
      <c r="B42" s="41"/>
      <c r="C42" s="39"/>
      <c r="D42" s="40"/>
    </row>
    <row r="43" spans="1:8" x14ac:dyDescent="0.35">
      <c r="A43" s="41"/>
      <c r="B43" s="41" t="s">
        <v>84</v>
      </c>
      <c r="C43" s="39"/>
      <c r="D43" s="40"/>
    </row>
    <row r="44" spans="1:8" x14ac:dyDescent="0.35">
      <c r="A44" s="41"/>
      <c r="B44" s="41"/>
      <c r="C44" s="39"/>
      <c r="D44" s="40"/>
    </row>
    <row r="45" spans="1:8" ht="67.5" customHeight="1" x14ac:dyDescent="0.35">
      <c r="A45" s="41"/>
      <c r="B45" s="42" t="s">
        <v>85</v>
      </c>
      <c r="C45" s="43"/>
      <c r="D45" s="43"/>
      <c r="E45" s="43"/>
      <c r="F45" s="43"/>
      <c r="G45" s="43"/>
      <c r="H45" s="43"/>
    </row>
    <row r="46" spans="1:8" x14ac:dyDescent="0.35">
      <c r="A46" s="41"/>
      <c r="B46" s="41"/>
      <c r="C46" s="39"/>
      <c r="D46" s="40"/>
    </row>
    <row r="47" spans="1:8" x14ac:dyDescent="0.35">
      <c r="A47" s="41"/>
      <c r="B47" s="41" t="s">
        <v>86</v>
      </c>
      <c r="C47" s="39"/>
      <c r="D47" s="40"/>
    </row>
    <row r="48" spans="1:8" x14ac:dyDescent="0.35">
      <c r="A48" s="41"/>
      <c r="B48" s="41"/>
      <c r="C48" s="39"/>
      <c r="D48" s="40"/>
    </row>
    <row r="49" spans="1:4" x14ac:dyDescent="0.35">
      <c r="A49" s="41"/>
      <c r="B49" s="41" t="s">
        <v>87</v>
      </c>
      <c r="C49" s="39"/>
      <c r="D49" s="40"/>
    </row>
  </sheetData>
  <mergeCells count="3">
    <mergeCell ref="A1:G1"/>
    <mergeCell ref="C3:G4"/>
    <mergeCell ref="E36:F36"/>
  </mergeCells>
  <pageMargins left="0.7" right="0.7" top="0.78740157499999996" bottom="0.78740157499999996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5"/>
  <sheetViews>
    <sheetView topLeftCell="A19" workbookViewId="0">
      <selection activeCell="K14" sqref="K14"/>
    </sheetView>
  </sheetViews>
  <sheetFormatPr defaultRowHeight="14.5" x14ac:dyDescent="0.35"/>
  <cols>
    <col min="1" max="1" width="2" customWidth="1"/>
    <col min="2" max="2" width="15" customWidth="1"/>
    <col min="3" max="3" width="15.81640625" customWidth="1"/>
    <col min="4" max="4" width="14.54296875" customWidth="1"/>
    <col min="5" max="5" width="13.54296875" customWidth="1"/>
    <col min="6" max="6" width="16.54296875" customWidth="1"/>
    <col min="7" max="7" width="15.26953125" customWidth="1"/>
  </cols>
  <sheetData>
    <row r="2" spans="1:7" ht="18.5" thickBot="1" x14ac:dyDescent="0.4">
      <c r="A2" s="184" t="s">
        <v>96</v>
      </c>
      <c r="B2" s="184"/>
      <c r="C2" s="184"/>
      <c r="D2" s="184"/>
      <c r="E2" s="184"/>
      <c r="F2" s="184"/>
      <c r="G2" s="184"/>
    </row>
    <row r="3" spans="1:7" x14ac:dyDescent="0.35">
      <c r="A3" s="44" t="s">
        <v>97</v>
      </c>
      <c r="B3" s="45"/>
      <c r="C3" s="46" t="s">
        <v>98</v>
      </c>
      <c r="D3" s="46"/>
      <c r="E3" s="47"/>
      <c r="F3" s="48" t="s">
        <v>99</v>
      </c>
      <c r="G3" s="49"/>
    </row>
    <row r="4" spans="1:7" x14ac:dyDescent="0.35">
      <c r="A4" s="50"/>
      <c r="B4" s="51"/>
      <c r="C4" s="52"/>
      <c r="D4" s="52"/>
      <c r="E4" s="53"/>
      <c r="F4" s="54"/>
      <c r="G4" s="55"/>
    </row>
    <row r="5" spans="1:7" x14ac:dyDescent="0.35">
      <c r="A5" s="56" t="s">
        <v>100</v>
      </c>
      <c r="B5" s="51"/>
      <c r="C5" s="52" t="s">
        <v>101</v>
      </c>
      <c r="D5" s="52"/>
      <c r="E5" s="53"/>
      <c r="F5" s="54" t="s">
        <v>102</v>
      </c>
      <c r="G5" s="57" t="s">
        <v>103</v>
      </c>
    </row>
    <row r="6" spans="1:7" x14ac:dyDescent="0.35">
      <c r="A6" s="58" t="s">
        <v>104</v>
      </c>
      <c r="B6" s="59"/>
      <c r="C6" s="60" t="s">
        <v>105</v>
      </c>
      <c r="D6" s="61"/>
      <c r="E6" s="59"/>
      <c r="F6" s="54" t="s">
        <v>106</v>
      </c>
      <c r="G6" s="55"/>
    </row>
    <row r="7" spans="1:7" x14ac:dyDescent="0.35">
      <c r="A7" s="56" t="s">
        <v>107</v>
      </c>
      <c r="B7" s="51"/>
      <c r="C7" s="52" t="s">
        <v>108</v>
      </c>
      <c r="D7" s="52"/>
      <c r="E7" s="53"/>
      <c r="F7" s="62" t="s">
        <v>109</v>
      </c>
      <c r="G7" s="63"/>
    </row>
    <row r="8" spans="1:7" x14ac:dyDescent="0.35">
      <c r="A8" s="64" t="s">
        <v>110</v>
      </c>
      <c r="B8" s="65"/>
      <c r="C8" s="66" t="s">
        <v>111</v>
      </c>
      <c r="D8" s="67"/>
      <c r="E8" s="67"/>
      <c r="F8" s="68"/>
      <c r="G8" s="69"/>
    </row>
    <row r="9" spans="1:7" x14ac:dyDescent="0.35">
      <c r="A9" s="70" t="s">
        <v>112</v>
      </c>
      <c r="B9" s="54"/>
      <c r="C9" s="185"/>
      <c r="D9" s="185"/>
      <c r="E9" s="186"/>
      <c r="F9" s="71"/>
      <c r="G9" s="72"/>
    </row>
    <row r="10" spans="1:7" x14ac:dyDescent="0.35">
      <c r="A10" s="70"/>
      <c r="B10" s="54"/>
      <c r="C10" s="185"/>
      <c r="D10" s="185"/>
      <c r="E10" s="186"/>
      <c r="F10" s="54"/>
      <c r="G10" s="73"/>
    </row>
    <row r="11" spans="1:7" x14ac:dyDescent="0.35">
      <c r="A11" s="70" t="s">
        <v>113</v>
      </c>
      <c r="B11" s="54"/>
      <c r="C11" s="185" t="s">
        <v>114</v>
      </c>
      <c r="D11" s="185"/>
      <c r="E11" s="185"/>
      <c r="F11" s="74"/>
      <c r="G11" s="75"/>
    </row>
    <row r="12" spans="1:7" x14ac:dyDescent="0.35">
      <c r="A12" s="70" t="s">
        <v>115</v>
      </c>
      <c r="B12" s="54"/>
      <c r="C12" s="185" t="s">
        <v>116</v>
      </c>
      <c r="D12" s="185"/>
      <c r="E12" s="185"/>
      <c r="F12" s="76"/>
      <c r="G12" s="77"/>
    </row>
    <row r="13" spans="1:7" x14ac:dyDescent="0.35">
      <c r="A13" s="78"/>
      <c r="B13" s="51"/>
      <c r="C13" s="187" t="s">
        <v>117</v>
      </c>
      <c r="D13" s="187"/>
      <c r="E13" s="187"/>
      <c r="F13" s="79"/>
      <c r="G13" s="80"/>
    </row>
    <row r="14" spans="1:7" ht="18.5" thickBot="1" x14ac:dyDescent="0.4">
      <c r="A14" s="81" t="s">
        <v>118</v>
      </c>
      <c r="B14" s="82"/>
      <c r="C14" s="82"/>
      <c r="D14" s="82"/>
      <c r="E14" s="83"/>
      <c r="F14" s="83"/>
      <c r="G14" s="84"/>
    </row>
    <row r="15" spans="1:7" ht="15" thickBot="1" x14ac:dyDescent="0.4">
      <c r="A15" s="85" t="s">
        <v>119</v>
      </c>
      <c r="B15" s="86"/>
      <c r="C15" s="87"/>
      <c r="D15" s="88"/>
      <c r="E15" s="89"/>
      <c r="F15" s="89"/>
      <c r="G15" s="87"/>
    </row>
    <row r="16" spans="1:7" x14ac:dyDescent="0.35">
      <c r="A16" s="90"/>
      <c r="B16" s="91" t="s">
        <v>120</v>
      </c>
      <c r="C16" s="92"/>
      <c r="D16" s="93"/>
      <c r="E16" s="94"/>
      <c r="F16" s="95"/>
      <c r="G16" s="92"/>
    </row>
    <row r="17" spans="1:7" x14ac:dyDescent="0.35">
      <c r="A17" s="90" t="s">
        <v>121</v>
      </c>
      <c r="B17" s="91" t="s">
        <v>122</v>
      </c>
      <c r="C17" s="92"/>
      <c r="D17" s="50"/>
      <c r="E17" s="96"/>
      <c r="F17" s="97"/>
      <c r="G17" s="92"/>
    </row>
    <row r="18" spans="1:7" x14ac:dyDescent="0.35">
      <c r="A18" s="90" t="s">
        <v>123</v>
      </c>
      <c r="B18" s="91" t="s">
        <v>124</v>
      </c>
      <c r="C18" s="92">
        <f>'Odpočty VZT'!F27</f>
        <v>4059.1129999999998</v>
      </c>
      <c r="D18" s="50"/>
      <c r="E18" s="96"/>
      <c r="F18" s="97"/>
      <c r="G18" s="92"/>
    </row>
    <row r="19" spans="1:7" x14ac:dyDescent="0.35">
      <c r="A19" s="98" t="s">
        <v>125</v>
      </c>
      <c r="B19" s="99" t="s">
        <v>126</v>
      </c>
      <c r="C19" s="92">
        <f>'Odpočty VZT'!E27</f>
        <v>28884.935999999998</v>
      </c>
      <c r="D19" s="50"/>
      <c r="E19" s="96"/>
      <c r="F19" s="97"/>
      <c r="G19" s="92"/>
    </row>
    <row r="20" spans="1:7" x14ac:dyDescent="0.35">
      <c r="A20" s="100" t="s">
        <v>127</v>
      </c>
      <c r="B20" s="91"/>
      <c r="C20" s="92">
        <f>SUM(C16:C19)</f>
        <v>32944.048999999999</v>
      </c>
      <c r="D20" s="50"/>
      <c r="E20" s="96"/>
      <c r="F20" s="97"/>
      <c r="G20" s="92"/>
    </row>
    <row r="21" spans="1:7" x14ac:dyDescent="0.35">
      <c r="A21" s="100"/>
      <c r="B21" s="91"/>
      <c r="C21" s="92"/>
      <c r="D21" s="50"/>
      <c r="E21" s="96"/>
      <c r="F21" s="97"/>
      <c r="G21" s="92"/>
    </row>
    <row r="22" spans="1:7" x14ac:dyDescent="0.35">
      <c r="A22" s="100" t="s">
        <v>128</v>
      </c>
      <c r="B22" s="91"/>
      <c r="C22" s="92">
        <f>HZS</f>
        <v>0</v>
      </c>
      <c r="D22" s="50"/>
      <c r="E22" s="96"/>
      <c r="F22" s="97"/>
      <c r="G22" s="92"/>
    </row>
    <row r="23" spans="1:7" x14ac:dyDescent="0.35">
      <c r="A23" s="101" t="s">
        <v>129</v>
      </c>
      <c r="B23" s="102"/>
      <c r="C23" s="92">
        <f>C20+C22</f>
        <v>32944.048999999999</v>
      </c>
      <c r="D23" s="50"/>
      <c r="E23" s="96"/>
      <c r="F23" s="97"/>
      <c r="G23" s="92"/>
    </row>
    <row r="24" spans="1:7" ht="15" thickBot="1" x14ac:dyDescent="0.4">
      <c r="A24" s="188" t="s">
        <v>130</v>
      </c>
      <c r="B24" s="189"/>
      <c r="C24" s="103">
        <f>C23+G24</f>
        <v>32944.048999999999</v>
      </c>
      <c r="D24" s="104"/>
      <c r="E24" s="105"/>
      <c r="F24" s="106"/>
      <c r="G24" s="92"/>
    </row>
    <row r="25" spans="1:7" x14ac:dyDescent="0.35">
      <c r="A25" s="107" t="s">
        <v>131</v>
      </c>
      <c r="B25" s="108"/>
      <c r="C25" s="109"/>
      <c r="D25" s="108" t="s">
        <v>132</v>
      </c>
      <c r="E25" s="108"/>
      <c r="F25" s="110" t="s">
        <v>133</v>
      </c>
      <c r="G25" s="111"/>
    </row>
    <row r="26" spans="1:7" x14ac:dyDescent="0.35">
      <c r="A26" s="101" t="s">
        <v>134</v>
      </c>
      <c r="B26" s="102"/>
      <c r="C26" s="112"/>
      <c r="D26" s="102" t="s">
        <v>135</v>
      </c>
      <c r="E26" s="113"/>
      <c r="F26" s="114" t="s">
        <v>136</v>
      </c>
      <c r="G26" s="115"/>
    </row>
    <row r="27" spans="1:7" x14ac:dyDescent="0.35">
      <c r="A27" s="101" t="s">
        <v>137</v>
      </c>
      <c r="B27" s="116"/>
      <c r="C27" s="117"/>
      <c r="D27" s="102" t="s">
        <v>137</v>
      </c>
      <c r="E27" s="113"/>
      <c r="F27" s="114" t="s">
        <v>138</v>
      </c>
      <c r="G27" s="115"/>
    </row>
    <row r="28" spans="1:7" x14ac:dyDescent="0.35">
      <c r="A28" s="101"/>
      <c r="B28" s="118"/>
      <c r="C28" s="112"/>
      <c r="D28" s="102"/>
      <c r="E28" s="113"/>
      <c r="F28" s="114"/>
      <c r="G28" s="115"/>
    </row>
    <row r="29" spans="1:7" x14ac:dyDescent="0.35">
      <c r="A29" s="101" t="s">
        <v>139</v>
      </c>
      <c r="B29" s="102"/>
      <c r="C29" s="112"/>
      <c r="D29" s="114" t="s">
        <v>140</v>
      </c>
      <c r="E29" s="112"/>
      <c r="F29" s="119" t="s">
        <v>140</v>
      </c>
      <c r="G29" s="115"/>
    </row>
    <row r="30" spans="1:7" x14ac:dyDescent="0.35">
      <c r="A30" s="101"/>
      <c r="B30" s="102"/>
      <c r="C30" s="120"/>
      <c r="D30" s="121"/>
      <c r="E30" s="120"/>
      <c r="F30" s="102"/>
      <c r="G30" s="115"/>
    </row>
    <row r="31" spans="1:7" x14ac:dyDescent="0.35">
      <c r="A31" s="122" t="s">
        <v>141</v>
      </c>
      <c r="B31" s="123"/>
      <c r="C31" s="124">
        <v>21</v>
      </c>
      <c r="D31" s="123" t="s">
        <v>142</v>
      </c>
      <c r="E31" s="125"/>
      <c r="F31" s="190">
        <f>C24-F33</f>
        <v>32944.048999999999</v>
      </c>
      <c r="G31" s="191"/>
    </row>
    <row r="32" spans="1:7" x14ac:dyDescent="0.35">
      <c r="A32" s="122" t="s">
        <v>143</v>
      </c>
      <c r="B32" s="123"/>
      <c r="C32" s="124">
        <v>21</v>
      </c>
      <c r="D32" s="123" t="s">
        <v>144</v>
      </c>
      <c r="E32" s="125"/>
      <c r="F32" s="190">
        <f>ROUND(PRODUCT(F31,C32/100),0)</f>
        <v>6918</v>
      </c>
      <c r="G32" s="191"/>
    </row>
    <row r="33" spans="1:7" x14ac:dyDescent="0.35">
      <c r="A33" s="122" t="s">
        <v>141</v>
      </c>
      <c r="B33" s="123"/>
      <c r="C33" s="124">
        <v>0</v>
      </c>
      <c r="D33" s="123" t="s">
        <v>144</v>
      </c>
      <c r="E33" s="125"/>
      <c r="F33" s="190">
        <v>0</v>
      </c>
      <c r="G33" s="191"/>
    </row>
    <row r="34" spans="1:7" x14ac:dyDescent="0.35">
      <c r="A34" s="122" t="s">
        <v>143</v>
      </c>
      <c r="B34" s="126"/>
      <c r="C34" s="127">
        <v>0</v>
      </c>
      <c r="D34" s="123" t="s">
        <v>144</v>
      </c>
      <c r="E34" s="97"/>
      <c r="F34" s="190">
        <f>ROUND(PRODUCT(F33,C34/100),0)</f>
        <v>0</v>
      </c>
      <c r="G34" s="191"/>
    </row>
    <row r="35" spans="1:7" ht="16" thickBot="1" x14ac:dyDescent="0.4">
      <c r="A35" s="128" t="s">
        <v>145</v>
      </c>
      <c r="B35" s="129"/>
      <c r="C35" s="129"/>
      <c r="D35" s="129"/>
      <c r="E35" s="130"/>
      <c r="F35" s="182">
        <f>ROUND(SUM(F31:F34),0)</f>
        <v>39862</v>
      </c>
      <c r="G35" s="183"/>
    </row>
  </sheetData>
  <mergeCells count="12">
    <mergeCell ref="F35:G35"/>
    <mergeCell ref="A2:G2"/>
    <mergeCell ref="C9:E9"/>
    <mergeCell ref="C10:E10"/>
    <mergeCell ref="C11:E11"/>
    <mergeCell ref="C12:E12"/>
    <mergeCell ref="C13:E13"/>
    <mergeCell ref="A24:B24"/>
    <mergeCell ref="F31:G31"/>
    <mergeCell ref="F32:G32"/>
    <mergeCell ref="F33:G33"/>
    <mergeCell ref="F34:G34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8"/>
  <sheetViews>
    <sheetView topLeftCell="A12" zoomScaleNormal="100" workbookViewId="0">
      <selection activeCell="H22" sqref="H22"/>
    </sheetView>
  </sheetViews>
  <sheetFormatPr defaultRowHeight="14.5" x14ac:dyDescent="0.35"/>
  <cols>
    <col min="2" max="2" width="67.54296875" customWidth="1"/>
    <col min="3" max="3" width="3" bestFit="1" customWidth="1"/>
    <col min="4" max="4" width="6.26953125" bestFit="1" customWidth="1"/>
    <col min="5" max="5" width="9.26953125" bestFit="1" customWidth="1"/>
    <col min="6" max="6" width="6" bestFit="1" customWidth="1"/>
    <col min="7" max="7" width="10.1796875" bestFit="1" customWidth="1"/>
  </cols>
  <sheetData>
    <row r="1" spans="1:7" ht="15.5" x14ac:dyDescent="0.35">
      <c r="A1" s="192" t="s">
        <v>34</v>
      </c>
      <c r="B1" s="192"/>
      <c r="C1" s="192"/>
      <c r="D1" s="192"/>
      <c r="E1" s="192"/>
      <c r="F1" s="192"/>
      <c r="G1" s="192"/>
    </row>
    <row r="2" spans="1:7" ht="15" thickBot="1" x14ac:dyDescent="0.4">
      <c r="A2" s="2"/>
      <c r="B2" s="3"/>
      <c r="C2" s="4"/>
      <c r="D2" s="4"/>
      <c r="E2" s="5"/>
      <c r="F2" s="4"/>
      <c r="G2" s="4"/>
    </row>
    <row r="3" spans="1:7" ht="15" thickTop="1" x14ac:dyDescent="0.35">
      <c r="A3" s="6" t="s">
        <v>35</v>
      </c>
      <c r="B3" s="7" t="s">
        <v>36</v>
      </c>
      <c r="C3" s="193"/>
      <c r="D3" s="194"/>
      <c r="E3" s="194"/>
      <c r="F3" s="194"/>
      <c r="G3" s="195"/>
    </row>
    <row r="4" spans="1:7" ht="15" thickBot="1" x14ac:dyDescent="0.4">
      <c r="A4" s="8" t="s">
        <v>37</v>
      </c>
      <c r="B4" s="9" t="s">
        <v>38</v>
      </c>
      <c r="C4" s="196"/>
      <c r="D4" s="197"/>
      <c r="E4" s="197"/>
      <c r="F4" s="197"/>
      <c r="G4" s="198"/>
    </row>
    <row r="5" spans="1:7" ht="22" thickTop="1" x14ac:dyDescent="0.35">
      <c r="A5" s="10" t="s">
        <v>39</v>
      </c>
      <c r="B5" s="10" t="s">
        <v>40</v>
      </c>
      <c r="C5" s="11" t="s">
        <v>41</v>
      </c>
      <c r="D5" s="11" t="s">
        <v>42</v>
      </c>
      <c r="E5" s="12" t="s">
        <v>43</v>
      </c>
      <c r="F5" s="12" t="s">
        <v>44</v>
      </c>
      <c r="G5" s="12" t="s">
        <v>45</v>
      </c>
    </row>
    <row r="6" spans="1:7" x14ac:dyDescent="0.35">
      <c r="A6" s="13"/>
      <c r="B6" s="13"/>
      <c r="C6" s="14"/>
      <c r="D6" s="15"/>
      <c r="E6" s="14"/>
      <c r="F6" s="14"/>
      <c r="G6" s="14"/>
    </row>
    <row r="7" spans="1:7" x14ac:dyDescent="0.35">
      <c r="A7" s="16"/>
      <c r="B7" s="17" t="s">
        <v>53</v>
      </c>
      <c r="C7" s="24"/>
      <c r="D7" s="15"/>
      <c r="E7" s="18"/>
      <c r="F7" s="18"/>
      <c r="G7" s="18"/>
    </row>
    <row r="8" spans="1:7" x14ac:dyDescent="0.35">
      <c r="A8" s="28"/>
      <c r="B8" s="29"/>
      <c r="C8" s="27"/>
      <c r="D8" s="15"/>
      <c r="E8" s="18"/>
      <c r="F8" s="18"/>
      <c r="G8" s="18"/>
    </row>
    <row r="9" spans="1:7" x14ac:dyDescent="0.35">
      <c r="A9" s="28"/>
      <c r="B9" s="19" t="s">
        <v>48</v>
      </c>
      <c r="C9" s="27"/>
      <c r="D9" s="15"/>
      <c r="E9" s="18"/>
      <c r="F9" s="18"/>
      <c r="G9" s="18"/>
    </row>
    <row r="10" spans="1:7" x14ac:dyDescent="0.35">
      <c r="A10" s="28"/>
      <c r="B10" s="23" t="s">
        <v>62</v>
      </c>
      <c r="C10" s="21" t="s">
        <v>49</v>
      </c>
      <c r="D10" s="15">
        <v>4</v>
      </c>
      <c r="E10" s="18">
        <v>1133.45</v>
      </c>
      <c r="F10" s="18">
        <v>283.27</v>
      </c>
      <c r="G10" s="18">
        <f t="shared" ref="G10:G12" si="0">SUM(E10:F10)</f>
        <v>1416.72</v>
      </c>
    </row>
    <row r="11" spans="1:7" x14ac:dyDescent="0.35">
      <c r="A11" s="28"/>
      <c r="B11" s="23" t="s">
        <v>63</v>
      </c>
      <c r="C11" s="21" t="s">
        <v>49</v>
      </c>
      <c r="D11" s="15">
        <v>12</v>
      </c>
      <c r="E11" s="18">
        <v>4383.1499999999996</v>
      </c>
      <c r="F11" s="18">
        <v>1093.26</v>
      </c>
      <c r="G11" s="18">
        <f t="shared" si="0"/>
        <v>5476.41</v>
      </c>
    </row>
    <row r="12" spans="1:7" x14ac:dyDescent="0.35">
      <c r="A12" s="31"/>
      <c r="B12" s="23" t="s">
        <v>64</v>
      </c>
      <c r="C12" s="21" t="s">
        <v>49</v>
      </c>
      <c r="D12" s="15">
        <v>3</v>
      </c>
      <c r="E12" s="18">
        <v>1421.34</v>
      </c>
      <c r="F12" s="18">
        <v>356</v>
      </c>
      <c r="G12" s="18">
        <f t="shared" si="0"/>
        <v>1777.34</v>
      </c>
    </row>
    <row r="13" spans="1:7" x14ac:dyDescent="0.35">
      <c r="A13" s="28"/>
      <c r="B13" s="29"/>
      <c r="C13" s="27"/>
      <c r="D13" s="15"/>
      <c r="E13" s="18"/>
      <c r="F13" s="18"/>
      <c r="G13" s="18"/>
    </row>
    <row r="14" spans="1:7" x14ac:dyDescent="0.35">
      <c r="A14" s="28"/>
      <c r="B14" s="19" t="s">
        <v>50</v>
      </c>
      <c r="C14" s="27"/>
      <c r="D14" s="15"/>
      <c r="E14" s="18"/>
      <c r="F14" s="18"/>
      <c r="G14" s="18"/>
    </row>
    <row r="15" spans="1:7" x14ac:dyDescent="0.35">
      <c r="A15" s="28"/>
      <c r="B15" s="20" t="s">
        <v>65</v>
      </c>
      <c r="C15" s="21" t="s">
        <v>47</v>
      </c>
      <c r="D15" s="15">
        <v>1</v>
      </c>
      <c r="E15" s="18">
        <v>304</v>
      </c>
      <c r="F15" s="18">
        <v>91</v>
      </c>
      <c r="G15" s="18">
        <f t="shared" ref="G15:G24" si="1">SUM(E15:F15)</f>
        <v>395</v>
      </c>
    </row>
    <row r="16" spans="1:7" x14ac:dyDescent="0.35">
      <c r="A16" s="28"/>
      <c r="B16" s="20" t="s">
        <v>66</v>
      </c>
      <c r="C16" s="21" t="s">
        <v>47</v>
      </c>
      <c r="D16" s="15">
        <v>1</v>
      </c>
      <c r="E16" s="18">
        <v>449</v>
      </c>
      <c r="F16" s="18">
        <v>134.25</v>
      </c>
      <c r="G16" s="18">
        <f t="shared" si="1"/>
        <v>583.25</v>
      </c>
    </row>
    <row r="17" spans="1:7" x14ac:dyDescent="0.35">
      <c r="A17" s="28"/>
      <c r="B17" s="20" t="s">
        <v>67</v>
      </c>
      <c r="C17" s="21" t="s">
        <v>47</v>
      </c>
      <c r="D17" s="15">
        <v>2</v>
      </c>
      <c r="E17" s="18">
        <v>946</v>
      </c>
      <c r="F17" s="18">
        <v>283</v>
      </c>
      <c r="G17" s="18">
        <f t="shared" si="1"/>
        <v>1229</v>
      </c>
    </row>
    <row r="18" spans="1:7" x14ac:dyDescent="0.35">
      <c r="A18" s="28"/>
      <c r="B18" s="20" t="s">
        <v>68</v>
      </c>
      <c r="C18" s="21" t="s">
        <v>47</v>
      </c>
      <c r="D18" s="15">
        <v>2</v>
      </c>
      <c r="E18" s="18">
        <v>1549.33</v>
      </c>
      <c r="F18" s="18">
        <v>462</v>
      </c>
      <c r="G18" s="18">
        <f t="shared" si="1"/>
        <v>2011.33</v>
      </c>
    </row>
    <row r="19" spans="1:7" x14ac:dyDescent="0.35">
      <c r="A19" s="28"/>
      <c r="B19" s="20" t="s">
        <v>69</v>
      </c>
      <c r="C19" s="21" t="s">
        <v>47</v>
      </c>
      <c r="D19" s="15">
        <v>1</v>
      </c>
      <c r="E19" s="18">
        <v>774.5</v>
      </c>
      <c r="F19" s="18">
        <v>233</v>
      </c>
      <c r="G19" s="18">
        <f t="shared" si="1"/>
        <v>1007.5</v>
      </c>
    </row>
    <row r="20" spans="1:7" x14ac:dyDescent="0.35">
      <c r="A20" s="28"/>
      <c r="B20" s="20" t="s">
        <v>71</v>
      </c>
      <c r="C20" s="21" t="s">
        <v>47</v>
      </c>
      <c r="D20" s="15">
        <v>2</v>
      </c>
      <c r="E20" s="18">
        <v>821</v>
      </c>
      <c r="F20" s="18">
        <v>247</v>
      </c>
      <c r="G20" s="18">
        <f t="shared" si="1"/>
        <v>1068</v>
      </c>
    </row>
    <row r="21" spans="1:7" x14ac:dyDescent="0.35">
      <c r="A21" s="28"/>
      <c r="B21" s="20" t="s">
        <v>72</v>
      </c>
      <c r="C21" s="21" t="s">
        <v>47</v>
      </c>
      <c r="D21" s="15">
        <v>2</v>
      </c>
      <c r="E21" s="18">
        <v>724.66600000000005</v>
      </c>
      <c r="F21" s="18">
        <v>217.333</v>
      </c>
      <c r="G21" s="18">
        <f t="shared" si="1"/>
        <v>941.99900000000002</v>
      </c>
    </row>
    <row r="22" spans="1:7" x14ac:dyDescent="0.35">
      <c r="A22" s="28"/>
      <c r="B22" s="20" t="s">
        <v>73</v>
      </c>
      <c r="C22" s="21" t="s">
        <v>47</v>
      </c>
      <c r="D22" s="15">
        <v>1</v>
      </c>
      <c r="E22" s="18">
        <v>430.5</v>
      </c>
      <c r="F22" s="18">
        <v>129</v>
      </c>
      <c r="G22" s="18">
        <f t="shared" si="1"/>
        <v>559.5</v>
      </c>
    </row>
    <row r="23" spans="1:7" x14ac:dyDescent="0.35">
      <c r="A23" s="28"/>
      <c r="B23" s="20" t="s">
        <v>74</v>
      </c>
      <c r="C23" s="21" t="s">
        <v>47</v>
      </c>
      <c r="D23" s="15">
        <v>2</v>
      </c>
      <c r="E23" s="18">
        <v>460</v>
      </c>
      <c r="F23" s="18">
        <v>138</v>
      </c>
      <c r="G23" s="18">
        <f t="shared" si="1"/>
        <v>598</v>
      </c>
    </row>
    <row r="24" spans="1:7" x14ac:dyDescent="0.35">
      <c r="A24" s="28"/>
      <c r="B24" s="20" t="s">
        <v>76</v>
      </c>
      <c r="C24" s="21" t="s">
        <v>47</v>
      </c>
      <c r="D24" s="15">
        <v>2</v>
      </c>
      <c r="E24" s="18">
        <v>1308</v>
      </c>
      <c r="F24" s="18">
        <v>392</v>
      </c>
      <c r="G24" s="18">
        <f t="shared" si="1"/>
        <v>1700</v>
      </c>
    </row>
    <row r="25" spans="1:7" x14ac:dyDescent="0.35">
      <c r="A25" s="28"/>
      <c r="B25" s="19" t="s">
        <v>179</v>
      </c>
      <c r="C25" s="27"/>
      <c r="D25" s="15"/>
      <c r="E25" s="18"/>
      <c r="F25" s="18"/>
      <c r="G25" s="18"/>
    </row>
    <row r="26" spans="1:7" x14ac:dyDescent="0.35">
      <c r="A26" s="32"/>
      <c r="B26" s="32" t="s">
        <v>180</v>
      </c>
      <c r="C26" s="30" t="s">
        <v>181</v>
      </c>
      <c r="D26" s="33">
        <v>1</v>
      </c>
      <c r="E26" s="199">
        <v>14180</v>
      </c>
      <c r="F26" s="200"/>
      <c r="G26" s="18">
        <f>E26</f>
        <v>14180</v>
      </c>
    </row>
    <row r="27" spans="1:7" x14ac:dyDescent="0.35">
      <c r="A27" s="32"/>
      <c r="B27" s="34" t="s">
        <v>80</v>
      </c>
      <c r="C27" s="35"/>
      <c r="D27" s="36"/>
      <c r="E27" s="37">
        <f>SUM(E7:E26)</f>
        <v>28884.935999999998</v>
      </c>
      <c r="F27" s="37">
        <f>SUM(F7:F26)</f>
        <v>4059.1129999999998</v>
      </c>
      <c r="G27" s="37">
        <f>SUM(G7:G26)</f>
        <v>32944.048999999999</v>
      </c>
    </row>
    <row r="28" spans="1:7" x14ac:dyDescent="0.35">
      <c r="A28" s="38"/>
      <c r="B28" s="38"/>
      <c r="C28" s="39"/>
      <c r="D28" s="40"/>
    </row>
    <row r="29" spans="1:7" x14ac:dyDescent="0.35">
      <c r="A29" s="41" t="s">
        <v>81</v>
      </c>
      <c r="B29" s="41" t="s">
        <v>82</v>
      </c>
      <c r="C29" s="39"/>
      <c r="D29" s="40"/>
    </row>
    <row r="30" spans="1:7" x14ac:dyDescent="0.35">
      <c r="A30" s="41"/>
      <c r="B30" s="41" t="s">
        <v>83</v>
      </c>
      <c r="C30" s="39"/>
      <c r="D30" s="40"/>
    </row>
    <row r="31" spans="1:7" x14ac:dyDescent="0.35">
      <c r="A31" s="41"/>
      <c r="B31" s="41"/>
      <c r="C31" s="39"/>
      <c r="D31" s="40"/>
    </row>
    <row r="32" spans="1:7" x14ac:dyDescent="0.35">
      <c r="A32" s="41"/>
      <c r="B32" s="41" t="s">
        <v>84</v>
      </c>
      <c r="C32" s="39"/>
      <c r="D32" s="40"/>
    </row>
    <row r="33" spans="1:8" x14ac:dyDescent="0.35">
      <c r="A33" s="41"/>
      <c r="B33" s="41"/>
      <c r="C33" s="39"/>
      <c r="D33" s="40"/>
    </row>
    <row r="34" spans="1:8" ht="67.5" customHeight="1" x14ac:dyDescent="0.35">
      <c r="A34" s="41"/>
      <c r="B34" s="42" t="s">
        <v>85</v>
      </c>
      <c r="C34" s="43"/>
      <c r="D34" s="43"/>
      <c r="E34" s="43"/>
      <c r="F34" s="43"/>
      <c r="G34" s="43"/>
      <c r="H34" s="43"/>
    </row>
    <row r="35" spans="1:8" x14ac:dyDescent="0.35">
      <c r="A35" s="41"/>
      <c r="B35" s="41"/>
      <c r="C35" s="39"/>
      <c r="D35" s="40"/>
    </row>
    <row r="36" spans="1:8" x14ac:dyDescent="0.35">
      <c r="A36" s="41"/>
      <c r="B36" s="41" t="s">
        <v>86</v>
      </c>
      <c r="C36" s="39"/>
      <c r="D36" s="40"/>
    </row>
    <row r="37" spans="1:8" x14ac:dyDescent="0.35">
      <c r="A37" s="41"/>
      <c r="B37" s="41"/>
      <c r="C37" s="39"/>
      <c r="D37" s="40"/>
    </row>
    <row r="38" spans="1:8" x14ac:dyDescent="0.35">
      <c r="A38" s="41"/>
      <c r="B38" s="41" t="s">
        <v>87</v>
      </c>
      <c r="C38" s="39"/>
      <c r="D38" s="40"/>
    </row>
  </sheetData>
  <mergeCells count="3">
    <mergeCell ref="A1:G1"/>
    <mergeCell ref="C3:G4"/>
    <mergeCell ref="E26:F26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G35"/>
  <sheetViews>
    <sheetView topLeftCell="A22" workbookViewId="0">
      <selection sqref="A1:XFD1"/>
    </sheetView>
  </sheetViews>
  <sheetFormatPr defaultRowHeight="14.5" x14ac:dyDescent="0.35"/>
  <cols>
    <col min="1" max="1" width="2" customWidth="1"/>
    <col min="2" max="2" width="15" customWidth="1"/>
    <col min="3" max="3" width="15.81640625" customWidth="1"/>
    <col min="4" max="4" width="14.54296875" customWidth="1"/>
    <col min="5" max="5" width="13.54296875" customWidth="1"/>
    <col min="6" max="6" width="16.54296875" customWidth="1"/>
    <col min="7" max="7" width="15.26953125" customWidth="1"/>
  </cols>
  <sheetData>
    <row r="2" spans="1:7" ht="18.5" thickBot="1" x14ac:dyDescent="0.4">
      <c r="A2" s="184" t="s">
        <v>96</v>
      </c>
      <c r="B2" s="184"/>
      <c r="C2" s="184"/>
      <c r="D2" s="184"/>
      <c r="E2" s="184"/>
      <c r="F2" s="184"/>
      <c r="G2" s="184"/>
    </row>
    <row r="3" spans="1:7" x14ac:dyDescent="0.35">
      <c r="A3" s="44" t="s">
        <v>97</v>
      </c>
      <c r="B3" s="45"/>
      <c r="C3" s="46" t="s">
        <v>146</v>
      </c>
      <c r="D3" s="46"/>
      <c r="E3" s="47"/>
      <c r="F3" s="48" t="s">
        <v>99</v>
      </c>
      <c r="G3" s="49"/>
    </row>
    <row r="4" spans="1:7" x14ac:dyDescent="0.35">
      <c r="A4" s="50"/>
      <c r="B4" s="51"/>
      <c r="C4" s="52"/>
      <c r="D4" s="52"/>
      <c r="E4" s="53"/>
      <c r="F4" s="54"/>
      <c r="G4" s="55"/>
    </row>
    <row r="5" spans="1:7" x14ac:dyDescent="0.35">
      <c r="A5" s="56" t="s">
        <v>100</v>
      </c>
      <c r="B5" s="51"/>
      <c r="C5" s="52" t="s">
        <v>101</v>
      </c>
      <c r="D5" s="52"/>
      <c r="E5" s="53"/>
      <c r="F5" s="54" t="s">
        <v>102</v>
      </c>
      <c r="G5" s="57" t="s">
        <v>103</v>
      </c>
    </row>
    <row r="6" spans="1:7" x14ac:dyDescent="0.35">
      <c r="A6" s="58" t="s">
        <v>104</v>
      </c>
      <c r="B6" s="59"/>
      <c r="C6" s="60" t="s">
        <v>147</v>
      </c>
      <c r="D6" s="61"/>
      <c r="E6" s="59"/>
      <c r="F6" s="54" t="s">
        <v>106</v>
      </c>
      <c r="G6" s="55"/>
    </row>
    <row r="7" spans="1:7" x14ac:dyDescent="0.35">
      <c r="A7" s="56" t="s">
        <v>107</v>
      </c>
      <c r="B7" s="51"/>
      <c r="C7" s="52" t="s">
        <v>108</v>
      </c>
      <c r="D7" s="52"/>
      <c r="E7" s="53"/>
      <c r="F7" s="62" t="s">
        <v>109</v>
      </c>
      <c r="G7" s="63"/>
    </row>
    <row r="8" spans="1:7" x14ac:dyDescent="0.35">
      <c r="A8" s="64" t="s">
        <v>110</v>
      </c>
      <c r="B8" s="65"/>
      <c r="C8" s="66" t="s">
        <v>111</v>
      </c>
      <c r="D8" s="67"/>
      <c r="E8" s="67"/>
      <c r="F8" s="68"/>
      <c r="G8" s="69"/>
    </row>
    <row r="9" spans="1:7" x14ac:dyDescent="0.35">
      <c r="A9" s="70" t="s">
        <v>112</v>
      </c>
      <c r="B9" s="54"/>
      <c r="C9" s="185"/>
      <c r="D9" s="185"/>
      <c r="E9" s="186"/>
      <c r="F9" s="71"/>
      <c r="G9" s="72"/>
    </row>
    <row r="10" spans="1:7" x14ac:dyDescent="0.35">
      <c r="A10" s="70"/>
      <c r="B10" s="54"/>
      <c r="C10" s="185"/>
      <c r="D10" s="185"/>
      <c r="E10" s="186"/>
      <c r="F10" s="54"/>
      <c r="G10" s="73"/>
    </row>
    <row r="11" spans="1:7" x14ac:dyDescent="0.35">
      <c r="A11" s="70" t="s">
        <v>113</v>
      </c>
      <c r="B11" s="54"/>
      <c r="C11" s="185" t="s">
        <v>114</v>
      </c>
      <c r="D11" s="185"/>
      <c r="E11" s="185"/>
      <c r="F11" s="74"/>
      <c r="G11" s="75"/>
    </row>
    <row r="12" spans="1:7" x14ac:dyDescent="0.35">
      <c r="A12" s="70" t="s">
        <v>115</v>
      </c>
      <c r="B12" s="54"/>
      <c r="C12" s="185" t="s">
        <v>116</v>
      </c>
      <c r="D12" s="185"/>
      <c r="E12" s="185"/>
      <c r="F12" s="76"/>
      <c r="G12" s="77"/>
    </row>
    <row r="13" spans="1:7" x14ac:dyDescent="0.35">
      <c r="A13" s="78"/>
      <c r="B13" s="51"/>
      <c r="C13" s="187" t="s">
        <v>117</v>
      </c>
      <c r="D13" s="187"/>
      <c r="E13" s="187"/>
      <c r="F13" s="79"/>
      <c r="G13" s="80"/>
    </row>
    <row r="14" spans="1:7" ht="18.5" thickBot="1" x14ac:dyDescent="0.4">
      <c r="A14" s="81" t="s">
        <v>118</v>
      </c>
      <c r="B14" s="82"/>
      <c r="C14" s="82"/>
      <c r="D14" s="82"/>
      <c r="E14" s="83"/>
      <c r="F14" s="83"/>
      <c r="G14" s="84"/>
    </row>
    <row r="15" spans="1:7" ht="15" thickBot="1" x14ac:dyDescent="0.4">
      <c r="A15" s="85" t="s">
        <v>119</v>
      </c>
      <c r="B15" s="86"/>
      <c r="C15" s="87"/>
      <c r="D15" s="88"/>
      <c r="E15" s="89"/>
      <c r="F15" s="89"/>
      <c r="G15" s="87"/>
    </row>
    <row r="16" spans="1:7" x14ac:dyDescent="0.35">
      <c r="A16" s="90"/>
      <c r="B16" s="91" t="s">
        <v>120</v>
      </c>
      <c r="C16" s="92"/>
      <c r="D16" s="93"/>
      <c r="E16" s="94"/>
      <c r="F16" s="95"/>
      <c r="G16" s="92"/>
    </row>
    <row r="17" spans="1:7" x14ac:dyDescent="0.35">
      <c r="A17" s="90" t="s">
        <v>121</v>
      </c>
      <c r="B17" s="91" t="s">
        <v>122</v>
      </c>
      <c r="C17" s="92"/>
      <c r="D17" s="50"/>
      <c r="E17" s="96"/>
      <c r="F17" s="97"/>
      <c r="G17" s="92"/>
    </row>
    <row r="18" spans="1:7" x14ac:dyDescent="0.35">
      <c r="A18" s="90" t="s">
        <v>123</v>
      </c>
      <c r="B18" s="91" t="s">
        <v>124</v>
      </c>
      <c r="C18" s="92">
        <f>'Přípočty CHL'!F35</f>
        <v>26664.666000000005</v>
      </c>
      <c r="D18" s="50"/>
      <c r="E18" s="96"/>
      <c r="F18" s="97"/>
      <c r="G18" s="92"/>
    </row>
    <row r="19" spans="1:7" x14ac:dyDescent="0.35">
      <c r="A19" s="98" t="s">
        <v>125</v>
      </c>
      <c r="B19" s="99" t="s">
        <v>126</v>
      </c>
      <c r="C19" s="92">
        <f>'Přípočty CHL'!E35</f>
        <v>106396.33</v>
      </c>
      <c r="D19" s="50"/>
      <c r="E19" s="96"/>
      <c r="F19" s="97"/>
      <c r="G19" s="92"/>
    </row>
    <row r="20" spans="1:7" x14ac:dyDescent="0.35">
      <c r="A20" s="100" t="s">
        <v>127</v>
      </c>
      <c r="B20" s="91"/>
      <c r="C20" s="92">
        <f>SUM(C16:C19)</f>
        <v>133060.99600000001</v>
      </c>
      <c r="D20" s="50"/>
      <c r="E20" s="96"/>
      <c r="F20" s="97"/>
      <c r="G20" s="92"/>
    </row>
    <row r="21" spans="1:7" x14ac:dyDescent="0.35">
      <c r="A21" s="100"/>
      <c r="B21" s="91"/>
      <c r="C21" s="92"/>
      <c r="D21" s="50"/>
      <c r="E21" s="96"/>
      <c r="F21" s="97"/>
      <c r="G21" s="92"/>
    </row>
    <row r="22" spans="1:7" x14ac:dyDescent="0.35">
      <c r="A22" s="100" t="s">
        <v>128</v>
      </c>
      <c r="B22" s="91"/>
      <c r="C22" s="92">
        <f>HZS</f>
        <v>0</v>
      </c>
      <c r="D22" s="50"/>
      <c r="E22" s="96"/>
      <c r="F22" s="97"/>
      <c r="G22" s="92"/>
    </row>
    <row r="23" spans="1:7" x14ac:dyDescent="0.35">
      <c r="A23" s="101" t="s">
        <v>129</v>
      </c>
      <c r="B23" s="102"/>
      <c r="C23" s="92">
        <f>C20+C22</f>
        <v>133060.99600000001</v>
      </c>
      <c r="D23" s="50"/>
      <c r="E23" s="96"/>
      <c r="F23" s="97"/>
      <c r="G23" s="92"/>
    </row>
    <row r="24" spans="1:7" ht="15" thickBot="1" x14ac:dyDescent="0.4">
      <c r="A24" s="188" t="s">
        <v>130</v>
      </c>
      <c r="B24" s="189"/>
      <c r="C24" s="103">
        <f>C23+G24</f>
        <v>133060.99600000001</v>
      </c>
      <c r="D24" s="104"/>
      <c r="E24" s="105"/>
      <c r="F24" s="106"/>
      <c r="G24" s="92"/>
    </row>
    <row r="25" spans="1:7" x14ac:dyDescent="0.35">
      <c r="A25" s="107" t="s">
        <v>131</v>
      </c>
      <c r="B25" s="108"/>
      <c r="C25" s="109"/>
      <c r="D25" s="108" t="s">
        <v>132</v>
      </c>
      <c r="E25" s="108"/>
      <c r="F25" s="110" t="s">
        <v>133</v>
      </c>
      <c r="G25" s="111"/>
    </row>
    <row r="26" spans="1:7" x14ac:dyDescent="0.35">
      <c r="A26" s="101" t="s">
        <v>134</v>
      </c>
      <c r="B26" s="102"/>
      <c r="C26" s="112"/>
      <c r="D26" s="102" t="s">
        <v>135</v>
      </c>
      <c r="E26" s="113"/>
      <c r="F26" s="114" t="s">
        <v>136</v>
      </c>
      <c r="G26" s="115"/>
    </row>
    <row r="27" spans="1:7" x14ac:dyDescent="0.35">
      <c r="A27" s="101" t="s">
        <v>137</v>
      </c>
      <c r="B27" s="116"/>
      <c r="C27" s="117"/>
      <c r="D27" s="102" t="s">
        <v>137</v>
      </c>
      <c r="E27" s="113"/>
      <c r="F27" s="114" t="s">
        <v>138</v>
      </c>
      <c r="G27" s="115"/>
    </row>
    <row r="28" spans="1:7" x14ac:dyDescent="0.35">
      <c r="A28" s="101"/>
      <c r="B28" s="118"/>
      <c r="C28" s="112"/>
      <c r="D28" s="102"/>
      <c r="E28" s="113"/>
      <c r="F28" s="114"/>
      <c r="G28" s="115"/>
    </row>
    <row r="29" spans="1:7" x14ac:dyDescent="0.35">
      <c r="A29" s="101" t="s">
        <v>139</v>
      </c>
      <c r="B29" s="102"/>
      <c r="C29" s="112"/>
      <c r="D29" s="114" t="s">
        <v>140</v>
      </c>
      <c r="E29" s="112"/>
      <c r="F29" s="119" t="s">
        <v>140</v>
      </c>
      <c r="G29" s="115"/>
    </row>
    <row r="30" spans="1:7" x14ac:dyDescent="0.35">
      <c r="A30" s="101"/>
      <c r="B30" s="102"/>
      <c r="C30" s="120"/>
      <c r="D30" s="121"/>
      <c r="E30" s="120"/>
      <c r="F30" s="102"/>
      <c r="G30" s="115"/>
    </row>
    <row r="31" spans="1:7" x14ac:dyDescent="0.35">
      <c r="A31" s="122" t="s">
        <v>141</v>
      </c>
      <c r="B31" s="123"/>
      <c r="C31" s="124">
        <v>21</v>
      </c>
      <c r="D31" s="123" t="s">
        <v>142</v>
      </c>
      <c r="E31" s="125"/>
      <c r="F31" s="190">
        <f>C24-F33</f>
        <v>133060.99600000001</v>
      </c>
      <c r="G31" s="191"/>
    </row>
    <row r="32" spans="1:7" x14ac:dyDescent="0.35">
      <c r="A32" s="122" t="s">
        <v>143</v>
      </c>
      <c r="B32" s="123"/>
      <c r="C32" s="124">
        <v>21</v>
      </c>
      <c r="D32" s="123" t="s">
        <v>144</v>
      </c>
      <c r="E32" s="125"/>
      <c r="F32" s="190">
        <f>ROUND(PRODUCT(F31,C32/100),0)</f>
        <v>27943</v>
      </c>
      <c r="G32" s="191"/>
    </row>
    <row r="33" spans="1:7" x14ac:dyDescent="0.35">
      <c r="A33" s="122" t="s">
        <v>141</v>
      </c>
      <c r="B33" s="123"/>
      <c r="C33" s="124">
        <v>0</v>
      </c>
      <c r="D33" s="123" t="s">
        <v>144</v>
      </c>
      <c r="E33" s="125"/>
      <c r="F33" s="190">
        <v>0</v>
      </c>
      <c r="G33" s="191"/>
    </row>
    <row r="34" spans="1:7" x14ac:dyDescent="0.35">
      <c r="A34" s="122" t="s">
        <v>143</v>
      </c>
      <c r="B34" s="126"/>
      <c r="C34" s="127">
        <v>0</v>
      </c>
      <c r="D34" s="123" t="s">
        <v>144</v>
      </c>
      <c r="E34" s="97"/>
      <c r="F34" s="190">
        <f>ROUND(PRODUCT(F33,C34/100),0)</f>
        <v>0</v>
      </c>
      <c r="G34" s="191"/>
    </row>
    <row r="35" spans="1:7" ht="16" thickBot="1" x14ac:dyDescent="0.4">
      <c r="A35" s="128" t="s">
        <v>145</v>
      </c>
      <c r="B35" s="129"/>
      <c r="C35" s="129"/>
      <c r="D35" s="129"/>
      <c r="E35" s="130"/>
      <c r="F35" s="182">
        <f>ROUND(SUM(F31:F34),0)</f>
        <v>161004</v>
      </c>
      <c r="G35" s="183"/>
    </row>
  </sheetData>
  <mergeCells count="12">
    <mergeCell ref="F35:G35"/>
    <mergeCell ref="A2:G2"/>
    <mergeCell ref="C9:E9"/>
    <mergeCell ref="C10:E10"/>
    <mergeCell ref="C11:E11"/>
    <mergeCell ref="C12:E12"/>
    <mergeCell ref="C13:E13"/>
    <mergeCell ref="A24:B24"/>
    <mergeCell ref="F31:G31"/>
    <mergeCell ref="F32:G32"/>
    <mergeCell ref="F33:G33"/>
    <mergeCell ref="F34:G34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H44"/>
  <sheetViews>
    <sheetView topLeftCell="A28" zoomScale="130" zoomScaleNormal="130" workbookViewId="0">
      <selection activeCell="F25" sqref="F25"/>
    </sheetView>
  </sheetViews>
  <sheetFormatPr defaultRowHeight="14.5" x14ac:dyDescent="0.35"/>
  <cols>
    <col min="2" max="2" width="67.54296875" customWidth="1"/>
    <col min="3" max="3" width="3" bestFit="1" customWidth="1"/>
    <col min="4" max="4" width="6.26953125" bestFit="1" customWidth="1"/>
    <col min="5" max="5" width="9.26953125" bestFit="1" customWidth="1"/>
    <col min="6" max="6" width="6.54296875" bestFit="1" customWidth="1"/>
    <col min="7" max="7" width="10.1796875" bestFit="1" customWidth="1"/>
  </cols>
  <sheetData>
    <row r="1" spans="1:8" ht="15.5" x14ac:dyDescent="0.35">
      <c r="A1" s="192" t="s">
        <v>34</v>
      </c>
      <c r="B1" s="192"/>
      <c r="C1" s="192"/>
      <c r="D1" s="192"/>
      <c r="E1" s="192"/>
      <c r="F1" s="192"/>
      <c r="G1" s="192"/>
    </row>
    <row r="2" spans="1:8" ht="15" thickBot="1" x14ac:dyDescent="0.4">
      <c r="A2" s="2"/>
      <c r="B2" s="3"/>
      <c r="C2" s="4"/>
      <c r="D2" s="4"/>
      <c r="E2" s="5"/>
      <c r="F2" s="4"/>
      <c r="G2" s="4"/>
    </row>
    <row r="3" spans="1:8" ht="15" thickTop="1" x14ac:dyDescent="0.35">
      <c r="A3" s="6" t="s">
        <v>35</v>
      </c>
      <c r="B3" s="7" t="s">
        <v>36</v>
      </c>
      <c r="C3" s="193"/>
      <c r="D3" s="194"/>
      <c r="E3" s="194"/>
      <c r="F3" s="194"/>
      <c r="G3" s="195"/>
    </row>
    <row r="4" spans="1:8" ht="15" thickBot="1" x14ac:dyDescent="0.4">
      <c r="A4" s="8" t="s">
        <v>37</v>
      </c>
      <c r="B4" s="9" t="s">
        <v>148</v>
      </c>
      <c r="C4" s="196"/>
      <c r="D4" s="197"/>
      <c r="E4" s="197"/>
      <c r="F4" s="197"/>
      <c r="G4" s="198"/>
    </row>
    <row r="5" spans="1:8" ht="22" thickTop="1" x14ac:dyDescent="0.35">
      <c r="A5" s="10" t="s">
        <v>39</v>
      </c>
      <c r="B5" s="10" t="s">
        <v>40</v>
      </c>
      <c r="C5" s="11" t="s">
        <v>41</v>
      </c>
      <c r="D5" s="11" t="s">
        <v>42</v>
      </c>
      <c r="E5" s="12" t="s">
        <v>43</v>
      </c>
      <c r="F5" s="12" t="s">
        <v>44</v>
      </c>
      <c r="G5" s="12" t="s">
        <v>45</v>
      </c>
    </row>
    <row r="6" spans="1:8" x14ac:dyDescent="0.35">
      <c r="A6" s="13"/>
      <c r="B6" s="13"/>
      <c r="C6" s="14"/>
      <c r="D6" s="15"/>
      <c r="E6" s="14"/>
      <c r="F6" s="14"/>
      <c r="G6" s="14"/>
    </row>
    <row r="7" spans="1:8" x14ac:dyDescent="0.35">
      <c r="A7" s="32"/>
      <c r="B7" s="17" t="s">
        <v>46</v>
      </c>
      <c r="C7" s="30"/>
      <c r="D7" s="15"/>
      <c r="E7" s="18"/>
      <c r="F7" s="18"/>
      <c r="G7" s="18"/>
    </row>
    <row r="8" spans="1:8" x14ac:dyDescent="0.35">
      <c r="A8" s="32"/>
      <c r="B8" s="22" t="s">
        <v>149</v>
      </c>
      <c r="C8" s="30" t="s">
        <v>54</v>
      </c>
      <c r="D8" s="15">
        <v>1</v>
      </c>
      <c r="E8" s="18">
        <v>32206</v>
      </c>
      <c r="F8" s="18">
        <v>6101</v>
      </c>
      <c r="G8" s="18">
        <f>SUM(E8:F8)</f>
        <v>38307</v>
      </c>
      <c r="H8" s="139"/>
    </row>
    <row r="9" spans="1:8" x14ac:dyDescent="0.35">
      <c r="A9" s="32"/>
      <c r="B9" s="32" t="s">
        <v>173</v>
      </c>
      <c r="C9" s="30"/>
      <c r="D9" s="15"/>
      <c r="E9" s="18"/>
      <c r="F9" s="18"/>
      <c r="G9" s="18"/>
      <c r="H9" s="140"/>
    </row>
    <row r="10" spans="1:8" x14ac:dyDescent="0.35">
      <c r="A10" s="32"/>
      <c r="B10" s="32" t="s">
        <v>174</v>
      </c>
      <c r="C10" s="30"/>
      <c r="D10" s="15"/>
      <c r="E10" s="18"/>
      <c r="F10" s="18"/>
      <c r="G10" s="18"/>
      <c r="H10" s="140"/>
    </row>
    <row r="11" spans="1:8" x14ac:dyDescent="0.35">
      <c r="A11" s="32"/>
      <c r="B11" s="32" t="s">
        <v>175</v>
      </c>
      <c r="C11" s="30"/>
      <c r="D11" s="15"/>
      <c r="E11" s="18"/>
      <c r="F11" s="18"/>
      <c r="G11" s="18"/>
      <c r="H11" s="140"/>
    </row>
    <row r="12" spans="1:8" x14ac:dyDescent="0.35">
      <c r="A12" s="32"/>
      <c r="B12" s="32" t="s">
        <v>176</v>
      </c>
      <c r="C12" s="30"/>
      <c r="D12" s="15"/>
      <c r="E12" s="18"/>
      <c r="F12" s="18"/>
      <c r="G12" s="18"/>
      <c r="H12" s="140"/>
    </row>
    <row r="13" spans="1:8" x14ac:dyDescent="0.35">
      <c r="A13" s="32"/>
      <c r="B13" s="32" t="s">
        <v>151</v>
      </c>
      <c r="C13" s="30"/>
      <c r="D13" s="15"/>
      <c r="E13" s="18"/>
      <c r="F13" s="18"/>
      <c r="G13" s="18"/>
      <c r="H13" s="140"/>
    </row>
    <row r="14" spans="1:8" x14ac:dyDescent="0.35">
      <c r="A14" s="32"/>
      <c r="B14" s="32"/>
      <c r="C14" s="30"/>
      <c r="D14" s="15"/>
      <c r="E14" s="18"/>
      <c r="F14" s="18"/>
      <c r="G14" s="18"/>
    </row>
    <row r="15" spans="1:8" x14ac:dyDescent="0.35">
      <c r="A15" s="32"/>
      <c r="B15" s="22" t="s">
        <v>152</v>
      </c>
      <c r="C15" s="30" t="s">
        <v>54</v>
      </c>
      <c r="D15" s="15">
        <v>1</v>
      </c>
      <c r="E15" s="18">
        <v>5389.33</v>
      </c>
      <c r="F15" s="18">
        <v>2694.6660000000002</v>
      </c>
      <c r="G15" s="18">
        <f>SUM(E15:F15)</f>
        <v>8083.9960000000001</v>
      </c>
    </row>
    <row r="16" spans="1:8" x14ac:dyDescent="0.35">
      <c r="A16" s="32"/>
      <c r="B16" s="32" t="s">
        <v>156</v>
      </c>
      <c r="C16" s="30"/>
      <c r="D16" s="15"/>
      <c r="E16" s="18"/>
      <c r="F16" s="18"/>
      <c r="G16" s="18"/>
    </row>
    <row r="17" spans="1:8" x14ac:dyDescent="0.35">
      <c r="A17" s="32"/>
      <c r="B17" s="32" t="s">
        <v>157</v>
      </c>
      <c r="C17" s="30"/>
      <c r="D17" s="15"/>
      <c r="E17" s="18"/>
      <c r="F17" s="18"/>
      <c r="G17" s="18"/>
    </row>
    <row r="18" spans="1:8" x14ac:dyDescent="0.35">
      <c r="A18" s="32"/>
      <c r="B18" s="32" t="s">
        <v>155</v>
      </c>
      <c r="C18" s="30"/>
      <c r="D18" s="15"/>
      <c r="E18" s="18"/>
      <c r="F18" s="18"/>
      <c r="G18" s="18"/>
    </row>
    <row r="19" spans="1:8" x14ac:dyDescent="0.35">
      <c r="A19" s="32"/>
      <c r="B19" s="32" t="s">
        <v>153</v>
      </c>
      <c r="C19" s="30"/>
      <c r="D19" s="15"/>
      <c r="E19" s="18"/>
      <c r="F19" s="18"/>
      <c r="G19" s="18"/>
    </row>
    <row r="20" spans="1:8" x14ac:dyDescent="0.35">
      <c r="A20" s="32"/>
      <c r="B20" s="32" t="s">
        <v>154</v>
      </c>
      <c r="C20" s="30"/>
      <c r="D20" s="15"/>
      <c r="E20" s="18"/>
      <c r="F20" s="18"/>
      <c r="G20" s="18"/>
    </row>
    <row r="21" spans="1:8" x14ac:dyDescent="0.35">
      <c r="A21" s="32"/>
      <c r="B21" s="32"/>
      <c r="C21" s="30"/>
      <c r="D21" s="15"/>
      <c r="E21" s="18"/>
      <c r="F21" s="18"/>
      <c r="G21" s="18"/>
    </row>
    <row r="22" spans="1:8" x14ac:dyDescent="0.35">
      <c r="A22" s="32"/>
      <c r="B22" s="32"/>
      <c r="C22" s="30"/>
      <c r="D22" s="15"/>
      <c r="E22" s="18"/>
      <c r="F22" s="18"/>
      <c r="G22" s="18"/>
    </row>
    <row r="23" spans="1:8" x14ac:dyDescent="0.35">
      <c r="A23" s="32"/>
      <c r="B23" s="17" t="s">
        <v>160</v>
      </c>
      <c r="C23" s="30"/>
      <c r="D23" s="15"/>
      <c r="E23" s="18"/>
      <c r="F23" s="18"/>
      <c r="G23" s="18"/>
    </row>
    <row r="24" spans="1:8" x14ac:dyDescent="0.35">
      <c r="A24" s="32"/>
      <c r="B24" s="22" t="s">
        <v>161</v>
      </c>
      <c r="C24" s="30" t="s">
        <v>54</v>
      </c>
      <c r="D24" s="15">
        <v>2</v>
      </c>
      <c r="E24" s="18">
        <v>48193</v>
      </c>
      <c r="F24" s="18">
        <v>8080</v>
      </c>
      <c r="G24" s="18">
        <f>SUM(E24:F24)*D24</f>
        <v>112546</v>
      </c>
      <c r="H24" s="139"/>
    </row>
    <row r="25" spans="1:8" x14ac:dyDescent="0.35">
      <c r="A25" s="32"/>
      <c r="B25" s="32" t="s">
        <v>170</v>
      </c>
      <c r="C25" s="30"/>
      <c r="D25" s="15"/>
      <c r="E25" s="18"/>
      <c r="F25" s="18"/>
      <c r="G25" s="18"/>
      <c r="H25" s="140"/>
    </row>
    <row r="26" spans="1:8" x14ac:dyDescent="0.35">
      <c r="A26" s="32"/>
      <c r="B26" s="32" t="s">
        <v>171</v>
      </c>
      <c r="C26" s="30"/>
      <c r="D26" s="15"/>
      <c r="E26" s="18"/>
      <c r="F26" s="18"/>
      <c r="G26" s="18"/>
      <c r="H26" s="140"/>
    </row>
    <row r="27" spans="1:8" x14ac:dyDescent="0.35">
      <c r="A27" s="32"/>
      <c r="B27" s="32" t="s">
        <v>172</v>
      </c>
      <c r="C27" s="30"/>
      <c r="D27" s="15"/>
      <c r="E27" s="18"/>
      <c r="F27" s="18"/>
      <c r="G27" s="18"/>
      <c r="H27" s="140"/>
    </row>
    <row r="28" spans="1:8" x14ac:dyDescent="0.35">
      <c r="A28" s="32"/>
      <c r="B28" s="32" t="s">
        <v>150</v>
      </c>
      <c r="C28" s="30"/>
      <c r="D28" s="15"/>
      <c r="E28" s="18"/>
      <c r="F28" s="18"/>
      <c r="G28" s="18"/>
      <c r="H28" s="140"/>
    </row>
    <row r="29" spans="1:8" x14ac:dyDescent="0.35">
      <c r="A29" s="32"/>
      <c r="B29" s="32" t="s">
        <v>151</v>
      </c>
      <c r="C29" s="30"/>
      <c r="D29" s="15"/>
      <c r="E29" s="18"/>
      <c r="F29" s="18"/>
      <c r="G29" s="18"/>
      <c r="H29" s="140"/>
    </row>
    <row r="30" spans="1:8" x14ac:dyDescent="0.35">
      <c r="A30" s="32"/>
      <c r="B30" s="32"/>
      <c r="C30" s="30"/>
      <c r="D30" s="33"/>
      <c r="E30" s="18"/>
      <c r="F30" s="18"/>
      <c r="G30" s="18"/>
    </row>
    <row r="31" spans="1:8" x14ac:dyDescent="0.35">
      <c r="A31" s="32"/>
      <c r="B31" s="21" t="s">
        <v>168</v>
      </c>
      <c r="C31" s="21" t="s">
        <v>49</v>
      </c>
      <c r="D31" s="15">
        <v>24</v>
      </c>
      <c r="E31" s="18">
        <v>8832</v>
      </c>
      <c r="F31" s="18">
        <v>4195.2857139999996</v>
      </c>
      <c r="G31" s="18">
        <f t="shared" ref="G31:G32" si="0">SUM(E31:F31)</f>
        <v>13027.285714</v>
      </c>
    </row>
    <row r="32" spans="1:8" x14ac:dyDescent="0.35">
      <c r="A32" s="32"/>
      <c r="B32" s="21" t="s">
        <v>169</v>
      </c>
      <c r="C32" s="21" t="s">
        <v>49</v>
      </c>
      <c r="D32" s="15">
        <v>32</v>
      </c>
      <c r="E32" s="18">
        <v>11776</v>
      </c>
      <c r="F32" s="18">
        <v>5593.7142860000004</v>
      </c>
      <c r="G32" s="18">
        <f t="shared" si="0"/>
        <v>17369.714286000002</v>
      </c>
    </row>
    <row r="33" spans="1:8" x14ac:dyDescent="0.35">
      <c r="A33" s="32"/>
      <c r="B33" s="21"/>
      <c r="C33" s="30"/>
      <c r="D33" s="15"/>
      <c r="E33" s="18"/>
      <c r="F33" s="18"/>
      <c r="G33" s="18"/>
    </row>
    <row r="34" spans="1:8" ht="15" thickBot="1" x14ac:dyDescent="0.4">
      <c r="A34" s="32"/>
      <c r="B34" s="32"/>
      <c r="C34" s="30"/>
      <c r="D34" s="33"/>
      <c r="E34" s="132"/>
      <c r="F34" s="132"/>
      <c r="G34" s="132"/>
    </row>
    <row r="35" spans="1:8" ht="15" thickBot="1" x14ac:dyDescent="0.4">
      <c r="A35" s="32"/>
      <c r="B35" s="34" t="s">
        <v>80</v>
      </c>
      <c r="C35" s="35"/>
      <c r="D35" s="133"/>
      <c r="E35" s="134">
        <f>SUM(E7:E34)</f>
        <v>106396.33</v>
      </c>
      <c r="F35" s="135">
        <f>SUM(F7:F34)</f>
        <v>26664.666000000005</v>
      </c>
      <c r="G35" s="136">
        <f>F35+E35</f>
        <v>133060.99600000001</v>
      </c>
    </row>
    <row r="36" spans="1:8" x14ac:dyDescent="0.35">
      <c r="A36" s="38"/>
      <c r="B36" s="38"/>
      <c r="C36" s="39"/>
      <c r="D36" s="40"/>
      <c r="E36" s="137"/>
      <c r="F36" s="137"/>
      <c r="G36" s="137"/>
    </row>
    <row r="37" spans="1:8" x14ac:dyDescent="0.35">
      <c r="A37" s="41" t="s">
        <v>81</v>
      </c>
      <c r="B37" s="41" t="s">
        <v>82</v>
      </c>
      <c r="C37" s="39"/>
      <c r="D37" s="40"/>
    </row>
    <row r="38" spans="1:8" x14ac:dyDescent="0.35">
      <c r="A38" s="41"/>
      <c r="B38" s="41" t="s">
        <v>83</v>
      </c>
      <c r="C38" s="39"/>
      <c r="D38" s="40"/>
    </row>
    <row r="39" spans="1:8" x14ac:dyDescent="0.35">
      <c r="A39" s="41"/>
      <c r="B39" s="41"/>
      <c r="C39" s="39"/>
      <c r="D39" s="40"/>
    </row>
    <row r="40" spans="1:8" x14ac:dyDescent="0.35">
      <c r="A40" s="41"/>
      <c r="B40" s="41" t="s">
        <v>84</v>
      </c>
      <c r="C40" s="39"/>
      <c r="D40" s="40"/>
    </row>
    <row r="41" spans="1:8" x14ac:dyDescent="0.35">
      <c r="A41" s="41"/>
      <c r="B41" s="41"/>
      <c r="C41" s="39"/>
      <c r="D41" s="40"/>
    </row>
    <row r="42" spans="1:8" ht="71.25" customHeight="1" x14ac:dyDescent="0.35">
      <c r="A42" s="41"/>
      <c r="B42" s="42" t="s">
        <v>85</v>
      </c>
      <c r="C42" s="43"/>
      <c r="D42" s="43"/>
      <c r="E42" s="43"/>
      <c r="F42" s="43"/>
      <c r="G42" s="43"/>
      <c r="H42" s="43"/>
    </row>
    <row r="43" spans="1:8" x14ac:dyDescent="0.35">
      <c r="A43" s="41"/>
      <c r="B43" s="41"/>
      <c r="C43" s="39"/>
      <c r="D43" s="40"/>
    </row>
    <row r="44" spans="1:8" x14ac:dyDescent="0.35">
      <c r="A44" s="41"/>
      <c r="B44" s="41" t="s">
        <v>87</v>
      </c>
      <c r="C44" s="39"/>
      <c r="D44" s="40"/>
    </row>
  </sheetData>
  <mergeCells count="2">
    <mergeCell ref="A1:G1"/>
    <mergeCell ref="C3:G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G35"/>
  <sheetViews>
    <sheetView topLeftCell="A19" workbookViewId="0">
      <selection activeCell="H14" sqref="H14"/>
    </sheetView>
  </sheetViews>
  <sheetFormatPr defaultRowHeight="14.5" x14ac:dyDescent="0.35"/>
  <cols>
    <col min="1" max="1" width="2" customWidth="1"/>
    <col min="2" max="2" width="15" customWidth="1"/>
    <col min="3" max="3" width="15.81640625" customWidth="1"/>
    <col min="4" max="4" width="14.54296875" customWidth="1"/>
    <col min="5" max="5" width="13.54296875" customWidth="1"/>
    <col min="6" max="6" width="16.54296875" customWidth="1"/>
    <col min="7" max="7" width="15.26953125" customWidth="1"/>
  </cols>
  <sheetData>
    <row r="2" spans="1:7" ht="18.5" thickBot="1" x14ac:dyDescent="0.4">
      <c r="A2" s="184" t="s">
        <v>96</v>
      </c>
      <c r="B2" s="184"/>
      <c r="C2" s="184"/>
      <c r="D2" s="184"/>
      <c r="E2" s="184"/>
      <c r="F2" s="184"/>
      <c r="G2" s="184"/>
    </row>
    <row r="3" spans="1:7" x14ac:dyDescent="0.35">
      <c r="A3" s="44" t="s">
        <v>97</v>
      </c>
      <c r="B3" s="45"/>
      <c r="C3" s="46" t="s">
        <v>146</v>
      </c>
      <c r="D3" s="46"/>
      <c r="E3" s="47"/>
      <c r="F3" s="48" t="s">
        <v>99</v>
      </c>
      <c r="G3" s="49"/>
    </row>
    <row r="4" spans="1:7" x14ac:dyDescent="0.35">
      <c r="A4" s="50"/>
      <c r="B4" s="51"/>
      <c r="C4" s="52"/>
      <c r="D4" s="52"/>
      <c r="E4" s="53"/>
      <c r="F4" s="54"/>
      <c r="G4" s="55"/>
    </row>
    <row r="5" spans="1:7" x14ac:dyDescent="0.35">
      <c r="A5" s="56" t="s">
        <v>100</v>
      </c>
      <c r="B5" s="51"/>
      <c r="C5" s="52" t="s">
        <v>101</v>
      </c>
      <c r="D5" s="52"/>
      <c r="E5" s="53"/>
      <c r="F5" s="54" t="s">
        <v>102</v>
      </c>
      <c r="G5" s="57" t="s">
        <v>103</v>
      </c>
    </row>
    <row r="6" spans="1:7" x14ac:dyDescent="0.35">
      <c r="A6" s="58" t="s">
        <v>104</v>
      </c>
      <c r="B6" s="59"/>
      <c r="C6" s="60" t="s">
        <v>147</v>
      </c>
      <c r="D6" s="61"/>
      <c r="E6" s="59"/>
      <c r="F6" s="54" t="s">
        <v>106</v>
      </c>
      <c r="G6" s="55"/>
    </row>
    <row r="7" spans="1:7" x14ac:dyDescent="0.35">
      <c r="A7" s="56" t="s">
        <v>107</v>
      </c>
      <c r="B7" s="51"/>
      <c r="C7" s="52" t="s">
        <v>108</v>
      </c>
      <c r="D7" s="52"/>
      <c r="E7" s="53"/>
      <c r="F7" s="62" t="s">
        <v>109</v>
      </c>
      <c r="G7" s="63"/>
    </row>
    <row r="8" spans="1:7" x14ac:dyDescent="0.35">
      <c r="A8" s="64" t="s">
        <v>110</v>
      </c>
      <c r="B8" s="65"/>
      <c r="C8" s="66" t="s">
        <v>111</v>
      </c>
      <c r="D8" s="67"/>
      <c r="E8" s="67"/>
      <c r="F8" s="68"/>
      <c r="G8" s="69"/>
    </row>
    <row r="9" spans="1:7" x14ac:dyDescent="0.35">
      <c r="A9" s="70" t="s">
        <v>112</v>
      </c>
      <c r="B9" s="54"/>
      <c r="C9" s="185"/>
      <c r="D9" s="185"/>
      <c r="E9" s="186"/>
      <c r="F9" s="71"/>
      <c r="G9" s="72"/>
    </row>
    <row r="10" spans="1:7" x14ac:dyDescent="0.35">
      <c r="A10" s="70"/>
      <c r="B10" s="54"/>
      <c r="C10" s="185"/>
      <c r="D10" s="185"/>
      <c r="E10" s="186"/>
      <c r="F10" s="54"/>
      <c r="G10" s="73"/>
    </row>
    <row r="11" spans="1:7" x14ac:dyDescent="0.35">
      <c r="A11" s="70" t="s">
        <v>113</v>
      </c>
      <c r="B11" s="54"/>
      <c r="C11" s="185" t="s">
        <v>114</v>
      </c>
      <c r="D11" s="185"/>
      <c r="E11" s="185"/>
      <c r="F11" s="74"/>
      <c r="G11" s="75"/>
    </row>
    <row r="12" spans="1:7" x14ac:dyDescent="0.35">
      <c r="A12" s="70" t="s">
        <v>115</v>
      </c>
      <c r="B12" s="54"/>
      <c r="C12" s="185" t="s">
        <v>116</v>
      </c>
      <c r="D12" s="185"/>
      <c r="E12" s="185"/>
      <c r="F12" s="76"/>
      <c r="G12" s="77"/>
    </row>
    <row r="13" spans="1:7" x14ac:dyDescent="0.35">
      <c r="A13" s="78"/>
      <c r="B13" s="51"/>
      <c r="C13" s="187" t="s">
        <v>117</v>
      </c>
      <c r="D13" s="187"/>
      <c r="E13" s="187"/>
      <c r="F13" s="79"/>
      <c r="G13" s="80"/>
    </row>
    <row r="14" spans="1:7" ht="18.5" thickBot="1" x14ac:dyDescent="0.4">
      <c r="A14" s="81" t="s">
        <v>118</v>
      </c>
      <c r="B14" s="82"/>
      <c r="C14" s="82"/>
      <c r="D14" s="82"/>
      <c r="E14" s="83"/>
      <c r="F14" s="83"/>
      <c r="G14" s="84"/>
    </row>
    <row r="15" spans="1:7" ht="15" thickBot="1" x14ac:dyDescent="0.4">
      <c r="A15" s="85" t="s">
        <v>119</v>
      </c>
      <c r="B15" s="86"/>
      <c r="C15" s="87"/>
      <c r="D15" s="88"/>
      <c r="E15" s="89"/>
      <c r="F15" s="89"/>
      <c r="G15" s="87"/>
    </row>
    <row r="16" spans="1:7" x14ac:dyDescent="0.35">
      <c r="A16" s="90"/>
      <c r="B16" s="91" t="s">
        <v>120</v>
      </c>
      <c r="C16" s="92"/>
      <c r="D16" s="93"/>
      <c r="E16" s="94"/>
      <c r="F16" s="95"/>
      <c r="G16" s="92"/>
    </row>
    <row r="17" spans="1:7" x14ac:dyDescent="0.35">
      <c r="A17" s="90" t="s">
        <v>121</v>
      </c>
      <c r="B17" s="91" t="s">
        <v>122</v>
      </c>
      <c r="C17" s="92"/>
      <c r="D17" s="50"/>
      <c r="E17" s="96"/>
      <c r="F17" s="97"/>
      <c r="G17" s="92"/>
    </row>
    <row r="18" spans="1:7" x14ac:dyDescent="0.35">
      <c r="A18" s="90" t="s">
        <v>123</v>
      </c>
      <c r="B18" s="91" t="s">
        <v>124</v>
      </c>
      <c r="C18" s="92">
        <f>'Odpočty CHL'!F23</f>
        <v>15140</v>
      </c>
      <c r="D18" s="50"/>
      <c r="E18" s="96"/>
      <c r="F18" s="97"/>
      <c r="G18" s="92"/>
    </row>
    <row r="19" spans="1:7" x14ac:dyDescent="0.35">
      <c r="A19" s="98" t="s">
        <v>125</v>
      </c>
      <c r="B19" s="99" t="s">
        <v>126</v>
      </c>
      <c r="C19" s="92">
        <f>'Odpočty CHL'!E23</f>
        <v>89897</v>
      </c>
      <c r="D19" s="50"/>
      <c r="E19" s="96"/>
      <c r="F19" s="97"/>
      <c r="G19" s="92"/>
    </row>
    <row r="20" spans="1:7" x14ac:dyDescent="0.35">
      <c r="A20" s="100" t="s">
        <v>127</v>
      </c>
      <c r="B20" s="91"/>
      <c r="C20" s="92">
        <f>SUM(C16:C19)</f>
        <v>105037</v>
      </c>
      <c r="D20" s="50"/>
      <c r="E20" s="96"/>
      <c r="F20" s="97"/>
      <c r="G20" s="92"/>
    </row>
    <row r="21" spans="1:7" x14ac:dyDescent="0.35">
      <c r="A21" s="100"/>
      <c r="B21" s="91"/>
      <c r="C21" s="92"/>
      <c r="D21" s="50"/>
      <c r="E21" s="96"/>
      <c r="F21" s="97"/>
      <c r="G21" s="92"/>
    </row>
    <row r="22" spans="1:7" x14ac:dyDescent="0.35">
      <c r="A22" s="100" t="s">
        <v>128</v>
      </c>
      <c r="B22" s="91"/>
      <c r="C22" s="92">
        <f>HZS</f>
        <v>0</v>
      </c>
      <c r="D22" s="50"/>
      <c r="E22" s="96"/>
      <c r="F22" s="97"/>
      <c r="G22" s="92"/>
    </row>
    <row r="23" spans="1:7" x14ac:dyDescent="0.35">
      <c r="A23" s="101" t="s">
        <v>129</v>
      </c>
      <c r="B23" s="102"/>
      <c r="C23" s="92">
        <f>C20+C22</f>
        <v>105037</v>
      </c>
      <c r="D23" s="50"/>
      <c r="E23" s="96"/>
      <c r="F23" s="97"/>
      <c r="G23" s="92"/>
    </row>
    <row r="24" spans="1:7" ht="15" thickBot="1" x14ac:dyDescent="0.4">
      <c r="A24" s="188" t="s">
        <v>130</v>
      </c>
      <c r="B24" s="189"/>
      <c r="C24" s="103">
        <f>C23+G24</f>
        <v>105037</v>
      </c>
      <c r="D24" s="104"/>
      <c r="E24" s="105"/>
      <c r="F24" s="106"/>
      <c r="G24" s="92"/>
    </row>
    <row r="25" spans="1:7" x14ac:dyDescent="0.35">
      <c r="A25" s="107" t="s">
        <v>131</v>
      </c>
      <c r="B25" s="108"/>
      <c r="C25" s="109"/>
      <c r="D25" s="108" t="s">
        <v>132</v>
      </c>
      <c r="E25" s="108"/>
      <c r="F25" s="110" t="s">
        <v>133</v>
      </c>
      <c r="G25" s="111"/>
    </row>
    <row r="26" spans="1:7" x14ac:dyDescent="0.35">
      <c r="A26" s="101" t="s">
        <v>134</v>
      </c>
      <c r="B26" s="102"/>
      <c r="C26" s="112"/>
      <c r="D26" s="102" t="s">
        <v>135</v>
      </c>
      <c r="E26" s="113"/>
      <c r="F26" s="114" t="s">
        <v>136</v>
      </c>
      <c r="G26" s="115"/>
    </row>
    <row r="27" spans="1:7" x14ac:dyDescent="0.35">
      <c r="A27" s="101" t="s">
        <v>137</v>
      </c>
      <c r="B27" s="116"/>
      <c r="C27" s="117"/>
      <c r="D27" s="102" t="s">
        <v>137</v>
      </c>
      <c r="E27" s="113"/>
      <c r="F27" s="114" t="s">
        <v>138</v>
      </c>
      <c r="G27" s="115"/>
    </row>
    <row r="28" spans="1:7" x14ac:dyDescent="0.35">
      <c r="A28" s="101"/>
      <c r="B28" s="118"/>
      <c r="C28" s="112"/>
      <c r="D28" s="102"/>
      <c r="E28" s="113"/>
      <c r="F28" s="114"/>
      <c r="G28" s="115"/>
    </row>
    <row r="29" spans="1:7" x14ac:dyDescent="0.35">
      <c r="A29" s="101" t="s">
        <v>139</v>
      </c>
      <c r="B29" s="102"/>
      <c r="C29" s="112"/>
      <c r="D29" s="114" t="s">
        <v>140</v>
      </c>
      <c r="E29" s="112"/>
      <c r="F29" s="119" t="s">
        <v>140</v>
      </c>
      <c r="G29" s="115"/>
    </row>
    <row r="30" spans="1:7" x14ac:dyDescent="0.35">
      <c r="A30" s="101"/>
      <c r="B30" s="102"/>
      <c r="C30" s="120"/>
      <c r="D30" s="121"/>
      <c r="E30" s="120"/>
      <c r="F30" s="102"/>
      <c r="G30" s="115"/>
    </row>
    <row r="31" spans="1:7" x14ac:dyDescent="0.35">
      <c r="A31" s="122" t="s">
        <v>141</v>
      </c>
      <c r="B31" s="123"/>
      <c r="C31" s="124">
        <v>21</v>
      </c>
      <c r="D31" s="123" t="s">
        <v>142</v>
      </c>
      <c r="E31" s="125"/>
      <c r="F31" s="190">
        <f>C24-F33</f>
        <v>105037</v>
      </c>
      <c r="G31" s="191"/>
    </row>
    <row r="32" spans="1:7" x14ac:dyDescent="0.35">
      <c r="A32" s="122" t="s">
        <v>143</v>
      </c>
      <c r="B32" s="123"/>
      <c r="C32" s="124">
        <v>21</v>
      </c>
      <c r="D32" s="123" t="s">
        <v>144</v>
      </c>
      <c r="E32" s="125"/>
      <c r="F32" s="190">
        <f>ROUND(PRODUCT(F31,C32/100),0)</f>
        <v>22058</v>
      </c>
      <c r="G32" s="191"/>
    </row>
    <row r="33" spans="1:7" x14ac:dyDescent="0.35">
      <c r="A33" s="122" t="s">
        <v>141</v>
      </c>
      <c r="B33" s="123"/>
      <c r="C33" s="124">
        <v>0</v>
      </c>
      <c r="D33" s="123" t="s">
        <v>144</v>
      </c>
      <c r="E33" s="125"/>
      <c r="F33" s="190">
        <v>0</v>
      </c>
      <c r="G33" s="191"/>
    </row>
    <row r="34" spans="1:7" x14ac:dyDescent="0.35">
      <c r="A34" s="122" t="s">
        <v>143</v>
      </c>
      <c r="B34" s="126"/>
      <c r="C34" s="127">
        <v>0</v>
      </c>
      <c r="D34" s="123" t="s">
        <v>144</v>
      </c>
      <c r="E34" s="97"/>
      <c r="F34" s="190">
        <f>ROUND(PRODUCT(F33,C34/100),0)</f>
        <v>0</v>
      </c>
      <c r="G34" s="191"/>
    </row>
    <row r="35" spans="1:7" ht="16" thickBot="1" x14ac:dyDescent="0.4">
      <c r="A35" s="128" t="s">
        <v>145</v>
      </c>
      <c r="B35" s="129"/>
      <c r="C35" s="129"/>
      <c r="D35" s="129"/>
      <c r="E35" s="130"/>
      <c r="F35" s="182">
        <f>ROUND(SUM(F31:F34),0)</f>
        <v>127095</v>
      </c>
      <c r="G35" s="183"/>
    </row>
  </sheetData>
  <mergeCells count="12">
    <mergeCell ref="F35:G35"/>
    <mergeCell ref="A2:G2"/>
    <mergeCell ref="C9:E9"/>
    <mergeCell ref="C10:E10"/>
    <mergeCell ref="C11:E11"/>
    <mergeCell ref="C12:E12"/>
    <mergeCell ref="C13:E13"/>
    <mergeCell ref="A24:B24"/>
    <mergeCell ref="F31:G31"/>
    <mergeCell ref="F32:G32"/>
    <mergeCell ref="F33:G33"/>
    <mergeCell ref="F34:G34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H32"/>
  <sheetViews>
    <sheetView zoomScale="110" zoomScaleNormal="110" workbookViewId="0">
      <selection activeCell="L18" sqref="L18"/>
    </sheetView>
  </sheetViews>
  <sheetFormatPr defaultRowHeight="14.5" x14ac:dyDescent="0.35"/>
  <cols>
    <col min="2" max="2" width="67.54296875" customWidth="1"/>
    <col min="3" max="3" width="3" bestFit="1" customWidth="1"/>
    <col min="4" max="4" width="6.26953125" bestFit="1" customWidth="1"/>
    <col min="5" max="5" width="9.26953125" bestFit="1" customWidth="1"/>
    <col min="6" max="6" width="6.54296875" bestFit="1" customWidth="1"/>
    <col min="7" max="7" width="10.1796875" bestFit="1" customWidth="1"/>
  </cols>
  <sheetData>
    <row r="1" spans="1:7" ht="15.5" x14ac:dyDescent="0.35">
      <c r="A1" s="192" t="s">
        <v>34</v>
      </c>
      <c r="B1" s="192"/>
      <c r="C1" s="192"/>
      <c r="D1" s="192"/>
      <c r="E1" s="192"/>
      <c r="F1" s="192"/>
      <c r="G1" s="192"/>
    </row>
    <row r="2" spans="1:7" ht="15" thickBot="1" x14ac:dyDescent="0.4">
      <c r="A2" s="2"/>
      <c r="B2" s="3"/>
      <c r="C2" s="4"/>
      <c r="D2" s="4"/>
      <c r="E2" s="5"/>
      <c r="F2" s="4"/>
      <c r="G2" s="4"/>
    </row>
    <row r="3" spans="1:7" ht="15" thickTop="1" x14ac:dyDescent="0.35">
      <c r="A3" s="6" t="s">
        <v>35</v>
      </c>
      <c r="B3" s="7" t="s">
        <v>36</v>
      </c>
      <c r="C3" s="193"/>
      <c r="D3" s="194"/>
      <c r="E3" s="194"/>
      <c r="F3" s="194"/>
      <c r="G3" s="195"/>
    </row>
    <row r="4" spans="1:7" ht="15" thickBot="1" x14ac:dyDescent="0.4">
      <c r="A4" s="8" t="s">
        <v>37</v>
      </c>
      <c r="B4" s="9" t="s">
        <v>148</v>
      </c>
      <c r="C4" s="196"/>
      <c r="D4" s="197"/>
      <c r="E4" s="197"/>
      <c r="F4" s="197"/>
      <c r="G4" s="198"/>
    </row>
    <row r="5" spans="1:7" ht="22" thickTop="1" x14ac:dyDescent="0.35">
      <c r="A5" s="10" t="s">
        <v>39</v>
      </c>
      <c r="B5" s="10" t="s">
        <v>40</v>
      </c>
      <c r="C5" s="11" t="s">
        <v>41</v>
      </c>
      <c r="D5" s="11" t="s">
        <v>42</v>
      </c>
      <c r="E5" s="12" t="s">
        <v>43</v>
      </c>
      <c r="F5" s="12" t="s">
        <v>44</v>
      </c>
      <c r="G5" s="12" t="s">
        <v>45</v>
      </c>
    </row>
    <row r="6" spans="1:7" x14ac:dyDescent="0.35">
      <c r="A6" s="13"/>
      <c r="B6" s="13"/>
      <c r="C6" s="14"/>
      <c r="D6" s="15"/>
      <c r="E6" s="14"/>
      <c r="F6" s="14"/>
      <c r="G6" s="14"/>
    </row>
    <row r="7" spans="1:7" x14ac:dyDescent="0.35">
      <c r="A7" s="32"/>
      <c r="B7" s="17" t="s">
        <v>46</v>
      </c>
      <c r="C7" s="30"/>
      <c r="D7" s="15"/>
      <c r="E7" s="18"/>
      <c r="F7" s="18"/>
      <c r="G7" s="18"/>
    </row>
    <row r="8" spans="1:7" x14ac:dyDescent="0.35">
      <c r="A8" s="32"/>
      <c r="B8" s="32"/>
      <c r="C8" s="30"/>
      <c r="D8" s="15"/>
      <c r="E8" s="18"/>
      <c r="F8" s="18"/>
      <c r="G8" s="18"/>
    </row>
    <row r="9" spans="1:7" x14ac:dyDescent="0.35">
      <c r="A9" s="32"/>
      <c r="B9" s="21" t="s">
        <v>158</v>
      </c>
      <c r="C9" s="30" t="s">
        <v>49</v>
      </c>
      <c r="D9" s="15">
        <v>10</v>
      </c>
      <c r="E9" s="18">
        <v>3680</v>
      </c>
      <c r="F9" s="18">
        <v>1748</v>
      </c>
      <c r="G9" s="18">
        <f>SUM(E9:F9)</f>
        <v>5428</v>
      </c>
    </row>
    <row r="10" spans="1:7" x14ac:dyDescent="0.35">
      <c r="A10" s="32"/>
      <c r="B10" s="21" t="s">
        <v>159</v>
      </c>
      <c r="C10" s="30" t="s">
        <v>49</v>
      </c>
      <c r="D10" s="15">
        <v>10</v>
      </c>
      <c r="E10" s="18">
        <v>3680</v>
      </c>
      <c r="F10" s="18">
        <v>1748</v>
      </c>
      <c r="G10" s="18">
        <f>SUM(E10:F10)</f>
        <v>5428</v>
      </c>
    </row>
    <row r="11" spans="1:7" x14ac:dyDescent="0.35">
      <c r="A11" s="32"/>
      <c r="B11" s="32"/>
      <c r="C11" s="30"/>
      <c r="D11" s="15"/>
      <c r="E11" s="18"/>
      <c r="F11" s="18"/>
      <c r="G11" s="18"/>
    </row>
    <row r="12" spans="1:7" x14ac:dyDescent="0.35">
      <c r="A12" s="32"/>
      <c r="B12" s="32"/>
      <c r="C12" s="30"/>
      <c r="D12" s="15"/>
      <c r="E12" s="18"/>
      <c r="F12" s="18"/>
      <c r="G12" s="18"/>
    </row>
    <row r="13" spans="1:7" x14ac:dyDescent="0.35">
      <c r="A13" s="32"/>
      <c r="B13" s="17" t="s">
        <v>160</v>
      </c>
      <c r="C13" s="30"/>
      <c r="D13" s="15"/>
      <c r="E13" s="18"/>
      <c r="F13" s="18"/>
      <c r="G13" s="18"/>
    </row>
    <row r="14" spans="1:7" x14ac:dyDescent="0.35">
      <c r="A14" s="32"/>
      <c r="B14" s="22" t="s">
        <v>161</v>
      </c>
      <c r="C14" s="30" t="s">
        <v>54</v>
      </c>
      <c r="D14" s="15">
        <v>1</v>
      </c>
      <c r="E14" s="18">
        <v>74257</v>
      </c>
      <c r="F14" s="18">
        <v>11138</v>
      </c>
      <c r="G14" s="18">
        <f>SUM(E14:F14)</f>
        <v>85395</v>
      </c>
    </row>
    <row r="15" spans="1:7" x14ac:dyDescent="0.35">
      <c r="A15" s="32"/>
      <c r="B15" s="32" t="s">
        <v>162</v>
      </c>
      <c r="C15" s="30"/>
      <c r="D15" s="15"/>
      <c r="E15" s="18"/>
      <c r="F15" s="18"/>
      <c r="G15" s="18"/>
    </row>
    <row r="16" spans="1:7" x14ac:dyDescent="0.35">
      <c r="A16" s="32"/>
      <c r="B16" s="32" t="s">
        <v>163</v>
      </c>
      <c r="C16" s="30"/>
      <c r="D16" s="15"/>
      <c r="E16" s="18"/>
      <c r="F16" s="18"/>
      <c r="G16" s="18"/>
    </row>
    <row r="17" spans="1:8" x14ac:dyDescent="0.35">
      <c r="A17" s="32"/>
      <c r="B17" s="32" t="s">
        <v>164</v>
      </c>
      <c r="C17" s="30"/>
      <c r="D17" s="15"/>
      <c r="E17" s="18"/>
      <c r="F17" s="18"/>
      <c r="G17" s="18"/>
    </row>
    <row r="18" spans="1:8" x14ac:dyDescent="0.35">
      <c r="A18" s="32"/>
      <c r="B18" s="32" t="s">
        <v>165</v>
      </c>
      <c r="C18" s="30"/>
      <c r="D18" s="15"/>
      <c r="E18" s="18"/>
      <c r="F18" s="18"/>
      <c r="G18" s="18"/>
    </row>
    <row r="19" spans="1:8" x14ac:dyDescent="0.35">
      <c r="A19" s="32"/>
      <c r="B19" s="32" t="s">
        <v>166</v>
      </c>
      <c r="C19" s="30"/>
      <c r="D19" s="15"/>
      <c r="E19" s="18"/>
      <c r="F19" s="18"/>
      <c r="G19" s="18"/>
    </row>
    <row r="20" spans="1:8" x14ac:dyDescent="0.35">
      <c r="A20" s="32"/>
      <c r="B20" s="32"/>
      <c r="C20" s="30"/>
      <c r="D20" s="33"/>
      <c r="E20" s="18"/>
      <c r="F20" s="18"/>
      <c r="G20" s="18"/>
    </row>
    <row r="21" spans="1:8" x14ac:dyDescent="0.35">
      <c r="A21" s="131"/>
      <c r="B21" s="21" t="s">
        <v>167</v>
      </c>
      <c r="C21" s="30" t="s">
        <v>47</v>
      </c>
      <c r="D21" s="15">
        <v>2</v>
      </c>
      <c r="E21" s="18">
        <v>8280</v>
      </c>
      <c r="F21" s="18">
        <v>506</v>
      </c>
      <c r="G21" s="18">
        <f t="shared" ref="G21" si="0">SUM(E21:F21)</f>
        <v>8786</v>
      </c>
    </row>
    <row r="22" spans="1:8" ht="15" thickBot="1" x14ac:dyDescent="0.4">
      <c r="A22" s="32"/>
      <c r="B22" s="32"/>
      <c r="C22" s="30"/>
      <c r="D22" s="33"/>
      <c r="E22" s="132"/>
      <c r="F22" s="132"/>
      <c r="G22" s="132"/>
    </row>
    <row r="23" spans="1:8" ht="15" thickBot="1" x14ac:dyDescent="0.4">
      <c r="A23" s="32"/>
      <c r="B23" s="34" t="s">
        <v>80</v>
      </c>
      <c r="C23" s="35"/>
      <c r="D23" s="133"/>
      <c r="E23" s="134">
        <f>SUM(E7:E22)</f>
        <v>89897</v>
      </c>
      <c r="F23" s="135">
        <f>SUM(F7:F22)</f>
        <v>15140</v>
      </c>
      <c r="G23" s="136">
        <f>SUM(G7:G22)</f>
        <v>105037</v>
      </c>
    </row>
    <row r="24" spans="1:8" x14ac:dyDescent="0.35">
      <c r="A24" s="38"/>
      <c r="B24" s="38"/>
      <c r="C24" s="39"/>
      <c r="D24" s="40"/>
      <c r="E24" s="137"/>
      <c r="F24" s="137"/>
      <c r="G24" s="137"/>
    </row>
    <row r="25" spans="1:8" x14ac:dyDescent="0.35">
      <c r="A25" s="41" t="s">
        <v>81</v>
      </c>
      <c r="B25" s="41" t="s">
        <v>82</v>
      </c>
      <c r="C25" s="39"/>
      <c r="D25" s="40"/>
    </row>
    <row r="26" spans="1:8" x14ac:dyDescent="0.35">
      <c r="A26" s="41"/>
      <c r="B26" s="41" t="s">
        <v>83</v>
      </c>
      <c r="C26" s="39"/>
      <c r="D26" s="40"/>
    </row>
    <row r="27" spans="1:8" x14ac:dyDescent="0.35">
      <c r="A27" s="41"/>
      <c r="B27" s="41"/>
      <c r="C27" s="39"/>
      <c r="D27" s="40"/>
    </row>
    <row r="28" spans="1:8" x14ac:dyDescent="0.35">
      <c r="A28" s="41"/>
      <c r="B28" s="41" t="s">
        <v>84</v>
      </c>
      <c r="C28" s="39"/>
      <c r="D28" s="40"/>
    </row>
    <row r="29" spans="1:8" x14ac:dyDescent="0.35">
      <c r="A29" s="41"/>
      <c r="B29" s="41"/>
      <c r="C29" s="39"/>
      <c r="D29" s="40"/>
    </row>
    <row r="30" spans="1:8" ht="71.25" customHeight="1" x14ac:dyDescent="0.35">
      <c r="A30" s="41"/>
      <c r="B30" s="42" t="s">
        <v>85</v>
      </c>
      <c r="C30" s="43"/>
      <c r="D30" s="43"/>
      <c r="E30" s="43"/>
      <c r="F30" s="43"/>
      <c r="G30" s="43"/>
      <c r="H30" s="43"/>
    </row>
    <row r="31" spans="1:8" x14ac:dyDescent="0.35">
      <c r="A31" s="41"/>
      <c r="B31" s="41"/>
      <c r="C31" s="39"/>
      <c r="D31" s="40"/>
    </row>
    <row r="32" spans="1:8" x14ac:dyDescent="0.35">
      <c r="A32" s="41"/>
      <c r="B32" s="41" t="s">
        <v>87</v>
      </c>
      <c r="C32" s="39"/>
      <c r="D32" s="40"/>
    </row>
  </sheetData>
  <mergeCells count="2">
    <mergeCell ref="A1:G1"/>
    <mergeCell ref="C3:G4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9</vt:i4>
      </vt:variant>
    </vt:vector>
  </HeadingPairs>
  <TitlesOfParts>
    <vt:vector size="9" baseType="lpstr">
      <vt:lpstr>ZL 15</vt:lpstr>
      <vt:lpstr>Rekapitulace přípočty VZT</vt:lpstr>
      <vt:lpstr>Přípočty VZT</vt:lpstr>
      <vt:lpstr>Rekapitulace odpočty VZT</vt:lpstr>
      <vt:lpstr>Odpočty VZT</vt:lpstr>
      <vt:lpstr>Rekapitulace přípočty CHL</vt:lpstr>
      <vt:lpstr>Přípočty CHL</vt:lpstr>
      <vt:lpstr>Rekapitulace odpočty CHL</vt:lpstr>
      <vt:lpstr>Odpočty CHL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2017-10-17T14:28:13Z</dcterms:modified>
</cp:coreProperties>
</file>