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f.buchal\AppData\Local\Microsoft\Windows\INetCache\Content.Outlook\L5R0QF8K\"/>
    </mc:Choice>
  </mc:AlternateContent>
  <bookViews>
    <workbookView xWindow="0" yWindow="0" windowWidth="19200" windowHeight="7050"/>
  </bookViews>
  <sheets>
    <sheet name="pomůcky" sheetId="9" r:id="rId1"/>
  </sheets>
  <calcPr calcId="162913"/>
</workbook>
</file>

<file path=xl/calcChain.xml><?xml version="1.0" encoding="utf-8"?>
<calcChain xmlns="http://schemas.openxmlformats.org/spreadsheetml/2006/main">
  <c r="F4" i="9" l="1"/>
  <c r="F10" i="9" l="1"/>
  <c r="F43" i="9" l="1"/>
  <c r="F5" i="9"/>
  <c r="F42" i="9"/>
  <c r="F36" i="9"/>
  <c r="F28" i="9"/>
  <c r="F21" i="9"/>
  <c r="F34" i="9"/>
  <c r="F26" i="9"/>
  <c r="F22" i="9"/>
  <c r="F2" i="9"/>
  <c r="F37" i="9"/>
  <c r="F9" i="9"/>
  <c r="F6" i="9"/>
  <c r="F19" i="9"/>
  <c r="F16" i="9"/>
  <c r="F20" i="9"/>
  <c r="F31" i="9"/>
  <c r="F23" i="9"/>
  <c r="F32" i="9"/>
  <c r="F39" i="9"/>
  <c r="F17" i="9"/>
  <c r="F40" i="9"/>
  <c r="F14" i="9"/>
  <c r="F41" i="9"/>
  <c r="F33" i="9"/>
  <c r="F24" i="9"/>
  <c r="F27" i="9"/>
  <c r="F35" i="9"/>
  <c r="F30" i="9"/>
  <c r="F15" i="9"/>
  <c r="F25" i="9"/>
  <c r="F8" i="9"/>
  <c r="F29" i="9"/>
  <c r="F3" i="9"/>
  <c r="F46" i="9"/>
  <c r="F18" i="9"/>
  <c r="F47" i="9"/>
  <c r="F7" i="9"/>
  <c r="F13" i="9"/>
  <c r="F11" i="9"/>
  <c r="F48" i="9"/>
  <c r="F12" i="9"/>
  <c r="F50" i="9" l="1"/>
</calcChain>
</file>

<file path=xl/sharedStrings.xml><?xml version="1.0" encoding="utf-8"?>
<sst xmlns="http://schemas.openxmlformats.org/spreadsheetml/2006/main" count="72" uniqueCount="65">
  <si>
    <t>Firma-dodavatel</t>
  </si>
  <si>
    <t>pomůcka</t>
  </si>
  <si>
    <t>poznámka</t>
  </si>
  <si>
    <t>kusů (jednotek)</t>
  </si>
  <si>
    <t>katalogové číslo</t>
  </si>
  <si>
    <t>cena za 1 kus vč.DPH</t>
  </si>
  <si>
    <t>cena celkem vč.DPH</t>
  </si>
  <si>
    <t>Cena celkem (včetně DPH)</t>
  </si>
  <si>
    <t>Upozornění: ve sloupečku F se hodnoty zapíší automaticky po zadání položek ve sloupečcích D a E.</t>
  </si>
  <si>
    <t>výměna koberců ve dvou třídách</t>
  </si>
  <si>
    <t>laminovačka</t>
  </si>
  <si>
    <t>venkovní vitríny</t>
  </si>
  <si>
    <t>vysavač</t>
  </si>
  <si>
    <t>Makra didaktika</t>
  </si>
  <si>
    <t>02S033</t>
  </si>
  <si>
    <t>skříňka s dvířky a policí</t>
  </si>
  <si>
    <t>kancelářská židle na kolečkách</t>
  </si>
  <si>
    <t>menší psací stůl</t>
  </si>
  <si>
    <t>rohožky u vstupů do budovy</t>
  </si>
  <si>
    <t xml:space="preserve">křeslo </t>
  </si>
  <si>
    <t>IKEA</t>
  </si>
  <si>
    <t>skříň šatní</t>
  </si>
  <si>
    <t>sušáky na prádlo</t>
  </si>
  <si>
    <t>pojízdná magnetická tabule</t>
  </si>
  <si>
    <t>dětské ručníky - 4 barvy</t>
  </si>
  <si>
    <t>p.Tvrdek</t>
  </si>
  <si>
    <t>vzdělávací box Školka hrou</t>
  </si>
  <si>
    <t>potah na křeslo</t>
  </si>
  <si>
    <t>přehrávač na CD a kazety</t>
  </si>
  <si>
    <t>čistič na koberce - přípravek Kärcher</t>
  </si>
  <si>
    <t>didaktické pomůcky - najdi řadu</t>
  </si>
  <si>
    <t>didaktické pomůcky - grafomotorika</t>
  </si>
  <si>
    <t>didaktické pomůcky - topologovisio</t>
  </si>
  <si>
    <t xml:space="preserve">logopedické pomůcky </t>
  </si>
  <si>
    <t xml:space="preserve">hračky na písek </t>
  </si>
  <si>
    <t>Didaktika SOWA</t>
  </si>
  <si>
    <t>mlhoviště</t>
  </si>
  <si>
    <t>první házecí koš</t>
  </si>
  <si>
    <t>3D herní prvky</t>
  </si>
  <si>
    <t>výměna dopadových ploch na hřišti</t>
  </si>
  <si>
    <t>koloběžky</t>
  </si>
  <si>
    <t>rekonstrukce umývárek</t>
  </si>
  <si>
    <t>elektrická fritéza</t>
  </si>
  <si>
    <t>transportní vozík nerez</t>
  </si>
  <si>
    <t>pekáče nerez</t>
  </si>
  <si>
    <t>dětské nádobí - sada</t>
  </si>
  <si>
    <t>gastro nádoby nerez 4l + poklička</t>
  </si>
  <si>
    <t>gastro nádoby nerez 2,8l + poklička</t>
  </si>
  <si>
    <t>gastro nádoby nerez 1,5l + poklička</t>
  </si>
  <si>
    <t>podnosy na čaj nerez</t>
  </si>
  <si>
    <t>podnosy na svačiny nerez</t>
  </si>
  <si>
    <t>naběračky nerez profi</t>
  </si>
  <si>
    <t>zabezpečení MŠ</t>
  </si>
  <si>
    <t>vymalování tříd MŠ</t>
  </si>
  <si>
    <t>plastové boxy na hračky</t>
  </si>
  <si>
    <t>Ikea</t>
  </si>
  <si>
    <t>skartovačka</t>
  </si>
  <si>
    <t>cvičební pomůcky - míčky</t>
  </si>
  <si>
    <t>magnetická tabule na zeď</t>
  </si>
  <si>
    <t>regály do skladu potravin</t>
  </si>
  <si>
    <t>rychlovarná konvice</t>
  </si>
  <si>
    <t>koše na prádlo</t>
  </si>
  <si>
    <t>pevné molitanové sestavy</t>
  </si>
  <si>
    <t>režim oprava-služba</t>
  </si>
  <si>
    <t>nevyčíslováno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</si>
</sst>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7" x14ac:knownFonts="1">
    <font>
      <sz val="10"/>
      <name val="Arial"/>
      <charset val="238"/>
    </font>
    <font>
      <b/>
      <sz val="14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Border="1"/>
    <xf numFmtId="0" fontId="0" fillId="3" borderId="1" xfId="0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0" fillId="0" borderId="2" xfId="0" applyBorder="1" applyAlignment="1">
      <alignment wrapText="1"/>
    </xf>
    <xf numFmtId="164" fontId="0" fillId="0" borderId="4" xfId="0" applyNumberFormat="1" applyBorder="1"/>
    <xf numFmtId="0" fontId="0" fillId="0" borderId="4" xfId="0" applyBorder="1"/>
    <xf numFmtId="0" fontId="6" fillId="3" borderId="1" xfId="0" applyFont="1" applyFill="1" applyBorder="1" applyAlignment="1">
      <alignment wrapText="1"/>
    </xf>
    <xf numFmtId="3" fontId="0" fillId="0" borderId="1" xfId="0" applyNumberFormat="1" applyBorder="1"/>
    <xf numFmtId="0" fontId="0" fillId="4" borderId="1" xfId="0" applyFill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4" workbookViewId="0">
      <selection activeCell="D44" sqref="D44:D45"/>
    </sheetView>
  </sheetViews>
  <sheetFormatPr defaultRowHeight="12.5" x14ac:dyDescent="0.25"/>
  <cols>
    <col min="1" max="1" width="17.453125" customWidth="1"/>
    <col min="2" max="2" width="14.453125" customWidth="1"/>
    <col min="3" max="3" width="33.7265625" customWidth="1"/>
    <col min="4" max="4" width="12.81640625" customWidth="1"/>
    <col min="5" max="5" width="17.1796875" customWidth="1"/>
    <col min="6" max="6" width="15.7265625" customWidth="1"/>
    <col min="7" max="7" width="18.1796875" customWidth="1"/>
    <col min="8" max="8" width="39.81640625" customWidth="1"/>
  </cols>
  <sheetData>
    <row r="1" spans="1:8" ht="23" x14ac:dyDescent="0.25">
      <c r="A1" s="6" t="s">
        <v>0</v>
      </c>
      <c r="B1" s="6" t="s">
        <v>4</v>
      </c>
      <c r="C1" s="7" t="s">
        <v>1</v>
      </c>
      <c r="D1" s="6" t="s">
        <v>3</v>
      </c>
      <c r="E1" s="6" t="s">
        <v>5</v>
      </c>
      <c r="F1" s="8" t="s">
        <v>6</v>
      </c>
      <c r="G1" s="6" t="s">
        <v>2</v>
      </c>
    </row>
    <row r="2" spans="1:8" x14ac:dyDescent="0.25">
      <c r="A2" s="2" t="s">
        <v>25</v>
      </c>
      <c r="B2" s="2"/>
      <c r="C2" s="5" t="s">
        <v>9</v>
      </c>
      <c r="D2" s="1">
        <v>3</v>
      </c>
      <c r="E2" s="4">
        <v>100000</v>
      </c>
      <c r="F2" s="3">
        <f t="shared" ref="F2:F37" si="0">PRODUCT(D2:E2)</f>
        <v>300000</v>
      </c>
      <c r="G2" s="2" t="s">
        <v>63</v>
      </c>
    </row>
    <row r="3" spans="1:8" x14ac:dyDescent="0.25">
      <c r="A3" s="2"/>
      <c r="B3" s="2"/>
      <c r="C3" s="5" t="s">
        <v>38</v>
      </c>
      <c r="D3" s="1">
        <v>4</v>
      </c>
      <c r="E3" s="4">
        <v>39000</v>
      </c>
      <c r="F3" s="3">
        <f t="shared" si="0"/>
        <v>156000</v>
      </c>
      <c r="G3" s="2"/>
      <c r="H3" s="10"/>
    </row>
    <row r="4" spans="1:8" x14ac:dyDescent="0.25">
      <c r="A4" s="2"/>
      <c r="B4" s="2"/>
      <c r="C4" s="17" t="s">
        <v>62</v>
      </c>
      <c r="D4" s="18">
        <v>7</v>
      </c>
      <c r="E4" s="4">
        <v>15000</v>
      </c>
      <c r="F4" s="3">
        <f t="shared" si="0"/>
        <v>105000</v>
      </c>
      <c r="G4" s="2"/>
      <c r="H4" s="10"/>
    </row>
    <row r="5" spans="1:8" x14ac:dyDescent="0.25">
      <c r="A5" s="2"/>
      <c r="B5" s="2"/>
      <c r="C5" s="17" t="s">
        <v>59</v>
      </c>
      <c r="D5" s="1">
        <v>5</v>
      </c>
      <c r="E5" s="4">
        <v>8000</v>
      </c>
      <c r="F5" s="3">
        <f t="shared" si="0"/>
        <v>40000</v>
      </c>
      <c r="G5" s="2"/>
      <c r="H5" s="10"/>
    </row>
    <row r="6" spans="1:8" x14ac:dyDescent="0.25">
      <c r="A6" s="2"/>
      <c r="B6" s="2"/>
      <c r="C6" s="5" t="s">
        <v>11</v>
      </c>
      <c r="D6" s="1">
        <v>2</v>
      </c>
      <c r="E6" s="4">
        <v>12000</v>
      </c>
      <c r="F6" s="3">
        <f t="shared" si="0"/>
        <v>24000</v>
      </c>
      <c r="G6" s="2"/>
      <c r="H6" s="10"/>
    </row>
    <row r="7" spans="1:8" x14ac:dyDescent="0.25">
      <c r="A7" s="2"/>
      <c r="B7" s="2"/>
      <c r="C7" s="5" t="s">
        <v>42</v>
      </c>
      <c r="D7" s="1">
        <v>2</v>
      </c>
      <c r="E7" s="4">
        <v>7673</v>
      </c>
      <c r="F7" s="3">
        <f t="shared" si="0"/>
        <v>15346</v>
      </c>
      <c r="G7" s="2"/>
      <c r="H7" s="10"/>
    </row>
    <row r="8" spans="1:8" x14ac:dyDescent="0.25">
      <c r="A8" s="2" t="s">
        <v>35</v>
      </c>
      <c r="B8" s="2"/>
      <c r="C8" s="5" t="s">
        <v>36</v>
      </c>
      <c r="D8" s="1">
        <v>1</v>
      </c>
      <c r="E8" s="4">
        <v>15000</v>
      </c>
      <c r="F8" s="3">
        <f t="shared" si="0"/>
        <v>15000</v>
      </c>
      <c r="G8" s="2"/>
      <c r="H8" s="10"/>
    </row>
    <row r="9" spans="1:8" x14ac:dyDescent="0.25">
      <c r="A9" s="2" t="s">
        <v>20</v>
      </c>
      <c r="B9" s="2"/>
      <c r="C9" s="5" t="s">
        <v>24</v>
      </c>
      <c r="D9" s="1">
        <v>300</v>
      </c>
      <c r="E9" s="4">
        <v>49</v>
      </c>
      <c r="F9" s="3">
        <f t="shared" si="0"/>
        <v>14700</v>
      </c>
      <c r="G9" s="2"/>
      <c r="H9" s="10"/>
    </row>
    <row r="10" spans="1:8" x14ac:dyDescent="0.25">
      <c r="A10" s="2"/>
      <c r="B10" s="2"/>
      <c r="C10" s="5" t="s">
        <v>57</v>
      </c>
      <c r="D10" s="1"/>
      <c r="E10" s="4">
        <v>14000</v>
      </c>
      <c r="F10" s="3">
        <f t="shared" si="0"/>
        <v>14000</v>
      </c>
      <c r="G10" s="2"/>
      <c r="H10" s="10"/>
    </row>
    <row r="11" spans="1:8" x14ac:dyDescent="0.25">
      <c r="A11" s="2"/>
      <c r="B11" s="2"/>
      <c r="C11" s="5" t="s">
        <v>44</v>
      </c>
      <c r="D11" s="1">
        <v>7</v>
      </c>
      <c r="E11" s="4">
        <v>1925</v>
      </c>
      <c r="F11" s="3">
        <f t="shared" si="0"/>
        <v>13475</v>
      </c>
      <c r="G11" s="2"/>
      <c r="H11" s="10"/>
    </row>
    <row r="12" spans="1:8" x14ac:dyDescent="0.25">
      <c r="A12" s="2" t="s">
        <v>55</v>
      </c>
      <c r="B12" s="2"/>
      <c r="C12" s="5" t="s">
        <v>54</v>
      </c>
      <c r="D12" s="1">
        <v>42</v>
      </c>
      <c r="E12" s="4">
        <v>300</v>
      </c>
      <c r="F12" s="3">
        <f t="shared" si="0"/>
        <v>12600</v>
      </c>
      <c r="G12" s="2"/>
      <c r="H12" s="10"/>
    </row>
    <row r="13" spans="1:8" x14ac:dyDescent="0.25">
      <c r="A13" s="2"/>
      <c r="B13" s="2"/>
      <c r="C13" s="5" t="s">
        <v>43</v>
      </c>
      <c r="D13" s="1">
        <v>2</v>
      </c>
      <c r="E13" s="4">
        <v>5363</v>
      </c>
      <c r="F13" s="3">
        <f t="shared" si="0"/>
        <v>10726</v>
      </c>
      <c r="G13" s="2"/>
      <c r="H13" s="10"/>
    </row>
    <row r="14" spans="1:8" x14ac:dyDescent="0.25">
      <c r="A14" s="2"/>
      <c r="B14" s="2"/>
      <c r="C14" s="5" t="s">
        <v>26</v>
      </c>
      <c r="D14" s="1">
        <v>1</v>
      </c>
      <c r="E14" s="4">
        <v>10000</v>
      </c>
      <c r="F14" s="3">
        <f t="shared" si="0"/>
        <v>10000</v>
      </c>
      <c r="G14" s="2"/>
      <c r="H14" s="10"/>
    </row>
    <row r="15" spans="1:8" x14ac:dyDescent="0.25">
      <c r="A15" s="2"/>
      <c r="B15" s="2"/>
      <c r="C15" s="5" t="s">
        <v>33</v>
      </c>
      <c r="D15" s="1"/>
      <c r="E15" s="4">
        <v>7000</v>
      </c>
      <c r="F15" s="3">
        <f t="shared" si="0"/>
        <v>7000</v>
      </c>
      <c r="G15" s="2"/>
      <c r="H15" s="10"/>
    </row>
    <row r="16" spans="1:8" x14ac:dyDescent="0.25">
      <c r="A16" s="2"/>
      <c r="B16" s="2"/>
      <c r="C16" s="5" t="s">
        <v>45</v>
      </c>
      <c r="D16" s="1">
        <v>60</v>
      </c>
      <c r="E16" s="4">
        <v>114</v>
      </c>
      <c r="F16" s="3">
        <f t="shared" si="0"/>
        <v>6840</v>
      </c>
      <c r="G16" s="2"/>
      <c r="H16" s="10"/>
    </row>
    <row r="17" spans="1:8" x14ac:dyDescent="0.25">
      <c r="A17" s="2"/>
      <c r="B17" s="2"/>
      <c r="C17" s="5" t="s">
        <v>21</v>
      </c>
      <c r="D17" s="1">
        <v>1</v>
      </c>
      <c r="E17" s="4">
        <v>5000</v>
      </c>
      <c r="F17" s="3">
        <f t="shared" si="0"/>
        <v>5000</v>
      </c>
      <c r="G17" s="2"/>
      <c r="H17" s="10"/>
    </row>
    <row r="18" spans="1:8" x14ac:dyDescent="0.25">
      <c r="A18" s="2"/>
      <c r="B18" s="2"/>
      <c r="C18" s="5" t="s">
        <v>40</v>
      </c>
      <c r="D18" s="1">
        <v>3</v>
      </c>
      <c r="E18" s="4">
        <v>1500</v>
      </c>
      <c r="F18" s="3">
        <f t="shared" si="0"/>
        <v>4500</v>
      </c>
      <c r="G18" s="2"/>
      <c r="H18" s="10"/>
    </row>
    <row r="19" spans="1:8" x14ac:dyDescent="0.25">
      <c r="A19" s="2"/>
      <c r="B19" s="2"/>
      <c r="C19" s="5" t="s">
        <v>12</v>
      </c>
      <c r="D19" s="1">
        <v>1</v>
      </c>
      <c r="E19" s="4">
        <v>4000</v>
      </c>
      <c r="F19" s="3">
        <f t="shared" si="0"/>
        <v>4000</v>
      </c>
      <c r="G19" s="2"/>
      <c r="H19" s="10"/>
    </row>
    <row r="20" spans="1:8" x14ac:dyDescent="0.25">
      <c r="A20" s="2" t="s">
        <v>13</v>
      </c>
      <c r="B20" s="2" t="s">
        <v>14</v>
      </c>
      <c r="C20" s="5" t="s">
        <v>15</v>
      </c>
      <c r="D20" s="1">
        <v>1</v>
      </c>
      <c r="E20" s="4">
        <v>3890</v>
      </c>
      <c r="F20" s="3">
        <f t="shared" si="0"/>
        <v>3890</v>
      </c>
      <c r="G20" s="2"/>
      <c r="H20" s="10"/>
    </row>
    <row r="21" spans="1:8" x14ac:dyDescent="0.25">
      <c r="A21" s="2"/>
      <c r="B21" s="2"/>
      <c r="C21" s="5" t="s">
        <v>49</v>
      </c>
      <c r="D21" s="1">
        <v>7</v>
      </c>
      <c r="E21" s="4">
        <v>481</v>
      </c>
      <c r="F21" s="3">
        <f t="shared" si="0"/>
        <v>3367</v>
      </c>
      <c r="G21" s="2"/>
      <c r="H21" s="10"/>
    </row>
    <row r="22" spans="1:8" x14ac:dyDescent="0.25">
      <c r="A22" s="2"/>
      <c r="B22" s="2"/>
      <c r="C22" s="5" t="s">
        <v>46</v>
      </c>
      <c r="D22" s="1">
        <v>7</v>
      </c>
      <c r="E22" s="4">
        <v>434</v>
      </c>
      <c r="F22" s="3">
        <f t="shared" si="0"/>
        <v>3038</v>
      </c>
      <c r="G22" s="2"/>
      <c r="H22" s="10"/>
    </row>
    <row r="23" spans="1:8" x14ac:dyDescent="0.25">
      <c r="A23" s="2"/>
      <c r="B23" s="2"/>
      <c r="C23" s="5" t="s">
        <v>17</v>
      </c>
      <c r="D23" s="1">
        <v>1</v>
      </c>
      <c r="E23" s="4">
        <v>3000</v>
      </c>
      <c r="F23" s="3">
        <f t="shared" si="0"/>
        <v>3000</v>
      </c>
      <c r="G23" s="2"/>
      <c r="H23" s="10"/>
    </row>
    <row r="24" spans="1:8" x14ac:dyDescent="0.25">
      <c r="A24" s="2"/>
      <c r="B24" s="2"/>
      <c r="C24" s="5" t="s">
        <v>29</v>
      </c>
      <c r="D24" s="1">
        <v>1</v>
      </c>
      <c r="E24" s="4">
        <v>3000</v>
      </c>
      <c r="F24" s="3">
        <f t="shared" si="0"/>
        <v>3000</v>
      </c>
      <c r="G24" s="2"/>
      <c r="H24" s="10"/>
    </row>
    <row r="25" spans="1:8" x14ac:dyDescent="0.25">
      <c r="A25" s="2"/>
      <c r="B25" s="2"/>
      <c r="C25" s="5" t="s">
        <v>34</v>
      </c>
      <c r="D25" s="1"/>
      <c r="E25" s="4">
        <v>3000</v>
      </c>
      <c r="F25" s="3">
        <f t="shared" si="0"/>
        <v>3000</v>
      </c>
      <c r="G25" s="2"/>
      <c r="H25" s="10"/>
    </row>
    <row r="26" spans="1:8" x14ac:dyDescent="0.25">
      <c r="A26" s="2"/>
      <c r="B26" s="2"/>
      <c r="C26" s="5" t="s">
        <v>47</v>
      </c>
      <c r="D26" s="1">
        <v>7</v>
      </c>
      <c r="E26" s="4">
        <v>356</v>
      </c>
      <c r="F26" s="3">
        <f t="shared" si="0"/>
        <v>2492</v>
      </c>
      <c r="G26" s="2"/>
      <c r="H26" s="10"/>
    </row>
    <row r="27" spans="1:8" x14ac:dyDescent="0.25">
      <c r="A27" s="2"/>
      <c r="B27" s="2"/>
      <c r="C27" s="5" t="s">
        <v>31</v>
      </c>
      <c r="D27" s="1">
        <v>1</v>
      </c>
      <c r="E27" s="4">
        <v>2380</v>
      </c>
      <c r="F27" s="3">
        <f t="shared" si="0"/>
        <v>2380</v>
      </c>
      <c r="G27" s="2"/>
      <c r="H27" s="10"/>
    </row>
    <row r="28" spans="1:8" x14ac:dyDescent="0.25">
      <c r="A28" s="2"/>
      <c r="B28" s="2"/>
      <c r="C28" s="5" t="s">
        <v>50</v>
      </c>
      <c r="D28" s="1">
        <v>7</v>
      </c>
      <c r="E28" s="4">
        <v>334</v>
      </c>
      <c r="F28" s="3">
        <f t="shared" si="0"/>
        <v>2338</v>
      </c>
      <c r="G28" s="2"/>
      <c r="H28" s="10"/>
    </row>
    <row r="29" spans="1:8" x14ac:dyDescent="0.25">
      <c r="A29" s="2"/>
      <c r="B29" s="2"/>
      <c r="C29" s="5" t="s">
        <v>37</v>
      </c>
      <c r="D29" s="1">
        <v>1</v>
      </c>
      <c r="E29" s="4">
        <v>2300</v>
      </c>
      <c r="F29" s="3">
        <f t="shared" si="0"/>
        <v>2300</v>
      </c>
      <c r="G29" s="2"/>
      <c r="H29" s="10"/>
    </row>
    <row r="30" spans="1:8" x14ac:dyDescent="0.25">
      <c r="A30" s="2"/>
      <c r="B30" s="2"/>
      <c r="C30" s="5" t="s">
        <v>32</v>
      </c>
      <c r="D30" s="1">
        <v>1</v>
      </c>
      <c r="E30" s="4">
        <v>2260</v>
      </c>
      <c r="F30" s="3">
        <f t="shared" si="0"/>
        <v>2260</v>
      </c>
      <c r="G30" s="2"/>
      <c r="H30" s="10"/>
    </row>
    <row r="31" spans="1:8" x14ac:dyDescent="0.25">
      <c r="A31" s="2"/>
      <c r="B31" s="2"/>
      <c r="C31" s="5" t="s">
        <v>16</v>
      </c>
      <c r="D31" s="1">
        <v>1</v>
      </c>
      <c r="E31" s="4">
        <v>2000</v>
      </c>
      <c r="F31" s="3">
        <f t="shared" si="0"/>
        <v>2000</v>
      </c>
      <c r="G31" s="2"/>
      <c r="H31" s="10"/>
    </row>
    <row r="32" spans="1:8" x14ac:dyDescent="0.25">
      <c r="A32" s="2"/>
      <c r="B32" s="2"/>
      <c r="C32" s="5" t="s">
        <v>18</v>
      </c>
      <c r="D32" s="1">
        <v>4</v>
      </c>
      <c r="E32" s="4">
        <v>500</v>
      </c>
      <c r="F32" s="3">
        <f t="shared" si="0"/>
        <v>2000</v>
      </c>
      <c r="G32" s="2"/>
      <c r="H32" s="10"/>
    </row>
    <row r="33" spans="1:8" x14ac:dyDescent="0.25">
      <c r="A33" s="2"/>
      <c r="B33" s="2"/>
      <c r="C33" s="5" t="s">
        <v>28</v>
      </c>
      <c r="D33" s="1">
        <v>1</v>
      </c>
      <c r="E33" s="4">
        <v>2000</v>
      </c>
      <c r="F33" s="3">
        <f t="shared" si="0"/>
        <v>2000</v>
      </c>
      <c r="G33" s="2"/>
      <c r="H33" s="10"/>
    </row>
    <row r="34" spans="1:8" x14ac:dyDescent="0.25">
      <c r="A34" s="2"/>
      <c r="B34" s="2"/>
      <c r="C34" s="5" t="s">
        <v>48</v>
      </c>
      <c r="D34" s="1">
        <v>7</v>
      </c>
      <c r="E34" s="4">
        <v>253</v>
      </c>
      <c r="F34" s="3">
        <f t="shared" si="0"/>
        <v>1771</v>
      </c>
      <c r="G34" s="2"/>
      <c r="H34" s="10"/>
    </row>
    <row r="35" spans="1:8" x14ac:dyDescent="0.25">
      <c r="A35" s="2"/>
      <c r="B35" s="2"/>
      <c r="C35" s="5" t="s">
        <v>30</v>
      </c>
      <c r="D35" s="1">
        <v>1</v>
      </c>
      <c r="E35" s="4">
        <v>1713</v>
      </c>
      <c r="F35" s="3">
        <f t="shared" si="0"/>
        <v>1713</v>
      </c>
      <c r="G35" s="2"/>
      <c r="H35" s="10"/>
    </row>
    <row r="36" spans="1:8" x14ac:dyDescent="0.25">
      <c r="A36" s="2"/>
      <c r="B36" s="2"/>
      <c r="C36" s="5" t="s">
        <v>51</v>
      </c>
      <c r="D36" s="1">
        <v>7</v>
      </c>
      <c r="E36" s="4">
        <v>217</v>
      </c>
      <c r="F36" s="3">
        <f t="shared" si="0"/>
        <v>1519</v>
      </c>
      <c r="G36" s="2"/>
      <c r="H36" s="10"/>
    </row>
    <row r="37" spans="1:8" x14ac:dyDescent="0.25">
      <c r="A37" s="2"/>
      <c r="B37" s="2"/>
      <c r="C37" s="5" t="s">
        <v>10</v>
      </c>
      <c r="D37" s="1">
        <v>1</v>
      </c>
      <c r="E37" s="4">
        <v>1000</v>
      </c>
      <c r="F37" s="3">
        <f t="shared" si="0"/>
        <v>1000</v>
      </c>
      <c r="G37" s="2"/>
      <c r="H37" s="10"/>
    </row>
    <row r="38" spans="1:8" x14ac:dyDescent="0.25">
      <c r="A38" s="2"/>
      <c r="B38" s="2"/>
      <c r="C38" s="5" t="s">
        <v>56</v>
      </c>
      <c r="D38" s="1">
        <v>1</v>
      </c>
      <c r="E38" s="4">
        <v>1000</v>
      </c>
      <c r="F38" s="3">
        <v>1000</v>
      </c>
      <c r="G38" s="2"/>
      <c r="H38" s="10"/>
    </row>
    <row r="39" spans="1:8" x14ac:dyDescent="0.25">
      <c r="A39" s="2" t="s">
        <v>20</v>
      </c>
      <c r="B39" s="2"/>
      <c r="C39" s="5" t="s">
        <v>19</v>
      </c>
      <c r="D39" s="1">
        <v>1</v>
      </c>
      <c r="E39" s="4">
        <v>1000</v>
      </c>
      <c r="F39" s="3">
        <f>PRODUCT(D39:E39)</f>
        <v>1000</v>
      </c>
      <c r="G39" s="2"/>
      <c r="H39" s="10"/>
    </row>
    <row r="40" spans="1:8" x14ac:dyDescent="0.25">
      <c r="A40" s="2"/>
      <c r="B40" s="2"/>
      <c r="C40" s="5" t="s">
        <v>22</v>
      </c>
      <c r="D40" s="1">
        <v>5</v>
      </c>
      <c r="E40" s="4">
        <v>200</v>
      </c>
      <c r="F40" s="3">
        <f>PRODUCT(D40:E40)</f>
        <v>1000</v>
      </c>
      <c r="G40" s="2"/>
      <c r="H40" s="10"/>
    </row>
    <row r="41" spans="1:8" x14ac:dyDescent="0.25">
      <c r="A41" s="2" t="s">
        <v>20</v>
      </c>
      <c r="B41" s="2"/>
      <c r="C41" s="5" t="s">
        <v>27</v>
      </c>
      <c r="D41" s="1">
        <v>1</v>
      </c>
      <c r="E41" s="4">
        <v>1000</v>
      </c>
      <c r="F41" s="3">
        <f>PRODUCT(D41:E41)</f>
        <v>1000</v>
      </c>
      <c r="G41" s="2"/>
      <c r="H41" s="10"/>
    </row>
    <row r="42" spans="1:8" x14ac:dyDescent="0.25">
      <c r="A42" s="2"/>
      <c r="B42" s="2"/>
      <c r="C42" s="17" t="s">
        <v>60</v>
      </c>
      <c r="D42" s="1">
        <v>1</v>
      </c>
      <c r="E42" s="4">
        <v>800</v>
      </c>
      <c r="F42" s="3">
        <f>PRODUCT(D42:E42)</f>
        <v>800</v>
      </c>
      <c r="G42" s="2"/>
      <c r="H42" s="10"/>
    </row>
    <row r="43" spans="1:8" x14ac:dyDescent="0.25">
      <c r="A43" s="2"/>
      <c r="B43" s="2"/>
      <c r="C43" s="17" t="s">
        <v>61</v>
      </c>
      <c r="D43" s="1">
        <v>2</v>
      </c>
      <c r="E43" s="4">
        <v>400</v>
      </c>
      <c r="F43" s="3">
        <f>PRODUCT(D43:E43)</f>
        <v>800</v>
      </c>
      <c r="G43" s="2"/>
      <c r="H43" s="10"/>
    </row>
    <row r="44" spans="1:8" x14ac:dyDescent="0.25">
      <c r="A44" s="2"/>
      <c r="B44" s="2"/>
      <c r="C44" s="19" t="s">
        <v>23</v>
      </c>
      <c r="D44" s="1"/>
      <c r="E44" s="4"/>
      <c r="F44" s="3">
        <v>0</v>
      </c>
      <c r="G44" s="19" t="s">
        <v>64</v>
      </c>
      <c r="H44" s="10"/>
    </row>
    <row r="45" spans="1:8" x14ac:dyDescent="0.25">
      <c r="A45" s="2"/>
      <c r="B45" s="2"/>
      <c r="C45" s="19" t="s">
        <v>58</v>
      </c>
      <c r="D45" s="1"/>
      <c r="E45" s="4"/>
      <c r="F45" s="3">
        <v>0</v>
      </c>
      <c r="G45" s="19" t="s">
        <v>64</v>
      </c>
      <c r="H45" s="10"/>
    </row>
    <row r="46" spans="1:8" x14ac:dyDescent="0.25">
      <c r="A46" s="2"/>
      <c r="B46" s="2"/>
      <c r="C46" s="19" t="s">
        <v>39</v>
      </c>
      <c r="D46" s="1"/>
      <c r="E46" s="4"/>
      <c r="F46" s="3">
        <f>PRODUCT(D46:E46)</f>
        <v>0</v>
      </c>
      <c r="G46" s="19" t="s">
        <v>64</v>
      </c>
      <c r="H46" s="10"/>
    </row>
    <row r="47" spans="1:8" x14ac:dyDescent="0.25">
      <c r="A47" s="2"/>
      <c r="B47" s="2"/>
      <c r="C47" s="19" t="s">
        <v>41</v>
      </c>
      <c r="D47" s="1"/>
      <c r="E47" s="4"/>
      <c r="F47" s="3">
        <f>PRODUCT(D47:E47)</f>
        <v>0</v>
      </c>
      <c r="G47" s="19" t="s">
        <v>64</v>
      </c>
      <c r="H47" s="10"/>
    </row>
    <row r="48" spans="1:8" x14ac:dyDescent="0.25">
      <c r="A48" s="2"/>
      <c r="B48" s="2"/>
      <c r="C48" s="19" t="s">
        <v>53</v>
      </c>
      <c r="D48" s="1"/>
      <c r="E48" s="4"/>
      <c r="F48" s="3">
        <f>PRODUCT(D48:E48)</f>
        <v>0</v>
      </c>
      <c r="G48" s="19" t="s">
        <v>64</v>
      </c>
      <c r="H48" s="10"/>
    </row>
    <row r="49" spans="1:8" x14ac:dyDescent="0.25">
      <c r="A49" s="14"/>
      <c r="B49" s="14"/>
      <c r="C49" s="19" t="s">
        <v>52</v>
      </c>
      <c r="D49" s="16"/>
      <c r="E49" s="15"/>
      <c r="F49" s="3">
        <v>0</v>
      </c>
      <c r="G49" s="19" t="s">
        <v>64</v>
      </c>
      <c r="H49" s="10"/>
    </row>
    <row r="50" spans="1:8" ht="25.5" customHeight="1" x14ac:dyDescent="0.4">
      <c r="A50" s="20" t="s">
        <v>7</v>
      </c>
      <c r="B50" s="21"/>
      <c r="C50" s="21"/>
      <c r="D50" s="21"/>
      <c r="E50" s="22"/>
      <c r="F50" s="9">
        <f>SUM(F2:F49)</f>
        <v>806855</v>
      </c>
      <c r="G50" s="2"/>
      <c r="H50" s="10"/>
    </row>
    <row r="52" spans="1:8" ht="23.25" customHeight="1" x14ac:dyDescent="0.3">
      <c r="A52" s="12" t="s">
        <v>8</v>
      </c>
      <c r="B52" s="11"/>
      <c r="C52" s="11"/>
      <c r="D52" s="11"/>
    </row>
    <row r="53" spans="1:8" ht="13" x14ac:dyDescent="0.3">
      <c r="A53" s="13"/>
    </row>
  </sheetData>
  <sortState ref="A2:H49">
    <sortCondition descending="1" ref="F2:F49"/>
  </sortState>
  <mergeCells count="1">
    <mergeCell ref="A50:E50"/>
  </mergeCells>
  <phoneticPr fontId="0" type="noConversion"/>
  <pageMargins left="0.75" right="0.75" top="1" bottom="1" header="0.4921259845" footer="0.492125984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pomůcky</vt:lpstr>
    </vt:vector>
  </TitlesOfParts>
  <Company>Základní škola a mateřská škola Jesenice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Buchal</dc:creator>
  <cp:lastModifiedBy>Josef Buchal</cp:lastModifiedBy>
  <cp:lastPrinted>2007-10-18T10:52:29Z</cp:lastPrinted>
  <dcterms:created xsi:type="dcterms:W3CDTF">2007-10-18T09:06:24Z</dcterms:created>
  <dcterms:modified xsi:type="dcterms:W3CDTF">2017-11-10T14:48:24Z</dcterms:modified>
</cp:coreProperties>
</file>