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3360" activeTab="2"/>
  </bookViews>
  <sheets>
    <sheet name="ZL 14" sheetId="2" r:id="rId1"/>
    <sheet name="Přípočty " sheetId="4" r:id="rId2"/>
    <sheet name="Odpočty" sheetId="6" r:id="rId3"/>
  </sheets>
  <externalReferences>
    <externalReference r:id="rId4"/>
    <externalReference r:id="rId5"/>
  </externalReferences>
  <definedNames>
    <definedName name="__CENA__">#REF!</definedName>
    <definedName name="__MAIN__">#REF!</definedName>
    <definedName name="__MAIN2__">#REF!</definedName>
    <definedName name="__SAZBA__">#REF!</definedName>
    <definedName name="__T0__">#REF!</definedName>
    <definedName name="__T1__">#REF!</definedName>
    <definedName name="__T2__">#REF!</definedName>
    <definedName name="__T3__" localSheetId="2">#REF!</definedName>
    <definedName name="__T3__">#REF!</definedName>
    <definedName name="__TE3__" localSheetId="2">[1]Figury!#REF!</definedName>
    <definedName name="__TE3__">[1]Figury!#REF!</definedName>
    <definedName name="__TR0__">#REF!</definedName>
    <definedName name="__TR1__">#REF!</definedName>
    <definedName name="_xlnm.Print_Area" localSheetId="2">Odpočty!$B$77:$J$129</definedName>
    <definedName name="_xlnm.Print_Area" localSheetId="1">'Přípočty '!$B$77:$J$131</definedName>
    <definedName name="_xlnm.Print_Area" localSheetId="0">'ZL 14'!$A$1:$I$35</definedName>
  </definedName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0" i="4" l="1"/>
  <c r="J96" i="6" l="1"/>
  <c r="J97" i="6"/>
  <c r="J98" i="6"/>
  <c r="J99" i="6"/>
  <c r="J100" i="6"/>
  <c r="J101" i="6"/>
  <c r="J102" i="6"/>
  <c r="J95" i="6"/>
  <c r="J129" i="4"/>
  <c r="J126" i="4"/>
  <c r="J125" i="4"/>
  <c r="J124" i="4"/>
  <c r="J127" i="4"/>
  <c r="J128" i="4"/>
  <c r="J123" i="4"/>
  <c r="J122" i="4"/>
  <c r="J118" i="4"/>
  <c r="J119" i="4"/>
  <c r="J120" i="4"/>
  <c r="J121" i="4"/>
  <c r="J113" i="4"/>
  <c r="J114" i="4"/>
  <c r="J115" i="4"/>
  <c r="J116" i="4"/>
  <c r="J111" i="4"/>
  <c r="J112" i="4"/>
  <c r="J110" i="4"/>
  <c r="J117" i="4"/>
  <c r="J103" i="4" l="1"/>
  <c r="J104" i="4"/>
  <c r="J105" i="4"/>
  <c r="J106" i="4"/>
  <c r="J107" i="4"/>
  <c r="J108" i="4"/>
  <c r="J109" i="4"/>
  <c r="J102" i="4"/>
  <c r="J100" i="4" s="1"/>
  <c r="J96" i="4"/>
  <c r="J97" i="4"/>
  <c r="J98" i="4"/>
  <c r="J95" i="4"/>
  <c r="J93" i="4" s="1"/>
  <c r="F26" i="2" l="1"/>
  <c r="J93" i="6"/>
  <c r="F27" i="2" s="1"/>
  <c r="T95" i="6"/>
  <c r="R95" i="6"/>
  <c r="R94" i="6" s="1"/>
  <c r="R93" i="6" s="1"/>
  <c r="P95" i="6"/>
  <c r="P94" i="6" s="1"/>
  <c r="P93" i="6" s="1"/>
  <c r="BK94" i="6"/>
  <c r="BK93" i="6" s="1"/>
  <c r="T94" i="6"/>
  <c r="T93" i="6"/>
  <c r="J71" i="6"/>
  <c r="J70" i="6"/>
  <c r="J69" i="6"/>
  <c r="J68" i="6"/>
  <c r="J67" i="6"/>
  <c r="J66" i="6"/>
  <c r="J65" i="6"/>
  <c r="J64" i="6"/>
  <c r="J63" i="6"/>
  <c r="J62" i="6"/>
  <c r="J61" i="6"/>
  <c r="F53" i="6"/>
  <c r="E51" i="6"/>
  <c r="F36" i="6"/>
  <c r="F35" i="6"/>
  <c r="F34" i="6"/>
  <c r="J33" i="6"/>
  <c r="F33" i="6"/>
  <c r="J32" i="6"/>
  <c r="F32" i="6"/>
  <c r="J23" i="6"/>
  <c r="E23" i="6"/>
  <c r="J55" i="6" s="1"/>
  <c r="J22" i="6"/>
  <c r="J20" i="6"/>
  <c r="E20" i="6"/>
  <c r="F56" i="6" s="1"/>
  <c r="J19" i="6"/>
  <c r="J17" i="6"/>
  <c r="E17" i="6"/>
  <c r="F89" i="6" s="1"/>
  <c r="J16" i="6"/>
  <c r="J14" i="6"/>
  <c r="J53" i="6" s="1"/>
  <c r="E7" i="6"/>
  <c r="E47" i="6" s="1"/>
  <c r="T95" i="4"/>
  <c r="R95" i="4"/>
  <c r="P95" i="4"/>
  <c r="P94" i="4" s="1"/>
  <c r="P93" i="4" s="1"/>
  <c r="BK94" i="4"/>
  <c r="T94" i="4"/>
  <c r="T93" i="4" s="1"/>
  <c r="R94" i="4"/>
  <c r="R93" i="4" s="1"/>
  <c r="BK93" i="4"/>
  <c r="J71" i="4"/>
  <c r="J70" i="4"/>
  <c r="J69" i="4"/>
  <c r="J68" i="4"/>
  <c r="J67" i="4"/>
  <c r="J66" i="4"/>
  <c r="J65" i="4"/>
  <c r="J64" i="4"/>
  <c r="J63" i="4"/>
  <c r="J62" i="4"/>
  <c r="J61" i="4"/>
  <c r="F53" i="4"/>
  <c r="E51" i="4"/>
  <c r="F36" i="4"/>
  <c r="F35" i="4"/>
  <c r="F34" i="4"/>
  <c r="J33" i="4"/>
  <c r="F33" i="4"/>
  <c r="J32" i="4"/>
  <c r="F32" i="4"/>
  <c r="J23" i="4"/>
  <c r="E23" i="4"/>
  <c r="J55" i="4" s="1"/>
  <c r="J22" i="4"/>
  <c r="J20" i="4"/>
  <c r="E20" i="4"/>
  <c r="F56" i="4" s="1"/>
  <c r="J19" i="4"/>
  <c r="J17" i="4"/>
  <c r="E17" i="4"/>
  <c r="F89" i="4" s="1"/>
  <c r="J16" i="4"/>
  <c r="J14" i="4"/>
  <c r="J53" i="4" s="1"/>
  <c r="E7" i="4"/>
  <c r="E47" i="4" s="1"/>
  <c r="F55" i="6" l="1"/>
  <c r="J89" i="6"/>
  <c r="F28" i="2"/>
  <c r="I29" i="2" s="1"/>
  <c r="F55" i="4"/>
  <c r="J89" i="4"/>
  <c r="J60" i="6"/>
  <c r="J29" i="6"/>
  <c r="J38" i="6" s="1"/>
  <c r="F90" i="6"/>
  <c r="F90" i="4"/>
  <c r="J60" i="4" l="1"/>
  <c r="J29" i="4"/>
  <c r="J38" i="4" s="1"/>
</calcChain>
</file>

<file path=xl/sharedStrings.xml><?xml version="1.0" encoding="utf-8"?>
<sst xmlns="http://schemas.openxmlformats.org/spreadsheetml/2006/main" count="420" uniqueCount="183">
  <si>
    <t>Změnový list číslo</t>
  </si>
  <si>
    <t>Název akce:</t>
  </si>
  <si>
    <t>"OBECNÍ DŮM ĎÁBLICE"</t>
  </si>
  <si>
    <t>Objednatel:</t>
  </si>
  <si>
    <t>Městská část Praha-Ďáblice, Úřad městské části, Květnová 553, 182 02 Praha 8 - Ďáblice</t>
  </si>
  <si>
    <t>Zhotovitel:</t>
  </si>
  <si>
    <t>První KEY-STAV,a.s., Lánska 128, 739 61 Třinec - Kanada</t>
  </si>
  <si>
    <t>Projektant:</t>
  </si>
  <si>
    <t>A.LT ARCHITEKTI v.o.s., Závěrka 398/3, 169 00 Praha 6 - Břevnov</t>
  </si>
  <si>
    <t>Předmět změnového listu</t>
  </si>
  <si>
    <t>Část díla dotčená změnovým listem</t>
  </si>
  <si>
    <t>Obecní Dům Ďáblice</t>
  </si>
  <si>
    <t>Popis změny, popis technického řešení</t>
  </si>
  <si>
    <t>Původní řešení dle smluvní (tendrové) dokumentace :</t>
  </si>
  <si>
    <t>Zdůvodnění změny :</t>
  </si>
  <si>
    <t>Vliv změny na výkresovou dokumentaci :</t>
  </si>
  <si>
    <t>Záznamy o změně ve stavebním deníku a zápisech z KD:</t>
  </si>
  <si>
    <t>Předpokládaný vliv na termín, kvalitu, cenu díla :</t>
  </si>
  <si>
    <t>Vliv na kvalitu díla: nemá vliv na kvalitu díla.</t>
  </si>
  <si>
    <t>Vliv na cenu:</t>
  </si>
  <si>
    <t>Přípočty k ceně díla bez DPH:</t>
  </si>
  <si>
    <t>Odpočty z ceny díla bez DPH:</t>
  </si>
  <si>
    <t>Celkový vliv na změnu ceny díla bez DPH:</t>
  </si>
  <si>
    <t xml:space="preserve">Fakturováno v </t>
  </si>
  <si>
    <t>Za zhotovitele:</t>
  </si>
  <si>
    <t>Za projektanta:</t>
  </si>
  <si>
    <t>Za objednatele:</t>
  </si>
  <si>
    <t>Ing. Petr Kobielusz</t>
  </si>
  <si>
    <t>Ing.Arch. Peter Lacko</t>
  </si>
  <si>
    <t>Ing.Miloš Růžička</t>
  </si>
  <si>
    <t>Za TDI:</t>
  </si>
  <si>
    <t>Ing. Marek Raška</t>
  </si>
  <si>
    <t>List obsahuje:</t>
  </si>
  <si>
    <t>1) Krycí list soupisu</t>
  </si>
  <si>
    <t>2) Rekapitulace</t>
  </si>
  <si>
    <t>3) Soupis prací</t>
  </si>
  <si>
    <t>Zpět na list:</t>
  </si>
  <si>
    <t>Rekapitulace stavby</t>
  </si>
  <si>
    <t>&gt;&gt;  skryté sloupce  &lt;&lt;</t>
  </si>
  <si>
    <t>{8d5526b6-26cb-4d12-a94c-8f9b31477e38}</t>
  </si>
  <si>
    <t>2</t>
  </si>
  <si>
    <t>KRYCÍ LIST SOUPISU</t>
  </si>
  <si>
    <t>v ---  níže se nacházejí doplnkové a pomocné údaje k sestavám  --- v</t>
  </si>
  <si>
    <t>False</t>
  </si>
  <si>
    <t>Stavba:</t>
  </si>
  <si>
    <t>Objekt:</t>
  </si>
  <si>
    <t>1 - Investiční náklady (movitý majetek)</t>
  </si>
  <si>
    <t>Soupis:</t>
  </si>
  <si>
    <t>02-1 - F 2 Stavebně konstrukční část - dodatek</t>
  </si>
  <si>
    <t>KSO:</t>
  </si>
  <si>
    <t/>
  </si>
  <si>
    <t>CC-CZ:</t>
  </si>
  <si>
    <t>Místo:</t>
  </si>
  <si>
    <t>Krnov</t>
  </si>
  <si>
    <t>Datum:</t>
  </si>
  <si>
    <t>Zadavatel:</t>
  </si>
  <si>
    <t>IČ:</t>
  </si>
  <si>
    <t>DIČ:</t>
  </si>
  <si>
    <t>Uchazeč: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</si>
  <si>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</si>
  <si>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</si>
  <si>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</si>
  <si>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</si>
  <si>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</si>
  <si>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</si>
  <si>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</si>
  <si>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</si>
  <si>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</si>
  <si>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</si>
  <si>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</si>
  <si>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</si>
  <si>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</si>
  <si>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</si>
  <si>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</si>
  <si>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</si>
  <si>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</si>
  <si>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</si>
  <si>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</si>
  <si>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</si>
  <si>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</si>
  <si>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</si>
  <si>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</si>
  <si>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  95 - Různé dokončovací konstrukce a práce pozemních staveb</t>
  </si>
  <si>
    <t xml:space="preserve">      96 - Bourání konstrukcí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</si>
  <si>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</si>
  <si>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</si>
  <si>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</si>
  <si>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</si>
  <si>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</si>
  <si>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OBECNÍ DŮM ĎÁBLICE</t>
  </si>
  <si>
    <t>Praha - Ďáblice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</si>
  <si>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</si>
  <si>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</si>
  <si>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</si>
  <si>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</si>
  <si>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</si>
  <si>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</si>
  <si>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</si>
  <si>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</si>
  <si>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</si>
  <si>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</si>
  <si>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</si>
  <si>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</si>
  <si>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</si>
  <si>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</si>
  <si>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</si>
  <si>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D</t>
  </si>
  <si>
    <t>1</t>
  </si>
  <si>
    <t>0</t>
  </si>
  <si>
    <t>ROZPOCET</t>
  </si>
  <si>
    <t>m2</t>
  </si>
  <si>
    <t>ZL 14 - Hliníkové výplně - přípočty</t>
  </si>
  <si>
    <t>ZL 14 - Hliníkové výplně - odpočty</t>
  </si>
  <si>
    <t>Vrstvené bezpečnostní dvojsklo tepelně izolační P2A (obě tabule) 
Doplnění bezpečnostních skel u pošty celkem 25 ks</t>
  </si>
  <si>
    <t>soubor</t>
  </si>
  <si>
    <t>00 1</t>
  </si>
  <si>
    <t>00 2</t>
  </si>
  <si>
    <t>00 3</t>
  </si>
  <si>
    <t>00 4</t>
  </si>
  <si>
    <t>Záměna u dveřních konstrukcí lakované panty RAL 9010</t>
  </si>
  <si>
    <t>kus</t>
  </si>
  <si>
    <t>Změna barvy na ze standardní RAL 9016 na RAL 9010</t>
  </si>
  <si>
    <t>Změna oken klik ze standardních na nerezové včetně komponentů pro uchycení kliky</t>
  </si>
  <si>
    <t xml:space="preserve">Naklady celkem - okna </t>
  </si>
  <si>
    <t>Naklady celkem - dveře a fasády</t>
  </si>
  <si>
    <t>0.1.21</t>
  </si>
  <si>
    <t>Doplnění dveřních klik jednostranných bez rozery viz. vybraný obrázek</t>
  </si>
  <si>
    <t>0.1.22</t>
  </si>
  <si>
    <t>D 1.01</t>
  </si>
  <si>
    <t>Změna kování klika- klika, rozety viz vybraný vzorek</t>
  </si>
  <si>
    <t>D 1.02</t>
  </si>
  <si>
    <t>Změna kování 4x koule vybraný vzorek</t>
  </si>
  <si>
    <t>D 1.03</t>
  </si>
  <si>
    <t>Doplnění madlo pro invalidy</t>
  </si>
  <si>
    <t>D 1.04</t>
  </si>
  <si>
    <t>D 1.05</t>
  </si>
  <si>
    <t>D 1.06</t>
  </si>
  <si>
    <t>D 1.07</t>
  </si>
  <si>
    <t>D 1.08</t>
  </si>
  <si>
    <t>Změna zámku jednobodového za tříbodový</t>
  </si>
  <si>
    <t>Změna zasklení z pevné výplně za oboustraně bezpečnostní dvojsklo mléčné P2A</t>
  </si>
  <si>
    <t>Změna kování 2x koule vybraný vzorek</t>
  </si>
  <si>
    <t>Odebrání zámku standardních držných magnetů, automatické zástrče, nahrazení elektroamgnetickou skrytou zástrčí, EZS magnetů</t>
  </si>
  <si>
    <t>D 1.11</t>
  </si>
  <si>
    <t>D 1.21</t>
  </si>
  <si>
    <t>Změna kování klika,  rozeta viz. vybraný vzorek jednostraně</t>
  </si>
  <si>
    <t>D 1.22</t>
  </si>
  <si>
    <t>D 1.23</t>
  </si>
  <si>
    <t>D 1.24</t>
  </si>
  <si>
    <t>Změna kování klika - klika (paniková), rozety viz vybraný vzorek</t>
  </si>
  <si>
    <t>Automaticka aretace samozavírače</t>
  </si>
  <si>
    <t>Zrušení okopu u AL dveří a fasád</t>
  </si>
  <si>
    <t>Změna odolnosti jednoduchého bezpečnostního skla z P2A na P1A</t>
  </si>
  <si>
    <t>Změna odolnsoti izolačního bezpečnostního skla z P2A na P1A</t>
  </si>
  <si>
    <t xml:space="preserve">Změna samozavíračů a koordinatoru ze dvou křidel na aktivní </t>
  </si>
  <si>
    <t>označení dveří</t>
  </si>
  <si>
    <t>Přesná specifikace vybavení dveří a oken na zakladě DPS</t>
  </si>
  <si>
    <t>Ano</t>
  </si>
  <si>
    <t>pozn.</t>
  </si>
  <si>
    <t>upraveno dle dohody na KD 4.10 + tabulka označení skel</t>
  </si>
  <si>
    <t>odslouhlaseno</t>
  </si>
  <si>
    <t>osdlosuhlaseno</t>
  </si>
  <si>
    <t>Odsouhlaseno</t>
  </si>
  <si>
    <t>Osouhlaseno</t>
  </si>
  <si>
    <t>Odslouhlaseno</t>
  </si>
  <si>
    <t>oprava ceny, před. Odsouhlaseno</t>
  </si>
  <si>
    <t>viz. D 1.23 dle KD 4.10. zdůvodněno, odsouhlaseno</t>
  </si>
  <si>
    <t>pozn,</t>
  </si>
  <si>
    <t>Změna panikových hrazd  UNIVERSAL</t>
  </si>
  <si>
    <t>Příplatek za automatické zástrče a EZS magnetů</t>
  </si>
  <si>
    <t>Upraveno</t>
  </si>
  <si>
    <t>Přípočet za 3-bodový zámek</t>
  </si>
  <si>
    <t>uprava, uvažován dražší koordiantor zavíraní dveří</t>
  </si>
  <si>
    <t>doplněno</t>
  </si>
  <si>
    <t>Změna elektromagnetického zámku za standardní</t>
  </si>
  <si>
    <t>Koordinator zavíraní na pozicích D 1.21- D 1.24 TS 5000 ISM</t>
  </si>
  <si>
    <t>Pozn.: všechyn ceny jsou vedeny jako rozdí tzn. odpočet původního připoče nového</t>
  </si>
  <si>
    <t>14 - ALU profily - výplně otvorů (vnější prvky)</t>
  </si>
  <si>
    <t>Vliv na termín: z pohledu dodavatele - Ano, z pohledu projektanta a TDI - Ne</t>
  </si>
  <si>
    <t>detailní projednání 27.9. během KD s následným upřesněním</t>
  </si>
  <si>
    <t>Požadavky na sjednocení barvy fasádních panelů a rámů, masivnější kliky a panty - investor (okna/dveře jiný standard odstín RAL). - Upřesnění specifikací oken a dveří oproti DPS. - doplnění bezpečnostních folií pro všechna skla vystavená pohybu veřejnosti (implementace směrnice EU, která zatím není platná v ČR).</t>
  </si>
  <si>
    <t>Soulad s budoucími předpisy na skleněné výplně (bezpečnost); Sjednocení barevného odstínu všech fasádních/interiérových prvků; Provozu odolnější panty a kliky (než oceněný standard); Upřesnění specifikace - viz detail ke každému dotčenému prvku.</t>
  </si>
  <si>
    <t xml:space="preserve">Předpokládaná specifikace oken a dveří (ALU fasádní prvky) uveden v DPS. Specifikace u některých prvklů uvedena variantně - oceněna nejlevnější vartianta.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</si>
</sst>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dd\.mm\.yyyy"/>
    <numFmt numFmtId="165" formatCode="#,##0.00%"/>
    <numFmt numFmtId="166" formatCode="#,##0.00000"/>
    <numFmt numFmtId="167" formatCode="#,##0.000"/>
    <numFmt numFmtId="168" formatCode="#,##0.0"/>
    <numFmt numFmtId="169" formatCode="_-* #,##0.0\ _K_č_-;\-* #,##0.0\ _K_č_-;_-* &quot;-&quot;??\ _K_č_-;_-@_-"/>
  </numFmts>
  <fonts count="4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Trebuchet MS"/>
      <family val="2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1"/>
      <color theme="10"/>
      <name val="Calibri"/>
      <family val="2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b/>
      <sz val="12"/>
      <color rgb="FF960000"/>
      <name val="Trebuchet MS"/>
      <family val="2"/>
    </font>
    <font>
      <sz val="8"/>
      <color rgb="FF969696"/>
      <name val="Trebuchet MS"/>
      <family val="2"/>
    </font>
    <font>
      <b/>
      <sz val="12"/>
      <color rgb="FF800000"/>
      <name val="Trebuchet MS"/>
      <family val="2"/>
    </font>
    <font>
      <sz val="12"/>
      <color rgb="FF003366"/>
      <name val="Trebuchet MS"/>
      <family val="2"/>
    </font>
    <font>
      <sz val="10"/>
      <color rgb="FF003366"/>
      <name val="Trebuchet MS"/>
      <family val="2"/>
    </font>
    <font>
      <b/>
      <sz val="12"/>
      <color rgb="FF00B050"/>
      <name val="Arial"/>
      <family val="2"/>
      <charset val="238"/>
    </font>
    <font>
      <sz val="9"/>
      <color rgb="FF000000"/>
      <name val="Trebuchet MS"/>
      <family val="2"/>
    </font>
    <font>
      <sz val="8"/>
      <color rgb="FF960000"/>
      <name val="Trebuchet MS"/>
      <family val="2"/>
    </font>
    <font>
      <b/>
      <sz val="8"/>
      <name val="Trebuchet MS"/>
      <family val="2"/>
    </font>
    <font>
      <sz val="8"/>
      <color rgb="FF003366"/>
      <name val="Trebuchet MS"/>
      <family val="2"/>
    </font>
    <font>
      <sz val="12"/>
      <name val="Arial"/>
      <family val="2"/>
      <charset val="238"/>
    </font>
    <font>
      <i/>
      <sz val="12"/>
      <color rgb="FF0000FF"/>
      <name val="Trebuchet MS"/>
      <family val="2"/>
      <charset val="238"/>
    </font>
    <font>
      <i/>
      <sz val="8"/>
      <color rgb="FFFF0000"/>
      <name val="Trebuchet MS"/>
      <family val="2"/>
      <charset val="238"/>
    </font>
    <font>
      <i/>
      <sz val="8"/>
      <name val="Arial"/>
      <family val="2"/>
      <charset val="238"/>
    </font>
    <font>
      <i/>
      <sz val="8"/>
      <color rgb="FF0000FF"/>
      <name val="Trebuchet MS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rebuchet MS"/>
      <family val="2"/>
    </font>
    <font>
      <sz val="10"/>
      <color rgb="FF003366"/>
      <name val="Trebuchet MS"/>
      <family val="2"/>
      <charset val="238"/>
    </font>
    <font>
      <i/>
      <sz val="10"/>
      <name val="Arial"/>
      <family val="2"/>
      <charset val="238"/>
    </font>
    <font>
      <i/>
      <sz val="8"/>
      <color rgb="FF00B050"/>
      <name val="Trebuchet MS"/>
      <family val="2"/>
      <charset val="238"/>
    </font>
    <font>
      <sz val="8"/>
      <color rgb="FF00B050"/>
      <name val="Trebuchet MS"/>
      <family val="2"/>
    </font>
    <font>
      <i/>
      <sz val="8"/>
      <color rgb="FF00B050"/>
      <name val="Trebuchet MS"/>
      <family val="2"/>
    </font>
    <font>
      <b/>
      <sz val="2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FF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tted">
        <color rgb="FF969696"/>
      </top>
      <bottom/>
      <diagonal/>
    </border>
    <border>
      <left/>
      <right style="thin">
        <color rgb="FF000000"/>
      </right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tted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rgb="FF969696"/>
      </left>
      <right/>
      <top style="dotted">
        <color rgb="FF969696"/>
      </top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 style="thin">
        <color indexed="64"/>
      </right>
      <top style="dotted">
        <color rgb="FF969696"/>
      </top>
      <bottom style="dotted">
        <color rgb="FF969696"/>
      </bottom>
      <diagonal/>
    </border>
    <border>
      <left/>
      <right style="dotted">
        <color rgb="FF969696"/>
      </right>
      <top style="dotted">
        <color rgb="FF969696"/>
      </top>
      <bottom style="dotted">
        <color rgb="FF969696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thin">
        <color rgb="FF969696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1"/>
    <xf numFmtId="0" fontId="3" fillId="5" borderId="0" xfId="1" applyFont="1" applyFill="1"/>
    <xf numFmtId="0" fontId="4" fillId="5" borderId="0" xfId="1" applyFont="1" applyFill="1" applyAlignment="1">
      <alignment vertical="center"/>
    </xf>
    <xf numFmtId="0" fontId="5" fillId="5" borderId="0" xfId="1" applyFont="1" applyFill="1" applyAlignment="1">
      <alignment horizontal="left" vertical="center"/>
    </xf>
    <xf numFmtId="0" fontId="7" fillId="5" borderId="0" xfId="3" applyFont="1" applyFill="1" applyAlignment="1">
      <alignment vertical="center"/>
    </xf>
    <xf numFmtId="0" fontId="4" fillId="5" borderId="0" xfId="1" applyFont="1" applyFill="1" applyAlignment="1" applyProtection="1">
      <alignment vertical="center"/>
      <protection locked="0"/>
    </xf>
    <xf numFmtId="0" fontId="6" fillId="5" borderId="0" xfId="3" applyFill="1"/>
    <xf numFmtId="0" fontId="3" fillId="0" borderId="0" xfId="1" applyFont="1"/>
    <xf numFmtId="0" fontId="3" fillId="0" borderId="0" xfId="1" applyFont="1" applyProtection="1">
      <protection locked="0"/>
    </xf>
    <xf numFmtId="0" fontId="3" fillId="0" borderId="0" xfId="1" applyFont="1" applyAlignment="1">
      <alignment horizontal="left" vertical="center"/>
    </xf>
    <xf numFmtId="0" fontId="3" fillId="0" borderId="7" xfId="1" applyFont="1" applyBorder="1"/>
    <xf numFmtId="0" fontId="3" fillId="0" borderId="8" xfId="1" applyFont="1" applyBorder="1"/>
    <xf numFmtId="0" fontId="3" fillId="0" borderId="8" xfId="1" applyFont="1" applyBorder="1" applyProtection="1">
      <protection locked="0"/>
    </xf>
    <xf numFmtId="0" fontId="3" fillId="0" borderId="9" xfId="1" applyFont="1" applyBorder="1"/>
    <xf numFmtId="0" fontId="3" fillId="0" borderId="10" xfId="1" applyFont="1" applyBorder="1"/>
    <xf numFmtId="0" fontId="3" fillId="0" borderId="0" xfId="1" applyFont="1" applyBorder="1"/>
    <xf numFmtId="0" fontId="9" fillId="0" borderId="0" xfId="1" applyFont="1" applyBorder="1" applyAlignment="1">
      <alignment horizontal="left" vertical="center"/>
    </xf>
    <xf numFmtId="0" fontId="3" fillId="0" borderId="0" xfId="1" applyFont="1" applyBorder="1" applyProtection="1">
      <protection locked="0"/>
    </xf>
    <xf numFmtId="0" fontId="3" fillId="0" borderId="11" xfId="1" applyFont="1" applyBorder="1"/>
    <xf numFmtId="0" fontId="8" fillId="0" borderId="0" xfId="1" applyFont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 applyProtection="1">
      <alignment vertical="center"/>
      <protection locked="0"/>
    </xf>
    <xf numFmtId="0" fontId="3" fillId="0" borderId="11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0" fontId="10" fillId="0" borderId="0" xfId="1" applyFont="1" applyBorder="1" applyAlignment="1" applyProtection="1">
      <alignment horizontal="left" vertical="center"/>
      <protection locked="0"/>
    </xf>
    <xf numFmtId="164" fontId="12" fillId="0" borderId="0" xfId="1" applyNumberFormat="1" applyFont="1" applyBorder="1" applyAlignment="1">
      <alignment horizontal="left" vertical="center"/>
    </xf>
    <xf numFmtId="0" fontId="3" fillId="0" borderId="1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 applyProtection="1">
      <alignment vertical="center" wrapText="1"/>
      <protection locked="0"/>
    </xf>
    <xf numFmtId="0" fontId="3" fillId="0" borderId="1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 applyProtection="1">
      <alignment vertical="center"/>
      <protection locked="0"/>
    </xf>
    <xf numFmtId="0" fontId="3" fillId="0" borderId="13" xfId="1" applyFont="1" applyBorder="1" applyAlignment="1">
      <alignment vertical="center"/>
    </xf>
    <xf numFmtId="0" fontId="13" fillId="0" borderId="0" xfId="1" applyFont="1" applyBorder="1" applyAlignment="1">
      <alignment horizontal="left" vertical="center"/>
    </xf>
    <xf numFmtId="4" fontId="14" fillId="0" borderId="0" xfId="1" applyNumberFormat="1" applyFont="1" applyBorder="1" applyAlignment="1">
      <alignment vertical="center"/>
    </xf>
    <xf numFmtId="0" fontId="15" fillId="0" borderId="0" xfId="1" applyFont="1" applyBorder="1" applyAlignment="1">
      <alignment horizontal="right" vertical="center"/>
    </xf>
    <xf numFmtId="0" fontId="15" fillId="0" borderId="0" xfId="1" applyFont="1" applyBorder="1" applyAlignment="1" applyProtection="1">
      <alignment horizontal="right" vertical="center"/>
      <protection locked="0"/>
    </xf>
    <xf numFmtId="0" fontId="15" fillId="0" borderId="0" xfId="1" applyFont="1" applyBorder="1" applyAlignment="1">
      <alignment horizontal="left" vertical="center"/>
    </xf>
    <xf numFmtId="4" fontId="15" fillId="0" borderId="0" xfId="1" applyNumberFormat="1" applyFont="1" applyBorder="1" applyAlignment="1">
      <alignment vertical="center"/>
    </xf>
    <xf numFmtId="165" fontId="15" fillId="0" borderId="0" xfId="1" applyNumberFormat="1" applyFont="1" applyBorder="1" applyAlignment="1" applyProtection="1">
      <alignment horizontal="right" vertical="center"/>
      <protection locked="0"/>
    </xf>
    <xf numFmtId="0" fontId="3" fillId="7" borderId="0" xfId="1" applyFont="1" applyFill="1" applyBorder="1" applyAlignment="1">
      <alignment vertical="center"/>
    </xf>
    <xf numFmtId="0" fontId="11" fillId="7" borderId="14" xfId="1" applyFont="1" applyFill="1" applyBorder="1" applyAlignment="1">
      <alignment horizontal="left" vertical="center"/>
    </xf>
    <xf numFmtId="0" fontId="3" fillId="7" borderId="15" xfId="1" applyFont="1" applyFill="1" applyBorder="1" applyAlignment="1">
      <alignment vertical="center"/>
    </xf>
    <xf numFmtId="0" fontId="11" fillId="7" borderId="15" xfId="1" applyFont="1" applyFill="1" applyBorder="1" applyAlignment="1">
      <alignment horizontal="right" vertical="center"/>
    </xf>
    <xf numFmtId="0" fontId="11" fillId="7" borderId="15" xfId="1" applyFont="1" applyFill="1" applyBorder="1" applyAlignment="1">
      <alignment horizontal="center" vertical="center"/>
    </xf>
    <xf numFmtId="0" fontId="3" fillId="7" borderId="15" xfId="1" applyFont="1" applyFill="1" applyBorder="1" applyAlignment="1" applyProtection="1">
      <alignment vertical="center"/>
      <protection locked="0"/>
    </xf>
    <xf numFmtId="4" fontId="11" fillId="7" borderId="15" xfId="1" applyNumberFormat="1" applyFont="1" applyFill="1" applyBorder="1" applyAlignment="1">
      <alignment vertical="center"/>
    </xf>
    <xf numFmtId="0" fontId="3" fillId="7" borderId="16" xfId="1" applyFont="1" applyFill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18" xfId="1" applyFont="1" applyBorder="1" applyAlignment="1">
      <alignment vertical="center"/>
    </xf>
    <xf numFmtId="0" fontId="3" fillId="0" borderId="18" xfId="1" applyFont="1" applyBorder="1" applyAlignment="1" applyProtection="1">
      <alignment vertical="center"/>
      <protection locked="0"/>
    </xf>
    <xf numFmtId="0" fontId="3" fillId="0" borderId="19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 applyProtection="1">
      <alignment vertical="center"/>
      <protection locked="0"/>
    </xf>
    <xf numFmtId="0" fontId="3" fillId="0" borderId="9" xfId="1" applyFont="1" applyBorder="1" applyAlignment="1">
      <alignment vertical="center"/>
    </xf>
    <xf numFmtId="0" fontId="12" fillId="7" borderId="0" xfId="1" applyFont="1" applyFill="1" applyBorder="1" applyAlignment="1">
      <alignment horizontal="left" vertical="center"/>
    </xf>
    <xf numFmtId="0" fontId="3" fillId="7" borderId="0" xfId="1" applyFont="1" applyFill="1" applyBorder="1" applyAlignment="1" applyProtection="1">
      <alignment vertical="center"/>
      <protection locked="0"/>
    </xf>
    <xf numFmtId="0" fontId="12" fillId="7" borderId="0" xfId="1" applyFont="1" applyFill="1" applyBorder="1" applyAlignment="1">
      <alignment horizontal="right" vertical="center"/>
    </xf>
    <xf numFmtId="0" fontId="3" fillId="7" borderId="11" xfId="1" applyFont="1" applyFill="1" applyBorder="1" applyAlignment="1">
      <alignment vertical="center"/>
    </xf>
    <xf numFmtId="0" fontId="16" fillId="0" borderId="0" xfId="1" applyFont="1" applyBorder="1" applyAlignment="1">
      <alignment horizontal="left" vertical="center"/>
    </xf>
    <xf numFmtId="0" fontId="17" fillId="0" borderId="10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17" fillId="0" borderId="20" xfId="1" applyFont="1" applyBorder="1" applyAlignment="1">
      <alignment horizontal="left" vertical="center"/>
    </xf>
    <xf numFmtId="0" fontId="17" fillId="0" borderId="20" xfId="1" applyFont="1" applyBorder="1" applyAlignment="1">
      <alignment vertical="center"/>
    </xf>
    <xf numFmtId="0" fontId="17" fillId="0" borderId="20" xfId="1" applyFont="1" applyBorder="1" applyAlignment="1" applyProtection="1">
      <alignment vertical="center"/>
      <protection locked="0"/>
    </xf>
    <xf numFmtId="4" fontId="17" fillId="0" borderId="20" xfId="1" applyNumberFormat="1" applyFont="1" applyBorder="1" applyAlignment="1">
      <alignment vertical="center"/>
    </xf>
    <xf numFmtId="0" fontId="17" fillId="0" borderId="11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18" fillId="0" borderId="10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20" xfId="1" applyFont="1" applyBorder="1" applyAlignment="1">
      <alignment horizontal="left" vertical="center"/>
    </xf>
    <xf numFmtId="0" fontId="18" fillId="0" borderId="20" xfId="1" applyFont="1" applyBorder="1" applyAlignment="1">
      <alignment vertical="center"/>
    </xf>
    <xf numFmtId="0" fontId="18" fillId="0" borderId="20" xfId="1" applyFont="1" applyBorder="1" applyAlignment="1" applyProtection="1">
      <alignment vertical="center"/>
      <protection locked="0"/>
    </xf>
    <xf numFmtId="4" fontId="18" fillId="0" borderId="20" xfId="1" applyNumberFormat="1" applyFont="1" applyBorder="1" applyAlignment="1">
      <alignment vertical="center"/>
    </xf>
    <xf numFmtId="0" fontId="18" fillId="0" borderId="11" xfId="1" applyFont="1" applyBorder="1" applyAlignment="1">
      <alignment vertical="center"/>
    </xf>
    <xf numFmtId="0" fontId="18" fillId="0" borderId="0" xfId="1" applyFont="1" applyAlignment="1">
      <alignment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2" xfId="1" applyFont="1" applyBorder="1" applyAlignment="1" applyProtection="1">
      <alignment vertical="center"/>
      <protection locked="0"/>
    </xf>
    <xf numFmtId="0" fontId="3" fillId="0" borderId="23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49" fontId="19" fillId="0" borderId="0" xfId="1" applyNumberFormat="1" applyFont="1" applyBorder="1" applyAlignment="1"/>
    <xf numFmtId="0" fontId="3" fillId="0" borderId="25" xfId="1" applyFont="1" applyBorder="1" applyAlignment="1">
      <alignment vertical="center"/>
    </xf>
    <xf numFmtId="0" fontId="3" fillId="0" borderId="24" xfId="1" applyFont="1" applyBorder="1"/>
    <xf numFmtId="0" fontId="3" fillId="0" borderId="25" xfId="1" applyFont="1" applyBorder="1"/>
    <xf numFmtId="164" fontId="12" fillId="0" borderId="25" xfId="1" applyNumberFormat="1" applyFont="1" applyBorder="1" applyAlignment="1">
      <alignment horizontal="left" vertical="center"/>
    </xf>
    <xf numFmtId="0" fontId="12" fillId="0" borderId="25" xfId="1" applyFont="1" applyBorder="1" applyAlignment="1">
      <alignment horizontal="left" vertical="center"/>
    </xf>
    <xf numFmtId="0" fontId="3" fillId="0" borderId="24" xfId="1" applyFont="1" applyBorder="1" applyAlignment="1">
      <alignment horizontal="center" vertical="center" wrapText="1"/>
    </xf>
    <xf numFmtId="0" fontId="12" fillId="7" borderId="26" xfId="1" applyFont="1" applyFill="1" applyBorder="1" applyAlignment="1">
      <alignment horizontal="center" vertical="center" wrapText="1"/>
    </xf>
    <xf numFmtId="0" fontId="12" fillId="7" borderId="27" xfId="1" applyFont="1" applyFill="1" applyBorder="1" applyAlignment="1">
      <alignment horizontal="center" vertical="center" wrapText="1"/>
    </xf>
    <xf numFmtId="0" fontId="20" fillId="7" borderId="27" xfId="1" applyFont="1" applyFill="1" applyBorder="1" applyAlignment="1" applyProtection="1">
      <alignment horizontal="center" vertical="center" wrapText="1"/>
      <protection locked="0"/>
    </xf>
    <xf numFmtId="0" fontId="12" fillId="7" borderId="28" xfId="1" applyFont="1" applyFill="1" applyBorder="1" applyAlignment="1">
      <alignment horizontal="center" vertical="center" wrapText="1"/>
    </xf>
    <xf numFmtId="0" fontId="12" fillId="7" borderId="29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4" fillId="0" borderId="0" xfId="1" applyFont="1" applyBorder="1" applyAlignment="1">
      <alignment horizontal="left" vertical="center"/>
    </xf>
    <xf numFmtId="4" fontId="14" fillId="0" borderId="25" xfId="1" applyNumberFormat="1" applyFont="1" applyBorder="1" applyAlignment="1"/>
    <xf numFmtId="0" fontId="3" fillId="0" borderId="30" xfId="1" applyFont="1" applyBorder="1" applyAlignment="1">
      <alignment vertical="center"/>
    </xf>
    <xf numFmtId="166" fontId="21" fillId="0" borderId="12" xfId="1" applyNumberFormat="1" applyFont="1" applyBorder="1" applyAlignment="1"/>
    <xf numFmtId="166" fontId="21" fillId="0" borderId="31" xfId="1" applyNumberFormat="1" applyFont="1" applyBorder="1" applyAlignment="1"/>
    <xf numFmtId="4" fontId="22" fillId="0" borderId="0" xfId="1" applyNumberFormat="1" applyFont="1" applyAlignment="1">
      <alignment vertical="center"/>
    </xf>
    <xf numFmtId="0" fontId="23" fillId="0" borderId="24" xfId="1" applyFont="1" applyBorder="1" applyAlignment="1"/>
    <xf numFmtId="0" fontId="23" fillId="0" borderId="0" xfId="1" applyFont="1" applyFill="1" applyBorder="1" applyAlignment="1"/>
    <xf numFmtId="0" fontId="23" fillId="0" borderId="0" xfId="1" applyFont="1" applyFill="1" applyBorder="1" applyAlignment="1">
      <alignment horizontal="left"/>
    </xf>
    <xf numFmtId="0" fontId="23" fillId="0" borderId="0" xfId="1" applyFont="1" applyFill="1" applyBorder="1" applyAlignment="1" applyProtection="1">
      <protection locked="0"/>
    </xf>
    <xf numFmtId="4" fontId="17" fillId="0" borderId="0" xfId="1" applyNumberFormat="1" applyFont="1" applyFill="1" applyBorder="1" applyAlignment="1"/>
    <xf numFmtId="0" fontId="23" fillId="0" borderId="0" xfId="1" applyFont="1" applyAlignment="1"/>
    <xf numFmtId="0" fontId="23" fillId="0" borderId="10" xfId="1" applyFont="1" applyBorder="1" applyAlignment="1"/>
    <xf numFmtId="0" fontId="23" fillId="0" borderId="32" xfId="1" applyFont="1" applyBorder="1" applyAlignment="1"/>
    <xf numFmtId="0" fontId="23" fillId="0" borderId="0" xfId="1" applyFont="1" applyBorder="1" applyAlignment="1"/>
    <xf numFmtId="166" fontId="23" fillId="0" borderId="0" xfId="1" applyNumberFormat="1" applyFont="1" applyBorder="1" applyAlignment="1"/>
    <xf numFmtId="166" fontId="23" fillId="0" borderId="33" xfId="1" applyNumberFormat="1" applyFont="1" applyBorder="1" applyAlignment="1"/>
    <xf numFmtId="0" fontId="23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4" fontId="23" fillId="0" borderId="0" xfId="1" applyNumberFormat="1" applyFont="1" applyAlignment="1">
      <alignment vertical="center"/>
    </xf>
    <xf numFmtId="0" fontId="24" fillId="0" borderId="0" xfId="1" applyFont="1" applyAlignment="1">
      <alignment horizontal="left"/>
    </xf>
    <xf numFmtId="0" fontId="24" fillId="0" borderId="0" xfId="1" applyFont="1"/>
    <xf numFmtId="4" fontId="25" fillId="0" borderId="0" xfId="1" applyNumberFormat="1" applyFont="1" applyFill="1" applyBorder="1" applyAlignment="1" applyProtection="1">
      <alignment vertical="center"/>
      <protection locked="0"/>
    </xf>
    <xf numFmtId="0" fontId="23" fillId="0" borderId="0" xfId="1" applyFont="1" applyFill="1" applyBorder="1" applyAlignment="1">
      <alignment horizontal="center"/>
    </xf>
    <xf numFmtId="4" fontId="23" fillId="0" borderId="0" xfId="1" applyNumberFormat="1" applyFont="1" applyFill="1" applyBorder="1" applyAlignment="1">
      <alignment vertical="center"/>
    </xf>
    <xf numFmtId="0" fontId="3" fillId="0" borderId="24" xfId="1" applyFont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15" fillId="2" borderId="32" xfId="1" applyFont="1" applyFill="1" applyBorder="1" applyAlignment="1" applyProtection="1">
      <alignment horizontal="left" vertical="center"/>
      <protection locked="0"/>
    </xf>
    <xf numFmtId="0" fontId="15" fillId="0" borderId="0" xfId="1" applyFont="1" applyBorder="1" applyAlignment="1">
      <alignment horizontal="center" vertical="center"/>
    </xf>
    <xf numFmtId="166" fontId="15" fillId="0" borderId="0" xfId="1" applyNumberFormat="1" applyFont="1" applyBorder="1" applyAlignment="1">
      <alignment vertical="center"/>
    </xf>
    <xf numFmtId="166" fontId="15" fillId="0" borderId="33" xfId="1" applyNumberFormat="1" applyFont="1" applyBorder="1" applyAlignment="1">
      <alignment vertical="center"/>
    </xf>
    <xf numFmtId="0" fontId="26" fillId="0" borderId="0" xfId="1" applyFont="1" applyAlignment="1">
      <alignment vertical="center"/>
    </xf>
    <xf numFmtId="4" fontId="3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4" fontId="3" fillId="0" borderId="0" xfId="1" applyNumberFormat="1" applyFont="1" applyFill="1" applyBorder="1" applyAlignment="1">
      <alignment vertical="center"/>
    </xf>
    <xf numFmtId="0" fontId="27" fillId="0" borderId="0" xfId="1" applyFont="1"/>
    <xf numFmtId="0" fontId="28" fillId="0" borderId="0" xfId="1" applyFont="1" applyFill="1" applyBorder="1" applyAlignment="1" applyProtection="1">
      <alignment horizontal="center" vertical="center"/>
      <protection locked="0"/>
    </xf>
    <xf numFmtId="4" fontId="28" fillId="0" borderId="0" xfId="1" applyNumberFormat="1" applyFont="1" applyFill="1" applyBorder="1" applyAlignment="1" applyProtection="1">
      <alignment vertical="center"/>
      <protection locked="0"/>
    </xf>
    <xf numFmtId="4" fontId="18" fillId="0" borderId="0" xfId="1" applyNumberFormat="1" applyFont="1" applyFill="1" applyBorder="1" applyAlignment="1"/>
    <xf numFmtId="16" fontId="27" fillId="0" borderId="0" xfId="1" applyNumberFormat="1" applyFont="1"/>
    <xf numFmtId="0" fontId="26" fillId="0" borderId="34" xfId="1" applyFont="1" applyBorder="1" applyAlignment="1">
      <alignment vertical="center"/>
    </xf>
    <xf numFmtId="0" fontId="30" fillId="0" borderId="0" xfId="4" applyFont="1" applyBorder="1" applyAlignment="1">
      <alignment horizontal="center" vertical="top"/>
    </xf>
    <xf numFmtId="49" fontId="30" fillId="0" borderId="0" xfId="4" applyNumberFormat="1" applyFont="1" applyBorder="1" applyAlignment="1">
      <alignment horizontal="left" vertical="top"/>
    </xf>
    <xf numFmtId="0" fontId="30" fillId="0" borderId="0" xfId="4" applyFont="1" applyBorder="1" applyAlignment="1">
      <alignment vertical="top" wrapText="1"/>
    </xf>
    <xf numFmtId="49" fontId="30" fillId="0" borderId="0" xfId="4" applyNumberFormat="1" applyFont="1" applyBorder="1" applyAlignment="1">
      <alignment horizontal="center" shrinkToFit="1"/>
    </xf>
    <xf numFmtId="4" fontId="30" fillId="0" borderId="0" xfId="4" applyNumberFormat="1" applyFont="1" applyBorder="1" applyAlignment="1">
      <alignment horizontal="right"/>
    </xf>
    <xf numFmtId="4" fontId="30" fillId="0" borderId="0" xfId="4" applyNumberFormat="1" applyFont="1" applyBorder="1"/>
    <xf numFmtId="49" fontId="28" fillId="0" borderId="0" xfId="1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1" applyFont="1" applyFill="1" applyBorder="1" applyAlignment="1" applyProtection="1">
      <alignment horizontal="left" vertical="center" wrapText="1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167" fontId="28" fillId="0" borderId="0" xfId="1" applyNumberFormat="1" applyFont="1" applyFill="1" applyBorder="1" applyAlignment="1" applyProtection="1">
      <alignment vertical="center"/>
      <protection locked="0"/>
    </xf>
    <xf numFmtId="4" fontId="1" fillId="0" borderId="0" xfId="1" applyNumberFormat="1"/>
    <xf numFmtId="49" fontId="3" fillId="0" borderId="0" xfId="1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>
      <alignment horizontal="left"/>
    </xf>
    <xf numFmtId="0" fontId="15" fillId="2" borderId="0" xfId="1" applyFont="1" applyFill="1" applyBorder="1" applyAlignment="1" applyProtection="1">
      <alignment horizontal="left" vertical="center"/>
      <protection locked="0"/>
    </xf>
    <xf numFmtId="0" fontId="17" fillId="0" borderId="0" xfId="1" applyFont="1" applyFill="1" applyBorder="1" applyAlignment="1">
      <alignment horizontal="left"/>
    </xf>
    <xf numFmtId="0" fontId="3" fillId="0" borderId="35" xfId="1" applyFont="1" applyBorder="1" applyAlignment="1">
      <alignment vertical="center"/>
    </xf>
    <xf numFmtId="0" fontId="3" fillId="0" borderId="36" xfId="1" applyFont="1" applyBorder="1" applyAlignment="1">
      <alignment vertical="center"/>
    </xf>
    <xf numFmtId="0" fontId="3" fillId="0" borderId="36" xfId="1" applyFont="1" applyBorder="1" applyAlignment="1" applyProtection="1">
      <alignment vertical="center"/>
      <protection locked="0"/>
    </xf>
    <xf numFmtId="0" fontId="3" fillId="0" borderId="37" xfId="1" applyFont="1" applyBorder="1" applyAlignment="1">
      <alignment vertical="center"/>
    </xf>
    <xf numFmtId="0" fontId="3" fillId="0" borderId="0" xfId="1" applyFont="1" applyAlignment="1"/>
    <xf numFmtId="0" fontId="2" fillId="0" borderId="0" xfId="1" applyFont="1" applyAlignment="1">
      <alignment wrapText="1"/>
    </xf>
    <xf numFmtId="0" fontId="18" fillId="0" borderId="0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16" fontId="2" fillId="0" borderId="0" xfId="1" applyNumberFormat="1" applyFont="1"/>
    <xf numFmtId="0" fontId="32" fillId="0" borderId="0" xfId="1" applyFont="1" applyFill="1" applyBorder="1" applyAlignment="1" applyProtection="1">
      <alignment horizontal="center" vertical="center"/>
      <protection locked="0"/>
    </xf>
    <xf numFmtId="0" fontId="3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168" fontId="2" fillId="0" borderId="0" xfId="1" applyNumberFormat="1" applyFont="1" applyAlignment="1">
      <alignment vertical="center"/>
    </xf>
    <xf numFmtId="168" fontId="2" fillId="0" borderId="0" xfId="1" applyNumberFormat="1" applyFont="1" applyFill="1" applyBorder="1" applyAlignment="1" applyProtection="1">
      <alignment vertical="center"/>
      <protection locked="0"/>
    </xf>
    <xf numFmtId="168" fontId="25" fillId="0" borderId="0" xfId="1" applyNumberFormat="1" applyFont="1" applyFill="1" applyBorder="1" applyAlignment="1" applyProtection="1">
      <alignment vertical="center"/>
      <protection locked="0"/>
    </xf>
    <xf numFmtId="168" fontId="14" fillId="0" borderId="25" xfId="1" applyNumberFormat="1" applyFont="1" applyBorder="1" applyAlignment="1"/>
    <xf numFmtId="169" fontId="2" fillId="0" borderId="0" xfId="5" applyNumberFormat="1" applyFont="1"/>
    <xf numFmtId="169" fontId="1" fillId="0" borderId="0" xfId="5" applyNumberFormat="1" applyFont="1"/>
    <xf numFmtId="0" fontId="33" fillId="0" borderId="0" xfId="1" applyFont="1" applyFill="1" applyBorder="1" applyAlignment="1">
      <alignment horizontal="center"/>
    </xf>
    <xf numFmtId="0" fontId="33" fillId="0" borderId="0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69" fontId="2" fillId="0" borderId="0" xfId="5" applyNumberFormat="1" applyFont="1" applyAlignment="1">
      <alignment vertical="center"/>
    </xf>
    <xf numFmtId="169" fontId="2" fillId="0" borderId="0" xfId="5" applyNumberFormat="1" applyFont="1" applyAlignment="1">
      <alignment horizontal="center" vertical="center"/>
    </xf>
    <xf numFmtId="169" fontId="2" fillId="0" borderId="0" xfId="5" applyNumberFormat="1" applyFont="1" applyFill="1" applyBorder="1" applyAlignment="1" applyProtection="1">
      <alignment vertical="center"/>
      <protection locked="0"/>
    </xf>
    <xf numFmtId="0" fontId="34" fillId="0" borderId="0" xfId="1" applyFont="1" applyAlignment="1">
      <alignment horizontal="left"/>
    </xf>
    <xf numFmtId="0" fontId="2" fillId="0" borderId="0" xfId="1" applyFont="1" applyAlignment="1">
      <alignment horizontal="left" vertical="center"/>
    </xf>
    <xf numFmtId="9" fontId="3" fillId="0" borderId="0" xfId="6" applyFont="1" applyFill="1" applyBorder="1" applyAlignment="1" applyProtection="1">
      <alignment vertical="center"/>
      <protection locked="0"/>
    </xf>
    <xf numFmtId="0" fontId="35" fillId="0" borderId="0" xfId="1" applyFont="1" applyAlignment="1">
      <alignment vertical="center"/>
    </xf>
    <xf numFmtId="0" fontId="36" fillId="0" borderId="0" xfId="1" applyFont="1" applyAlignment="1">
      <alignment vertical="center"/>
    </xf>
    <xf numFmtId="0" fontId="37" fillId="0" borderId="0" xfId="1" applyFont="1" applyAlignment="1">
      <alignment vertical="center"/>
    </xf>
    <xf numFmtId="0" fontId="39" fillId="0" borderId="0" xfId="1" applyFont="1"/>
    <xf numFmtId="0" fontId="39" fillId="0" borderId="0" xfId="1" applyFont="1" applyAlignment="1">
      <alignment vertical="top"/>
    </xf>
    <xf numFmtId="44" fontId="40" fillId="3" borderId="1" xfId="2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vertical="center"/>
    </xf>
    <xf numFmtId="0" fontId="35" fillId="0" borderId="3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16" fontId="1" fillId="0" borderId="0" xfId="1" applyNumberFormat="1" applyFont="1" applyAlignment="1">
      <alignment wrapText="1"/>
    </xf>
    <xf numFmtId="16" fontId="1" fillId="0" borderId="0" xfId="1" applyNumberFormat="1" applyFont="1"/>
    <xf numFmtId="0" fontId="1" fillId="0" borderId="0" xfId="1" applyFont="1"/>
    <xf numFmtId="0" fontId="1" fillId="0" borderId="0" xfId="1" applyFont="1" applyAlignment="1">
      <alignment horizontal="left"/>
    </xf>
    <xf numFmtId="0" fontId="41" fillId="0" borderId="1" xfId="1" applyFont="1" applyBorder="1" applyAlignment="1">
      <alignment horizontal="center"/>
    </xf>
    <xf numFmtId="0" fontId="41" fillId="0" borderId="1" xfId="1" applyFont="1" applyBorder="1" applyAlignment="1">
      <alignment horizontal="left"/>
    </xf>
    <xf numFmtId="0" fontId="38" fillId="3" borderId="1" xfId="1" applyFont="1" applyFill="1" applyBorder="1" applyAlignment="1">
      <alignment horizontal="center"/>
    </xf>
    <xf numFmtId="0" fontId="38" fillId="3" borderId="1" xfId="1" applyFont="1" applyFill="1" applyBorder="1" applyAlignment="1">
      <alignment horizontal="left"/>
    </xf>
    <xf numFmtId="0" fontId="40" fillId="4" borderId="1" xfId="1" applyFont="1" applyFill="1" applyBorder="1" applyAlignment="1">
      <alignment horizontal="left"/>
    </xf>
    <xf numFmtId="0" fontId="41" fillId="0" borderId="1" xfId="1" applyFont="1" applyBorder="1" applyAlignment="1">
      <alignment horizontal="center" vertical="center"/>
    </xf>
    <xf numFmtId="0" fontId="42" fillId="0" borderId="2" xfId="1" applyFont="1" applyBorder="1" applyAlignment="1">
      <alignment horizontal="left" vertical="center" wrapText="1"/>
    </xf>
    <xf numFmtId="0" fontId="43" fillId="0" borderId="3" xfId="1" applyFont="1" applyBorder="1" applyAlignment="1">
      <alignment horizontal="left" vertical="center" wrapText="1"/>
    </xf>
    <xf numFmtId="0" fontId="43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left"/>
    </xf>
    <xf numFmtId="0" fontId="41" fillId="0" borderId="2" xfId="1" applyFont="1" applyBorder="1" applyAlignment="1">
      <alignment horizontal="left"/>
    </xf>
    <xf numFmtId="0" fontId="41" fillId="0" borderId="3" xfId="1" applyFont="1" applyBorder="1" applyAlignment="1">
      <alignment horizontal="left"/>
    </xf>
    <xf numFmtId="0" fontId="41" fillId="0" borderId="4" xfId="1" applyFont="1" applyBorder="1" applyAlignment="1">
      <alignment horizontal="left"/>
    </xf>
    <xf numFmtId="0" fontId="40" fillId="0" borderId="2" xfId="1" applyFont="1" applyBorder="1" applyAlignment="1">
      <alignment horizontal="left"/>
    </xf>
    <xf numFmtId="0" fontId="40" fillId="0" borderId="3" xfId="1" applyFont="1" applyBorder="1" applyAlignment="1">
      <alignment horizontal="left"/>
    </xf>
    <xf numFmtId="0" fontId="40" fillId="0" borderId="4" xfId="1" applyFont="1" applyBorder="1" applyAlignment="1">
      <alignment horizontal="left"/>
    </xf>
    <xf numFmtId="0" fontId="44" fillId="0" borderId="5" xfId="1" applyFont="1" applyBorder="1" applyAlignment="1">
      <alignment vertical="top" wrapText="1"/>
    </xf>
    <xf numFmtId="0" fontId="44" fillId="0" borderId="3" xfId="1" applyFont="1" applyBorder="1" applyAlignment="1">
      <alignment vertical="top" wrapText="1"/>
    </xf>
    <xf numFmtId="0" fontId="44" fillId="0" borderId="6" xfId="1" applyFont="1" applyBorder="1" applyAlignment="1">
      <alignment vertical="top" wrapText="1"/>
    </xf>
    <xf numFmtId="0" fontId="40" fillId="3" borderId="1" xfId="1" applyFont="1" applyFill="1" applyBorder="1" applyAlignment="1">
      <alignment horizontal="left"/>
    </xf>
    <xf numFmtId="44" fontId="40" fillId="3" borderId="1" xfId="2" applyFont="1" applyFill="1" applyBorder="1" applyAlignment="1">
      <alignment horizontal="right"/>
    </xf>
    <xf numFmtId="0" fontId="41" fillId="0" borderId="2" xfId="1" applyFont="1" applyBorder="1" applyAlignment="1">
      <alignment horizontal="left" vertical="top" wrapText="1"/>
    </xf>
    <xf numFmtId="0" fontId="41" fillId="0" borderId="3" xfId="1" applyFont="1" applyBorder="1" applyAlignment="1">
      <alignment horizontal="left" vertical="top" wrapText="1"/>
    </xf>
    <xf numFmtId="0" fontId="41" fillId="0" borderId="4" xfId="1" applyFont="1" applyBorder="1" applyAlignment="1">
      <alignment horizontal="left" vertical="top" wrapText="1"/>
    </xf>
    <xf numFmtId="0" fontId="41" fillId="0" borderId="1" xfId="1" applyFont="1" applyBorder="1" applyAlignment="1">
      <alignment horizontal="left" vertical="top" wrapText="1"/>
    </xf>
    <xf numFmtId="0" fontId="41" fillId="0" borderId="2" xfId="1" applyFont="1" applyBorder="1" applyAlignment="1">
      <alignment horizontal="left" vertical="top"/>
    </xf>
    <xf numFmtId="0" fontId="41" fillId="0" borderId="3" xfId="1" applyFont="1" applyBorder="1" applyAlignment="1">
      <alignment horizontal="left" vertical="top"/>
    </xf>
    <xf numFmtId="0" fontId="41" fillId="0" borderId="4" xfId="1" applyFont="1" applyBorder="1" applyAlignment="1">
      <alignment horizontal="left" vertical="top"/>
    </xf>
    <xf numFmtId="0" fontId="41" fillId="0" borderId="1" xfId="1" applyFont="1" applyBorder="1" applyAlignment="1">
      <alignment horizontal="left" vertical="top"/>
    </xf>
    <xf numFmtId="0" fontId="42" fillId="0" borderId="1" xfId="1" applyFont="1" applyBorder="1" applyAlignment="1">
      <alignment horizontal="left"/>
    </xf>
    <xf numFmtId="44" fontId="45" fillId="3" borderId="1" xfId="2" applyFont="1" applyFill="1" applyBorder="1" applyAlignment="1">
      <alignment horizontal="right"/>
    </xf>
    <xf numFmtId="44" fontId="46" fillId="3" borderId="1" xfId="2" applyFont="1" applyFill="1" applyBorder="1" applyAlignment="1">
      <alignment horizontal="right"/>
    </xf>
    <xf numFmtId="0" fontId="40" fillId="3" borderId="2" xfId="1" applyFont="1" applyFill="1" applyBorder="1" applyAlignment="1">
      <alignment horizontal="center"/>
    </xf>
    <xf numFmtId="0" fontId="40" fillId="3" borderId="3" xfId="1" applyFont="1" applyFill="1" applyBorder="1" applyAlignment="1">
      <alignment horizontal="center"/>
    </xf>
    <xf numFmtId="0" fontId="40" fillId="3" borderId="4" xfId="1" applyFont="1" applyFill="1" applyBorder="1" applyAlignment="1">
      <alignment horizontal="center"/>
    </xf>
    <xf numFmtId="9" fontId="40" fillId="3" borderId="2" xfId="2" applyNumberFormat="1" applyFont="1" applyFill="1" applyBorder="1" applyAlignment="1">
      <alignment horizontal="center"/>
    </xf>
    <xf numFmtId="44" fontId="40" fillId="3" borderId="3" xfId="2" applyFont="1" applyFill="1" applyBorder="1" applyAlignment="1">
      <alignment horizontal="center"/>
    </xf>
    <xf numFmtId="44" fontId="40" fillId="3" borderId="4" xfId="2" applyFont="1" applyFill="1" applyBorder="1" applyAlignment="1">
      <alignment horizontal="center"/>
    </xf>
    <xf numFmtId="0" fontId="39" fillId="0" borderId="1" xfId="1" applyFont="1" applyBorder="1" applyAlignment="1">
      <alignment horizontal="center"/>
    </xf>
    <xf numFmtId="0" fontId="39" fillId="0" borderId="1" xfId="1" applyFont="1" applyFill="1" applyBorder="1" applyAlignment="1">
      <alignment horizontal="center"/>
    </xf>
    <xf numFmtId="0" fontId="47" fillId="0" borderId="1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11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7" fillId="5" borderId="0" xfId="3" applyFont="1" applyFill="1" applyAlignment="1">
      <alignment vertical="center"/>
    </xf>
    <xf numFmtId="0" fontId="8" fillId="6" borderId="0" xfId="1" applyFont="1" applyFill="1" applyAlignment="1">
      <alignment horizontal="center" vertical="center"/>
    </xf>
    <xf numFmtId="0" fontId="3" fillId="0" borderId="0" xfId="1" applyFont="1"/>
    <xf numFmtId="0" fontId="10" fillId="0" borderId="0" xfId="1" applyFont="1" applyBorder="1" applyAlignment="1">
      <alignment horizontal="left" vertical="center" wrapText="1"/>
    </xf>
    <xf numFmtId="0" fontId="3" fillId="0" borderId="0" xfId="1" applyFont="1" applyBorder="1"/>
    <xf numFmtId="0" fontId="12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</cellXfs>
  <cellStyles count="7">
    <cellStyle name="Čárka" xfId="5" builtinId="3"/>
    <cellStyle name="Hypertextový odkaz 2" xfId="3"/>
    <cellStyle name="Měna 2" xfId="2"/>
    <cellStyle name="Normální" xfId="0" builtinId="0"/>
    <cellStyle name="Normální 2" xfId="1"/>
    <cellStyle name="normální_POL.XLS" xfId="4"/>
    <cellStyle name="Procenta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r.kobielusz/Desktop/Firma/Akce/421%20Obecn&#237;%20d&#367;m%20&#270;&#225;blice/REALIZACE/ZL/ZL%2008%20-%20povrchov&#225;%20&#250;prava%20zdiva/ZL%2008%20-%20Povrchov&#225;%20&#250;prava%20zdiva%20201706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EYRER/ZAK&#193;ZKY/2016/416%20-%20KARNOLA%20KRNOV/REALIZACE/VCP/PODKLADY%20VCP/STROP%20M&#205;STO%20KLENBY%2016.1.2017/Dodatek_SP-strop%20m&#237;sto%20klenby%20KEY%20ST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ZL 08"/>
      <sheetName val="Rekapitulace přípočty"/>
      <sheetName val="Přípočty"/>
      <sheetName val="Rekapitulace odpočty"/>
      <sheetName val="Odpočty"/>
      <sheetName val="Figur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02-1 - F 2 Stavebně konst..."/>
      <sheetName val="Pokyny pro vyplnění"/>
    </sheetNames>
    <sheetDataSet>
      <sheetData sheetId="0">
        <row r="6">
          <cell r="K6" t="str">
            <v>Rekonstrukce objektu Karnoly v Krnově na státní archiv - II.etapa, objekt C</v>
          </cell>
        </row>
        <row r="8">
          <cell r="AN8" t="str">
            <v>1.4.2016</v>
          </cell>
        </row>
        <row r="10">
          <cell r="AN10">
            <v>0</v>
          </cell>
        </row>
        <row r="11">
          <cell r="E11" t="str">
            <v xml:space="preserve"> </v>
          </cell>
          <cell r="AN11">
            <v>0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  <row r="16">
          <cell r="AN16">
            <v>0</v>
          </cell>
        </row>
        <row r="17">
          <cell r="E17" t="str">
            <v xml:space="preserve"> </v>
          </cell>
          <cell r="AN17">
            <v>0</v>
          </cell>
        </row>
      </sheetData>
      <sheetData sheetId="1">
        <row r="32">
          <cell r="F32">
            <v>92853.31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opLeftCell="A9" zoomScale="85" zoomScaleNormal="85" workbookViewId="0">
      <selection activeCell="A15" sqref="A15:I15"/>
    </sheetView>
  </sheetViews>
  <sheetFormatPr defaultRowHeight="12.75" x14ac:dyDescent="0.2"/>
  <cols>
    <col min="1" max="8" width="10.7109375" style="203" customWidth="1"/>
    <col min="9" max="9" width="28.28515625" style="203" customWidth="1"/>
    <col min="10" max="256" width="8.7109375" style="203"/>
    <col min="257" max="264" width="10.7109375" style="203" customWidth="1"/>
    <col min="265" max="265" width="28.28515625" style="203" customWidth="1"/>
    <col min="266" max="512" width="8.7109375" style="203"/>
    <col min="513" max="520" width="10.7109375" style="203" customWidth="1"/>
    <col min="521" max="521" width="28.28515625" style="203" customWidth="1"/>
    <col min="522" max="768" width="8.7109375" style="203"/>
    <col min="769" max="776" width="10.7109375" style="203" customWidth="1"/>
    <col min="777" max="777" width="28.28515625" style="203" customWidth="1"/>
    <col min="778" max="1024" width="8.7109375" style="203"/>
    <col min="1025" max="1032" width="10.7109375" style="203" customWidth="1"/>
    <col min="1033" max="1033" width="28.28515625" style="203" customWidth="1"/>
    <col min="1034" max="1280" width="8.7109375" style="203"/>
    <col min="1281" max="1288" width="10.7109375" style="203" customWidth="1"/>
    <col min="1289" max="1289" width="28.28515625" style="203" customWidth="1"/>
    <col min="1290" max="1536" width="8.7109375" style="203"/>
    <col min="1537" max="1544" width="10.7109375" style="203" customWidth="1"/>
    <col min="1545" max="1545" width="28.28515625" style="203" customWidth="1"/>
    <col min="1546" max="1792" width="8.7109375" style="203"/>
    <col min="1793" max="1800" width="10.7109375" style="203" customWidth="1"/>
    <col min="1801" max="1801" width="28.28515625" style="203" customWidth="1"/>
    <col min="1802" max="2048" width="8.7109375" style="203"/>
    <col min="2049" max="2056" width="10.7109375" style="203" customWidth="1"/>
    <col min="2057" max="2057" width="28.28515625" style="203" customWidth="1"/>
    <col min="2058" max="2304" width="8.7109375" style="203"/>
    <col min="2305" max="2312" width="10.7109375" style="203" customWidth="1"/>
    <col min="2313" max="2313" width="28.28515625" style="203" customWidth="1"/>
    <col min="2314" max="2560" width="8.7109375" style="203"/>
    <col min="2561" max="2568" width="10.7109375" style="203" customWidth="1"/>
    <col min="2569" max="2569" width="28.28515625" style="203" customWidth="1"/>
    <col min="2570" max="2816" width="8.7109375" style="203"/>
    <col min="2817" max="2824" width="10.7109375" style="203" customWidth="1"/>
    <col min="2825" max="2825" width="28.28515625" style="203" customWidth="1"/>
    <col min="2826" max="3072" width="8.7109375" style="203"/>
    <col min="3073" max="3080" width="10.7109375" style="203" customWidth="1"/>
    <col min="3081" max="3081" width="28.28515625" style="203" customWidth="1"/>
    <col min="3082" max="3328" width="8.7109375" style="203"/>
    <col min="3329" max="3336" width="10.7109375" style="203" customWidth="1"/>
    <col min="3337" max="3337" width="28.28515625" style="203" customWidth="1"/>
    <col min="3338" max="3584" width="8.7109375" style="203"/>
    <col min="3585" max="3592" width="10.7109375" style="203" customWidth="1"/>
    <col min="3593" max="3593" width="28.28515625" style="203" customWidth="1"/>
    <col min="3594" max="3840" width="8.7109375" style="203"/>
    <col min="3841" max="3848" width="10.7109375" style="203" customWidth="1"/>
    <col min="3849" max="3849" width="28.28515625" style="203" customWidth="1"/>
    <col min="3850" max="4096" width="8.7109375" style="203"/>
    <col min="4097" max="4104" width="10.7109375" style="203" customWidth="1"/>
    <col min="4105" max="4105" width="28.28515625" style="203" customWidth="1"/>
    <col min="4106" max="4352" width="8.7109375" style="203"/>
    <col min="4353" max="4360" width="10.7109375" style="203" customWidth="1"/>
    <col min="4361" max="4361" width="28.28515625" style="203" customWidth="1"/>
    <col min="4362" max="4608" width="8.7109375" style="203"/>
    <col min="4609" max="4616" width="10.7109375" style="203" customWidth="1"/>
    <col min="4617" max="4617" width="28.28515625" style="203" customWidth="1"/>
    <col min="4618" max="4864" width="8.7109375" style="203"/>
    <col min="4865" max="4872" width="10.7109375" style="203" customWidth="1"/>
    <col min="4873" max="4873" width="28.28515625" style="203" customWidth="1"/>
    <col min="4874" max="5120" width="8.7109375" style="203"/>
    <col min="5121" max="5128" width="10.7109375" style="203" customWidth="1"/>
    <col min="5129" max="5129" width="28.28515625" style="203" customWidth="1"/>
    <col min="5130" max="5376" width="8.7109375" style="203"/>
    <col min="5377" max="5384" width="10.7109375" style="203" customWidth="1"/>
    <col min="5385" max="5385" width="28.28515625" style="203" customWidth="1"/>
    <col min="5386" max="5632" width="8.7109375" style="203"/>
    <col min="5633" max="5640" width="10.7109375" style="203" customWidth="1"/>
    <col min="5641" max="5641" width="28.28515625" style="203" customWidth="1"/>
    <col min="5642" max="5888" width="8.7109375" style="203"/>
    <col min="5889" max="5896" width="10.7109375" style="203" customWidth="1"/>
    <col min="5897" max="5897" width="28.28515625" style="203" customWidth="1"/>
    <col min="5898" max="6144" width="8.7109375" style="203"/>
    <col min="6145" max="6152" width="10.7109375" style="203" customWidth="1"/>
    <col min="6153" max="6153" width="28.28515625" style="203" customWidth="1"/>
    <col min="6154" max="6400" width="8.7109375" style="203"/>
    <col min="6401" max="6408" width="10.7109375" style="203" customWidth="1"/>
    <col min="6409" max="6409" width="28.28515625" style="203" customWidth="1"/>
    <col min="6410" max="6656" width="8.7109375" style="203"/>
    <col min="6657" max="6664" width="10.7109375" style="203" customWidth="1"/>
    <col min="6665" max="6665" width="28.28515625" style="203" customWidth="1"/>
    <col min="6666" max="6912" width="8.7109375" style="203"/>
    <col min="6913" max="6920" width="10.7109375" style="203" customWidth="1"/>
    <col min="6921" max="6921" width="28.28515625" style="203" customWidth="1"/>
    <col min="6922" max="7168" width="8.7109375" style="203"/>
    <col min="7169" max="7176" width="10.7109375" style="203" customWidth="1"/>
    <col min="7177" max="7177" width="28.28515625" style="203" customWidth="1"/>
    <col min="7178" max="7424" width="8.7109375" style="203"/>
    <col min="7425" max="7432" width="10.7109375" style="203" customWidth="1"/>
    <col min="7433" max="7433" width="28.28515625" style="203" customWidth="1"/>
    <col min="7434" max="7680" width="8.7109375" style="203"/>
    <col min="7681" max="7688" width="10.7109375" style="203" customWidth="1"/>
    <col min="7689" max="7689" width="28.28515625" style="203" customWidth="1"/>
    <col min="7690" max="7936" width="8.7109375" style="203"/>
    <col min="7937" max="7944" width="10.7109375" style="203" customWidth="1"/>
    <col min="7945" max="7945" width="28.28515625" style="203" customWidth="1"/>
    <col min="7946" max="8192" width="8.7109375" style="203"/>
    <col min="8193" max="8200" width="10.7109375" style="203" customWidth="1"/>
    <col min="8201" max="8201" width="28.28515625" style="203" customWidth="1"/>
    <col min="8202" max="8448" width="8.7109375" style="203"/>
    <col min="8449" max="8456" width="10.7109375" style="203" customWidth="1"/>
    <col min="8457" max="8457" width="28.28515625" style="203" customWidth="1"/>
    <col min="8458" max="8704" width="8.7109375" style="203"/>
    <col min="8705" max="8712" width="10.7109375" style="203" customWidth="1"/>
    <col min="8713" max="8713" width="28.28515625" style="203" customWidth="1"/>
    <col min="8714" max="8960" width="8.7109375" style="203"/>
    <col min="8961" max="8968" width="10.7109375" style="203" customWidth="1"/>
    <col min="8969" max="8969" width="28.28515625" style="203" customWidth="1"/>
    <col min="8970" max="9216" width="8.7109375" style="203"/>
    <col min="9217" max="9224" width="10.7109375" style="203" customWidth="1"/>
    <col min="9225" max="9225" width="28.28515625" style="203" customWidth="1"/>
    <col min="9226" max="9472" width="8.7109375" style="203"/>
    <col min="9473" max="9480" width="10.7109375" style="203" customWidth="1"/>
    <col min="9481" max="9481" width="28.28515625" style="203" customWidth="1"/>
    <col min="9482" max="9728" width="8.7109375" style="203"/>
    <col min="9729" max="9736" width="10.7109375" style="203" customWidth="1"/>
    <col min="9737" max="9737" width="28.28515625" style="203" customWidth="1"/>
    <col min="9738" max="9984" width="8.7109375" style="203"/>
    <col min="9985" max="9992" width="10.7109375" style="203" customWidth="1"/>
    <col min="9993" max="9993" width="28.28515625" style="203" customWidth="1"/>
    <col min="9994" max="10240" width="8.7109375" style="203"/>
    <col min="10241" max="10248" width="10.7109375" style="203" customWidth="1"/>
    <col min="10249" max="10249" width="28.28515625" style="203" customWidth="1"/>
    <col min="10250" max="10496" width="8.7109375" style="203"/>
    <col min="10497" max="10504" width="10.7109375" style="203" customWidth="1"/>
    <col min="10505" max="10505" width="28.28515625" style="203" customWidth="1"/>
    <col min="10506" max="10752" width="8.7109375" style="203"/>
    <col min="10753" max="10760" width="10.7109375" style="203" customWidth="1"/>
    <col min="10761" max="10761" width="28.28515625" style="203" customWidth="1"/>
    <col min="10762" max="11008" width="8.7109375" style="203"/>
    <col min="11009" max="11016" width="10.7109375" style="203" customWidth="1"/>
    <col min="11017" max="11017" width="28.28515625" style="203" customWidth="1"/>
    <col min="11018" max="11264" width="8.7109375" style="203"/>
    <col min="11265" max="11272" width="10.7109375" style="203" customWidth="1"/>
    <col min="11273" max="11273" width="28.28515625" style="203" customWidth="1"/>
    <col min="11274" max="11520" width="8.7109375" style="203"/>
    <col min="11521" max="11528" width="10.7109375" style="203" customWidth="1"/>
    <col min="11529" max="11529" width="28.28515625" style="203" customWidth="1"/>
    <col min="11530" max="11776" width="8.7109375" style="203"/>
    <col min="11777" max="11784" width="10.7109375" style="203" customWidth="1"/>
    <col min="11785" max="11785" width="28.28515625" style="203" customWidth="1"/>
    <col min="11786" max="12032" width="8.7109375" style="203"/>
    <col min="12033" max="12040" width="10.7109375" style="203" customWidth="1"/>
    <col min="12041" max="12041" width="28.28515625" style="203" customWidth="1"/>
    <col min="12042" max="12288" width="8.7109375" style="203"/>
    <col min="12289" max="12296" width="10.7109375" style="203" customWidth="1"/>
    <col min="12297" max="12297" width="28.28515625" style="203" customWidth="1"/>
    <col min="12298" max="12544" width="8.7109375" style="203"/>
    <col min="12545" max="12552" width="10.7109375" style="203" customWidth="1"/>
    <col min="12553" max="12553" width="28.28515625" style="203" customWidth="1"/>
    <col min="12554" max="12800" width="8.7109375" style="203"/>
    <col min="12801" max="12808" width="10.7109375" style="203" customWidth="1"/>
    <col min="12809" max="12809" width="28.28515625" style="203" customWidth="1"/>
    <col min="12810" max="13056" width="8.7109375" style="203"/>
    <col min="13057" max="13064" width="10.7109375" style="203" customWidth="1"/>
    <col min="13065" max="13065" width="28.28515625" style="203" customWidth="1"/>
    <col min="13066" max="13312" width="8.7109375" style="203"/>
    <col min="13313" max="13320" width="10.7109375" style="203" customWidth="1"/>
    <col min="13321" max="13321" width="28.28515625" style="203" customWidth="1"/>
    <col min="13322" max="13568" width="8.7109375" style="203"/>
    <col min="13569" max="13576" width="10.7109375" style="203" customWidth="1"/>
    <col min="13577" max="13577" width="28.28515625" style="203" customWidth="1"/>
    <col min="13578" max="13824" width="8.7109375" style="203"/>
    <col min="13825" max="13832" width="10.7109375" style="203" customWidth="1"/>
    <col min="13833" max="13833" width="28.28515625" style="203" customWidth="1"/>
    <col min="13834" max="14080" width="8.7109375" style="203"/>
    <col min="14081" max="14088" width="10.7109375" style="203" customWidth="1"/>
    <col min="14089" max="14089" width="28.28515625" style="203" customWidth="1"/>
    <col min="14090" max="14336" width="8.7109375" style="203"/>
    <col min="14337" max="14344" width="10.7109375" style="203" customWidth="1"/>
    <col min="14345" max="14345" width="28.28515625" style="203" customWidth="1"/>
    <col min="14346" max="14592" width="8.7109375" style="203"/>
    <col min="14593" max="14600" width="10.7109375" style="203" customWidth="1"/>
    <col min="14601" max="14601" width="28.28515625" style="203" customWidth="1"/>
    <col min="14602" max="14848" width="8.7109375" style="203"/>
    <col min="14849" max="14856" width="10.7109375" style="203" customWidth="1"/>
    <col min="14857" max="14857" width="28.28515625" style="203" customWidth="1"/>
    <col min="14858" max="15104" width="8.7109375" style="203"/>
    <col min="15105" max="15112" width="10.7109375" style="203" customWidth="1"/>
    <col min="15113" max="15113" width="28.28515625" style="203" customWidth="1"/>
    <col min="15114" max="15360" width="8.7109375" style="203"/>
    <col min="15361" max="15368" width="10.7109375" style="203" customWidth="1"/>
    <col min="15369" max="15369" width="28.28515625" style="203" customWidth="1"/>
    <col min="15370" max="15616" width="8.7109375" style="203"/>
    <col min="15617" max="15624" width="10.7109375" style="203" customWidth="1"/>
    <col min="15625" max="15625" width="28.28515625" style="203" customWidth="1"/>
    <col min="15626" max="15872" width="8.7109375" style="203"/>
    <col min="15873" max="15880" width="10.7109375" style="203" customWidth="1"/>
    <col min="15881" max="15881" width="28.28515625" style="203" customWidth="1"/>
    <col min="15882" max="16128" width="8.7109375" style="203"/>
    <col min="16129" max="16136" width="10.7109375" style="203" customWidth="1"/>
    <col min="16137" max="16137" width="28.28515625" style="203" customWidth="1"/>
    <col min="16138" max="16384" width="8.7109375" style="203"/>
  </cols>
  <sheetData>
    <row r="1" spans="1:9" ht="26.25" x14ac:dyDescent="0.4">
      <c r="A1" s="215" t="s">
        <v>0</v>
      </c>
      <c r="B1" s="215"/>
      <c r="C1" s="215"/>
      <c r="D1" s="216" t="s">
        <v>177</v>
      </c>
      <c r="E1" s="216"/>
      <c r="F1" s="216"/>
      <c r="G1" s="216"/>
      <c r="H1" s="216"/>
      <c r="I1" s="216"/>
    </row>
    <row r="2" spans="1:9" ht="15.6" x14ac:dyDescent="0.3">
      <c r="A2" s="217"/>
      <c r="B2" s="217"/>
      <c r="C2" s="217"/>
      <c r="D2" s="217"/>
      <c r="E2" s="217"/>
      <c r="F2" s="217"/>
      <c r="G2" s="217"/>
      <c r="H2" s="217"/>
      <c r="I2" s="217"/>
    </row>
    <row r="3" spans="1:9" ht="15.75" x14ac:dyDescent="0.2">
      <c r="A3" s="218" t="s">
        <v>1</v>
      </c>
      <c r="B3" s="218"/>
      <c r="C3" s="219" t="s">
        <v>2</v>
      </c>
      <c r="D3" s="220"/>
      <c r="E3" s="220"/>
      <c r="F3" s="220"/>
      <c r="G3" s="220"/>
      <c r="H3" s="220"/>
      <c r="I3" s="221"/>
    </row>
    <row r="4" spans="1:9" ht="15.75" x14ac:dyDescent="0.25">
      <c r="A4" s="213" t="s">
        <v>3</v>
      </c>
      <c r="B4" s="213"/>
      <c r="C4" s="214" t="s">
        <v>4</v>
      </c>
      <c r="D4" s="214"/>
      <c r="E4" s="214"/>
      <c r="F4" s="214"/>
      <c r="G4" s="214"/>
      <c r="H4" s="214"/>
      <c r="I4" s="214"/>
    </row>
    <row r="5" spans="1:9" ht="15.75" x14ac:dyDescent="0.25">
      <c r="A5" s="213" t="s">
        <v>5</v>
      </c>
      <c r="B5" s="213"/>
      <c r="C5" s="214" t="s">
        <v>6</v>
      </c>
      <c r="D5" s="214"/>
      <c r="E5" s="214"/>
      <c r="F5" s="214"/>
      <c r="G5" s="214"/>
      <c r="H5" s="214"/>
      <c r="I5" s="214"/>
    </row>
    <row r="6" spans="1:9" ht="15.75" x14ac:dyDescent="0.25">
      <c r="A6" s="213" t="s">
        <v>7</v>
      </c>
      <c r="B6" s="213"/>
      <c r="C6" s="223" t="s">
        <v>8</v>
      </c>
      <c r="D6" s="224"/>
      <c r="E6" s="224"/>
      <c r="F6" s="224"/>
      <c r="G6" s="224"/>
      <c r="H6" s="224"/>
      <c r="I6" s="225"/>
    </row>
    <row r="7" spans="1:9" ht="15.75" x14ac:dyDescent="0.25">
      <c r="A7" s="217" t="s">
        <v>9</v>
      </c>
      <c r="B7" s="217"/>
      <c r="C7" s="217"/>
      <c r="D7" s="217"/>
      <c r="E7" s="217"/>
      <c r="F7" s="217"/>
      <c r="G7" s="217"/>
      <c r="H7" s="217"/>
      <c r="I7" s="217"/>
    </row>
    <row r="8" spans="1:9" ht="15.75" x14ac:dyDescent="0.25">
      <c r="A8" s="214" t="s">
        <v>156</v>
      </c>
      <c r="B8" s="214"/>
      <c r="C8" s="214"/>
      <c r="D8" s="214"/>
      <c r="E8" s="214"/>
      <c r="F8" s="214"/>
      <c r="G8" s="214"/>
      <c r="H8" s="214"/>
      <c r="I8" s="214"/>
    </row>
    <row r="9" spans="1:9" ht="15.75" x14ac:dyDescent="0.25">
      <c r="A9" s="217" t="s">
        <v>10</v>
      </c>
      <c r="B9" s="217"/>
      <c r="C9" s="217"/>
      <c r="D9" s="217"/>
      <c r="E9" s="217"/>
      <c r="F9" s="217"/>
      <c r="G9" s="217"/>
      <c r="H9" s="217"/>
      <c r="I9" s="217"/>
    </row>
    <row r="10" spans="1:9" ht="15.75" x14ac:dyDescent="0.25">
      <c r="A10" s="214" t="s">
        <v>11</v>
      </c>
      <c r="B10" s="214"/>
      <c r="C10" s="214"/>
      <c r="D10" s="214"/>
      <c r="E10" s="214"/>
      <c r="F10" s="214"/>
      <c r="G10" s="214"/>
      <c r="H10" s="214"/>
      <c r="I10" s="214"/>
    </row>
    <row r="11" spans="1:9" ht="15.75" x14ac:dyDescent="0.25">
      <c r="A11" s="217" t="s">
        <v>12</v>
      </c>
      <c r="B11" s="217"/>
      <c r="C11" s="217"/>
      <c r="D11" s="217"/>
      <c r="E11" s="217"/>
      <c r="F11" s="217"/>
      <c r="G11" s="217"/>
      <c r="H11" s="217"/>
      <c r="I11" s="217"/>
    </row>
    <row r="12" spans="1:9" ht="15.75" x14ac:dyDescent="0.25">
      <c r="A12" s="226" t="s">
        <v>13</v>
      </c>
      <c r="B12" s="227"/>
      <c r="C12" s="227"/>
      <c r="D12" s="227"/>
      <c r="E12" s="227"/>
      <c r="F12" s="227"/>
      <c r="G12" s="227"/>
      <c r="H12" s="227"/>
      <c r="I12" s="228"/>
    </row>
    <row r="13" spans="1:9" ht="30.75" customHeight="1" x14ac:dyDescent="0.2">
      <c r="A13" s="229" t="s">
        <v>182</v>
      </c>
      <c r="B13" s="230"/>
      <c r="C13" s="230"/>
      <c r="D13" s="230"/>
      <c r="E13" s="230"/>
      <c r="F13" s="230"/>
      <c r="G13" s="230"/>
      <c r="H13" s="230"/>
      <c r="I13" s="231"/>
    </row>
    <row r="14" spans="1:9" ht="15.75" x14ac:dyDescent="0.25">
      <c r="A14" s="222"/>
      <c r="B14" s="222"/>
      <c r="C14" s="222"/>
      <c r="D14" s="222"/>
      <c r="E14" s="222"/>
      <c r="F14" s="222"/>
      <c r="G14" s="222"/>
      <c r="H14" s="222"/>
      <c r="I14" s="222"/>
    </row>
    <row r="15" spans="1:9" ht="52.5" customHeight="1" x14ac:dyDescent="0.2">
      <c r="A15" s="234" t="s">
        <v>180</v>
      </c>
      <c r="B15" s="235"/>
      <c r="C15" s="235"/>
      <c r="D15" s="235"/>
      <c r="E15" s="235"/>
      <c r="F15" s="235"/>
      <c r="G15" s="235"/>
      <c r="H15" s="235"/>
      <c r="I15" s="236"/>
    </row>
    <row r="16" spans="1:9" ht="15.75" x14ac:dyDescent="0.25">
      <c r="A16" s="222" t="s">
        <v>14</v>
      </c>
      <c r="B16" s="222"/>
      <c r="C16" s="222"/>
      <c r="D16" s="222"/>
      <c r="E16" s="222"/>
      <c r="F16" s="222"/>
      <c r="G16" s="222"/>
      <c r="H16" s="222"/>
      <c r="I16" s="222"/>
    </row>
    <row r="17" spans="1:9" s="204" customFormat="1" ht="52.5" customHeight="1" x14ac:dyDescent="0.25">
      <c r="A17" s="237" t="s">
        <v>181</v>
      </c>
      <c r="B17" s="237"/>
      <c r="C17" s="237"/>
      <c r="D17" s="237"/>
      <c r="E17" s="237"/>
      <c r="F17" s="237"/>
      <c r="G17" s="237"/>
      <c r="H17" s="237"/>
      <c r="I17" s="237"/>
    </row>
    <row r="18" spans="1:9" ht="15.75" x14ac:dyDescent="0.25">
      <c r="A18" s="222" t="s">
        <v>15</v>
      </c>
      <c r="B18" s="222"/>
      <c r="C18" s="222"/>
      <c r="D18" s="222"/>
      <c r="E18" s="222"/>
      <c r="F18" s="222"/>
      <c r="G18" s="222"/>
      <c r="H18" s="222"/>
      <c r="I18" s="222"/>
    </row>
    <row r="19" spans="1:9" ht="15.6" x14ac:dyDescent="0.25">
      <c r="A19" s="238" t="s">
        <v>157</v>
      </c>
      <c r="B19" s="239"/>
      <c r="C19" s="239"/>
      <c r="D19" s="239"/>
      <c r="E19" s="239"/>
      <c r="F19" s="239"/>
      <c r="G19" s="239"/>
      <c r="H19" s="239"/>
      <c r="I19" s="240"/>
    </row>
    <row r="20" spans="1:9" ht="15.75" x14ac:dyDescent="0.25">
      <c r="A20" s="222" t="s">
        <v>16</v>
      </c>
      <c r="B20" s="222"/>
      <c r="C20" s="222"/>
      <c r="D20" s="222"/>
      <c r="E20" s="222"/>
      <c r="F20" s="222"/>
      <c r="G20" s="222"/>
      <c r="H20" s="222"/>
      <c r="I20" s="222"/>
    </row>
    <row r="21" spans="1:9" s="204" customFormat="1" ht="15.75" customHeight="1" x14ac:dyDescent="0.3">
      <c r="A21" s="241" t="s">
        <v>179</v>
      </c>
      <c r="B21" s="241"/>
      <c r="C21" s="241"/>
      <c r="D21" s="241"/>
      <c r="E21" s="241"/>
      <c r="F21" s="241"/>
      <c r="G21" s="241"/>
      <c r="H21" s="241"/>
      <c r="I21" s="241"/>
    </row>
    <row r="22" spans="1:9" ht="15.75" x14ac:dyDescent="0.25">
      <c r="A22" s="222" t="s">
        <v>17</v>
      </c>
      <c r="B22" s="222"/>
      <c r="C22" s="222"/>
      <c r="D22" s="222"/>
      <c r="E22" s="222"/>
      <c r="F22" s="222"/>
      <c r="G22" s="222"/>
      <c r="H22" s="222"/>
      <c r="I22" s="222"/>
    </row>
    <row r="23" spans="1:9" ht="15.75" customHeight="1" x14ac:dyDescent="0.25">
      <c r="A23" s="242" t="s">
        <v>178</v>
      </c>
      <c r="B23" s="242"/>
      <c r="C23" s="242"/>
      <c r="D23" s="242"/>
      <c r="E23" s="242"/>
      <c r="F23" s="242"/>
      <c r="G23" s="242"/>
      <c r="H23" s="242"/>
      <c r="I23" s="242"/>
    </row>
    <row r="24" spans="1:9" ht="15.75" x14ac:dyDescent="0.25">
      <c r="A24" s="214" t="s">
        <v>18</v>
      </c>
      <c r="B24" s="214"/>
      <c r="C24" s="214"/>
      <c r="D24" s="214"/>
      <c r="E24" s="214"/>
      <c r="F24" s="214"/>
      <c r="G24" s="214"/>
      <c r="H24" s="214"/>
      <c r="I24" s="214"/>
    </row>
    <row r="25" spans="1:9" ht="15.6" x14ac:dyDescent="0.3">
      <c r="A25" s="214" t="s">
        <v>19</v>
      </c>
      <c r="B25" s="214"/>
      <c r="C25" s="214"/>
      <c r="D25" s="214"/>
      <c r="E25" s="214"/>
      <c r="F25" s="214"/>
      <c r="G25" s="214"/>
      <c r="H25" s="214"/>
      <c r="I25" s="214"/>
    </row>
    <row r="26" spans="1:9" ht="15.75" x14ac:dyDescent="0.25">
      <c r="A26" s="232" t="s">
        <v>20</v>
      </c>
      <c r="B26" s="232"/>
      <c r="C26" s="232"/>
      <c r="D26" s="232"/>
      <c r="E26" s="232"/>
      <c r="F26" s="233">
        <f>'Přípočty '!J93+'Přípočty '!J100</f>
        <v>467880.05</v>
      </c>
      <c r="G26" s="233"/>
      <c r="H26" s="233"/>
      <c r="I26" s="233"/>
    </row>
    <row r="27" spans="1:9" ht="15.75" x14ac:dyDescent="0.25">
      <c r="A27" s="232" t="s">
        <v>21</v>
      </c>
      <c r="B27" s="232"/>
      <c r="C27" s="232"/>
      <c r="D27" s="232"/>
      <c r="E27" s="232"/>
      <c r="F27" s="243">
        <f>-Odpočty!J93</f>
        <v>-72110.364000000001</v>
      </c>
      <c r="G27" s="243"/>
      <c r="H27" s="243"/>
      <c r="I27" s="243"/>
    </row>
    <row r="28" spans="1:9" ht="15.75" x14ac:dyDescent="0.25">
      <c r="A28" s="232" t="s">
        <v>22</v>
      </c>
      <c r="B28" s="232"/>
      <c r="C28" s="232"/>
      <c r="D28" s="232"/>
      <c r="E28" s="232"/>
      <c r="F28" s="244">
        <f>F26+F27</f>
        <v>395769.68599999999</v>
      </c>
      <c r="G28" s="244"/>
      <c r="H28" s="244"/>
      <c r="I28" s="244"/>
    </row>
    <row r="29" spans="1:9" ht="15.75" x14ac:dyDescent="0.25">
      <c r="A29" s="245" t="s">
        <v>23</v>
      </c>
      <c r="B29" s="246"/>
      <c r="C29" s="246"/>
      <c r="D29" s="246"/>
      <c r="E29" s="247"/>
      <c r="F29" s="248">
        <v>0</v>
      </c>
      <c r="G29" s="249"/>
      <c r="H29" s="250"/>
      <c r="I29" s="205">
        <f>F28*F29</f>
        <v>0</v>
      </c>
    </row>
    <row r="30" spans="1:9" x14ac:dyDescent="0.2">
      <c r="A30" s="251" t="s">
        <v>24</v>
      </c>
      <c r="B30" s="251"/>
      <c r="C30" s="251"/>
      <c r="D30" s="251" t="s">
        <v>25</v>
      </c>
      <c r="E30" s="251"/>
      <c r="F30" s="251"/>
      <c r="G30" s="251" t="s">
        <v>26</v>
      </c>
      <c r="H30" s="251"/>
      <c r="I30" s="251"/>
    </row>
    <row r="31" spans="1:9" x14ac:dyDescent="0.2">
      <c r="A31" s="251" t="s">
        <v>27</v>
      </c>
      <c r="B31" s="251"/>
      <c r="C31" s="251"/>
      <c r="D31" s="252" t="s">
        <v>28</v>
      </c>
      <c r="E31" s="253"/>
      <c r="F31" s="253"/>
      <c r="G31" s="252" t="s">
        <v>29</v>
      </c>
      <c r="H31" s="253"/>
      <c r="I31" s="253"/>
    </row>
    <row r="32" spans="1:9" ht="43.5" customHeight="1" x14ac:dyDescent="0.2">
      <c r="A32" s="251"/>
      <c r="B32" s="251"/>
      <c r="C32" s="251"/>
      <c r="D32" s="251"/>
      <c r="E32" s="251"/>
      <c r="F32" s="251"/>
      <c r="G32" s="251"/>
      <c r="H32" s="251"/>
      <c r="I32" s="251"/>
    </row>
    <row r="33" spans="1:9" x14ac:dyDescent="0.2">
      <c r="A33" s="251" t="s">
        <v>30</v>
      </c>
      <c r="B33" s="251"/>
      <c r="C33" s="251"/>
      <c r="D33" s="251"/>
      <c r="E33" s="251"/>
      <c r="F33" s="251"/>
      <c r="G33" s="251"/>
      <c r="H33" s="251"/>
      <c r="I33" s="251"/>
    </row>
    <row r="34" spans="1:9" x14ac:dyDescent="0.2">
      <c r="A34" s="252" t="s">
        <v>31</v>
      </c>
      <c r="B34" s="253"/>
      <c r="C34" s="253"/>
      <c r="D34" s="251"/>
      <c r="E34" s="251"/>
      <c r="F34" s="251"/>
      <c r="G34" s="251"/>
      <c r="H34" s="251"/>
      <c r="I34" s="251"/>
    </row>
    <row r="35" spans="1:9" ht="53.25" customHeight="1" x14ac:dyDescent="0.2">
      <c r="A35" s="251"/>
      <c r="B35" s="251"/>
      <c r="C35" s="251"/>
      <c r="D35" s="251"/>
      <c r="E35" s="251"/>
      <c r="F35" s="251"/>
      <c r="G35" s="251"/>
      <c r="H35" s="251"/>
      <c r="I35" s="251"/>
    </row>
  </sheetData>
  <mergeCells count="56"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7:E27"/>
    <mergeCell ref="F27:I27"/>
    <mergeCell ref="A28:E28"/>
    <mergeCell ref="F28:I28"/>
    <mergeCell ref="A29:E29"/>
    <mergeCell ref="F29:H29"/>
    <mergeCell ref="A26:E26"/>
    <mergeCell ref="F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14:I14"/>
    <mergeCell ref="A5:B5"/>
    <mergeCell ref="C5:I5"/>
    <mergeCell ref="A6:B6"/>
    <mergeCell ref="C6:I6"/>
    <mergeCell ref="A7:I7"/>
    <mergeCell ref="A8:I8"/>
    <mergeCell ref="A9:I9"/>
    <mergeCell ref="A10:I10"/>
    <mergeCell ref="A11:I11"/>
    <mergeCell ref="A12:I12"/>
    <mergeCell ref="A13:I13"/>
    <mergeCell ref="A4:B4"/>
    <mergeCell ref="C4:I4"/>
    <mergeCell ref="A1:C1"/>
    <mergeCell ref="D1:I1"/>
    <mergeCell ref="A2:I2"/>
    <mergeCell ref="A3:B3"/>
    <mergeCell ref="C3:I3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33"/>
  <sheetViews>
    <sheetView topLeftCell="B101" zoomScale="90" zoomScaleNormal="90" workbookViewId="0">
      <selection activeCell="F130" sqref="F130"/>
    </sheetView>
  </sheetViews>
  <sheetFormatPr defaultColWidth="9.28515625" defaultRowHeight="13.5" x14ac:dyDescent="0.3"/>
  <cols>
    <col min="1" max="1" width="7.28515625" style="8" customWidth="1"/>
    <col min="2" max="2" width="1.42578125" style="8" customWidth="1"/>
    <col min="3" max="3" width="3.5703125" style="8" customWidth="1"/>
    <col min="4" max="4" width="3.7109375" style="8" customWidth="1"/>
    <col min="5" max="5" width="14.7109375" style="8" customWidth="1"/>
    <col min="6" max="6" width="72.28515625" style="8" bestFit="1" customWidth="1"/>
    <col min="7" max="7" width="7.42578125" style="8" customWidth="1"/>
    <col min="8" max="8" width="9.28515625" style="8" bestFit="1" customWidth="1"/>
    <col min="9" max="9" width="12.85546875" style="9" bestFit="1" customWidth="1"/>
    <col min="10" max="10" width="20.28515625" style="8" customWidth="1"/>
    <col min="11" max="11" width="13.28515625" style="8" hidden="1" customWidth="1"/>
    <col min="12" max="18" width="8" style="8" hidden="1" customWidth="1"/>
    <col min="19" max="19" width="7" style="8" hidden="1" customWidth="1"/>
    <col min="20" max="20" width="25.42578125" style="8" hidden="1" customWidth="1"/>
    <col min="21" max="21" width="15.28515625" style="8" customWidth="1"/>
    <col min="22" max="22" width="10.5703125" style="8" customWidth="1"/>
    <col min="23" max="23" width="14" style="8" customWidth="1"/>
    <col min="24" max="24" width="39.28515625" style="8" customWidth="1"/>
    <col min="25" max="25" width="12.7109375" style="8" customWidth="1"/>
    <col min="26" max="26" width="9.42578125" style="8" customWidth="1"/>
    <col min="27" max="27" width="12.7109375" style="8" customWidth="1"/>
    <col min="28" max="28" width="14" style="8" customWidth="1"/>
    <col min="29" max="29" width="9.42578125" style="8" customWidth="1"/>
    <col min="30" max="30" width="12.7109375" style="8" customWidth="1"/>
    <col min="31" max="31" width="14" style="8" customWidth="1"/>
    <col min="32" max="43" width="9.28515625" style="8" customWidth="1"/>
    <col min="44" max="65" width="8" style="8" customWidth="1"/>
    <col min="66" max="70" width="9.28515625" style="8" customWidth="1"/>
    <col min="71" max="256" width="9.28515625" style="8"/>
    <col min="257" max="257" width="7.28515625" style="8" customWidth="1"/>
    <col min="258" max="258" width="1.42578125" style="8" customWidth="1"/>
    <col min="259" max="259" width="3.5703125" style="8" customWidth="1"/>
    <col min="260" max="260" width="3.7109375" style="8" customWidth="1"/>
    <col min="261" max="261" width="14.7109375" style="8" customWidth="1"/>
    <col min="262" max="262" width="72.28515625" style="8" bestFit="1" customWidth="1"/>
    <col min="263" max="263" width="7.42578125" style="8" customWidth="1"/>
    <col min="264" max="264" width="9.5703125" style="8" customWidth="1"/>
    <col min="265" max="265" width="10.7109375" style="8" customWidth="1"/>
    <col min="266" max="266" width="20.28515625" style="8" customWidth="1"/>
    <col min="267" max="276" width="0" style="8" hidden="1" customWidth="1"/>
    <col min="277" max="277" width="15.28515625" style="8" customWidth="1"/>
    <col min="278" max="278" width="10.5703125" style="8" customWidth="1"/>
    <col min="279" max="279" width="14" style="8" customWidth="1"/>
    <col min="280" max="280" width="39.28515625" style="8" customWidth="1"/>
    <col min="281" max="281" width="12.7109375" style="8" customWidth="1"/>
    <col min="282" max="282" width="9.42578125" style="8" customWidth="1"/>
    <col min="283" max="283" width="12.7109375" style="8" customWidth="1"/>
    <col min="284" max="284" width="14" style="8" customWidth="1"/>
    <col min="285" max="285" width="9.42578125" style="8" customWidth="1"/>
    <col min="286" max="286" width="12.7109375" style="8" customWidth="1"/>
    <col min="287" max="287" width="14" style="8" customWidth="1"/>
    <col min="288" max="299" width="9.28515625" style="8"/>
    <col min="300" max="321" width="8" style="8" customWidth="1"/>
    <col min="322" max="512" width="9.28515625" style="8"/>
    <col min="513" max="513" width="7.28515625" style="8" customWidth="1"/>
    <col min="514" max="514" width="1.42578125" style="8" customWidth="1"/>
    <col min="515" max="515" width="3.5703125" style="8" customWidth="1"/>
    <col min="516" max="516" width="3.7109375" style="8" customWidth="1"/>
    <col min="517" max="517" width="14.7109375" style="8" customWidth="1"/>
    <col min="518" max="518" width="72.28515625" style="8" bestFit="1" customWidth="1"/>
    <col min="519" max="519" width="7.42578125" style="8" customWidth="1"/>
    <col min="520" max="520" width="9.5703125" style="8" customWidth="1"/>
    <col min="521" max="521" width="10.7109375" style="8" customWidth="1"/>
    <col min="522" max="522" width="20.28515625" style="8" customWidth="1"/>
    <col min="523" max="532" width="0" style="8" hidden="1" customWidth="1"/>
    <col min="533" max="533" width="15.28515625" style="8" customWidth="1"/>
    <col min="534" max="534" width="10.5703125" style="8" customWidth="1"/>
    <col min="535" max="535" width="14" style="8" customWidth="1"/>
    <col min="536" max="536" width="39.28515625" style="8" customWidth="1"/>
    <col min="537" max="537" width="12.7109375" style="8" customWidth="1"/>
    <col min="538" max="538" width="9.42578125" style="8" customWidth="1"/>
    <col min="539" max="539" width="12.7109375" style="8" customWidth="1"/>
    <col min="540" max="540" width="14" style="8" customWidth="1"/>
    <col min="541" max="541" width="9.42578125" style="8" customWidth="1"/>
    <col min="542" max="542" width="12.7109375" style="8" customWidth="1"/>
    <col min="543" max="543" width="14" style="8" customWidth="1"/>
    <col min="544" max="555" width="9.28515625" style="8"/>
    <col min="556" max="577" width="8" style="8" customWidth="1"/>
    <col min="578" max="768" width="9.28515625" style="8"/>
    <col min="769" max="769" width="7.28515625" style="8" customWidth="1"/>
    <col min="770" max="770" width="1.42578125" style="8" customWidth="1"/>
    <col min="771" max="771" width="3.5703125" style="8" customWidth="1"/>
    <col min="772" max="772" width="3.7109375" style="8" customWidth="1"/>
    <col min="773" max="773" width="14.7109375" style="8" customWidth="1"/>
    <col min="774" max="774" width="72.28515625" style="8" bestFit="1" customWidth="1"/>
    <col min="775" max="775" width="7.42578125" style="8" customWidth="1"/>
    <col min="776" max="776" width="9.5703125" style="8" customWidth="1"/>
    <col min="777" max="777" width="10.7109375" style="8" customWidth="1"/>
    <col min="778" max="778" width="20.28515625" style="8" customWidth="1"/>
    <col min="779" max="788" width="0" style="8" hidden="1" customWidth="1"/>
    <col min="789" max="789" width="15.28515625" style="8" customWidth="1"/>
    <col min="790" max="790" width="10.5703125" style="8" customWidth="1"/>
    <col min="791" max="791" width="14" style="8" customWidth="1"/>
    <col min="792" max="792" width="39.28515625" style="8" customWidth="1"/>
    <col min="793" max="793" width="12.7109375" style="8" customWidth="1"/>
    <col min="794" max="794" width="9.42578125" style="8" customWidth="1"/>
    <col min="795" max="795" width="12.7109375" style="8" customWidth="1"/>
    <col min="796" max="796" width="14" style="8" customWidth="1"/>
    <col min="797" max="797" width="9.42578125" style="8" customWidth="1"/>
    <col min="798" max="798" width="12.7109375" style="8" customWidth="1"/>
    <col min="799" max="799" width="14" style="8" customWidth="1"/>
    <col min="800" max="811" width="9.28515625" style="8"/>
    <col min="812" max="833" width="8" style="8" customWidth="1"/>
    <col min="834" max="1024" width="9.28515625" style="8"/>
    <col min="1025" max="1025" width="7.28515625" style="8" customWidth="1"/>
    <col min="1026" max="1026" width="1.42578125" style="8" customWidth="1"/>
    <col min="1027" max="1027" width="3.5703125" style="8" customWidth="1"/>
    <col min="1028" max="1028" width="3.7109375" style="8" customWidth="1"/>
    <col min="1029" max="1029" width="14.7109375" style="8" customWidth="1"/>
    <col min="1030" max="1030" width="72.28515625" style="8" bestFit="1" customWidth="1"/>
    <col min="1031" max="1031" width="7.42578125" style="8" customWidth="1"/>
    <col min="1032" max="1032" width="9.5703125" style="8" customWidth="1"/>
    <col min="1033" max="1033" width="10.7109375" style="8" customWidth="1"/>
    <col min="1034" max="1034" width="20.28515625" style="8" customWidth="1"/>
    <col min="1035" max="1044" width="0" style="8" hidden="1" customWidth="1"/>
    <col min="1045" max="1045" width="15.28515625" style="8" customWidth="1"/>
    <col min="1046" max="1046" width="10.5703125" style="8" customWidth="1"/>
    <col min="1047" max="1047" width="14" style="8" customWidth="1"/>
    <col min="1048" max="1048" width="39.28515625" style="8" customWidth="1"/>
    <col min="1049" max="1049" width="12.7109375" style="8" customWidth="1"/>
    <col min="1050" max="1050" width="9.42578125" style="8" customWidth="1"/>
    <col min="1051" max="1051" width="12.7109375" style="8" customWidth="1"/>
    <col min="1052" max="1052" width="14" style="8" customWidth="1"/>
    <col min="1053" max="1053" width="9.42578125" style="8" customWidth="1"/>
    <col min="1054" max="1054" width="12.7109375" style="8" customWidth="1"/>
    <col min="1055" max="1055" width="14" style="8" customWidth="1"/>
    <col min="1056" max="1067" width="9.28515625" style="8"/>
    <col min="1068" max="1089" width="8" style="8" customWidth="1"/>
    <col min="1090" max="1280" width="9.28515625" style="8"/>
    <col min="1281" max="1281" width="7.28515625" style="8" customWidth="1"/>
    <col min="1282" max="1282" width="1.42578125" style="8" customWidth="1"/>
    <col min="1283" max="1283" width="3.5703125" style="8" customWidth="1"/>
    <col min="1284" max="1284" width="3.7109375" style="8" customWidth="1"/>
    <col min="1285" max="1285" width="14.7109375" style="8" customWidth="1"/>
    <col min="1286" max="1286" width="72.28515625" style="8" bestFit="1" customWidth="1"/>
    <col min="1287" max="1287" width="7.42578125" style="8" customWidth="1"/>
    <col min="1288" max="1288" width="9.5703125" style="8" customWidth="1"/>
    <col min="1289" max="1289" width="10.7109375" style="8" customWidth="1"/>
    <col min="1290" max="1290" width="20.28515625" style="8" customWidth="1"/>
    <col min="1291" max="1300" width="0" style="8" hidden="1" customWidth="1"/>
    <col min="1301" max="1301" width="15.28515625" style="8" customWidth="1"/>
    <col min="1302" max="1302" width="10.5703125" style="8" customWidth="1"/>
    <col min="1303" max="1303" width="14" style="8" customWidth="1"/>
    <col min="1304" max="1304" width="39.28515625" style="8" customWidth="1"/>
    <col min="1305" max="1305" width="12.7109375" style="8" customWidth="1"/>
    <col min="1306" max="1306" width="9.42578125" style="8" customWidth="1"/>
    <col min="1307" max="1307" width="12.7109375" style="8" customWidth="1"/>
    <col min="1308" max="1308" width="14" style="8" customWidth="1"/>
    <col min="1309" max="1309" width="9.42578125" style="8" customWidth="1"/>
    <col min="1310" max="1310" width="12.7109375" style="8" customWidth="1"/>
    <col min="1311" max="1311" width="14" style="8" customWidth="1"/>
    <col min="1312" max="1323" width="9.28515625" style="8"/>
    <col min="1324" max="1345" width="8" style="8" customWidth="1"/>
    <col min="1346" max="1536" width="9.28515625" style="8"/>
    <col min="1537" max="1537" width="7.28515625" style="8" customWidth="1"/>
    <col min="1538" max="1538" width="1.42578125" style="8" customWidth="1"/>
    <col min="1539" max="1539" width="3.5703125" style="8" customWidth="1"/>
    <col min="1540" max="1540" width="3.7109375" style="8" customWidth="1"/>
    <col min="1541" max="1541" width="14.7109375" style="8" customWidth="1"/>
    <col min="1542" max="1542" width="72.28515625" style="8" bestFit="1" customWidth="1"/>
    <col min="1543" max="1543" width="7.42578125" style="8" customWidth="1"/>
    <col min="1544" max="1544" width="9.5703125" style="8" customWidth="1"/>
    <col min="1545" max="1545" width="10.7109375" style="8" customWidth="1"/>
    <col min="1546" max="1546" width="20.28515625" style="8" customWidth="1"/>
    <col min="1547" max="1556" width="0" style="8" hidden="1" customWidth="1"/>
    <col min="1557" max="1557" width="15.28515625" style="8" customWidth="1"/>
    <col min="1558" max="1558" width="10.5703125" style="8" customWidth="1"/>
    <col min="1559" max="1559" width="14" style="8" customWidth="1"/>
    <col min="1560" max="1560" width="39.28515625" style="8" customWidth="1"/>
    <col min="1561" max="1561" width="12.7109375" style="8" customWidth="1"/>
    <col min="1562" max="1562" width="9.42578125" style="8" customWidth="1"/>
    <col min="1563" max="1563" width="12.7109375" style="8" customWidth="1"/>
    <col min="1564" max="1564" width="14" style="8" customWidth="1"/>
    <col min="1565" max="1565" width="9.42578125" style="8" customWidth="1"/>
    <col min="1566" max="1566" width="12.7109375" style="8" customWidth="1"/>
    <col min="1567" max="1567" width="14" style="8" customWidth="1"/>
    <col min="1568" max="1579" width="9.28515625" style="8"/>
    <col min="1580" max="1601" width="8" style="8" customWidth="1"/>
    <col min="1602" max="1792" width="9.28515625" style="8"/>
    <col min="1793" max="1793" width="7.28515625" style="8" customWidth="1"/>
    <col min="1794" max="1794" width="1.42578125" style="8" customWidth="1"/>
    <col min="1795" max="1795" width="3.5703125" style="8" customWidth="1"/>
    <col min="1796" max="1796" width="3.7109375" style="8" customWidth="1"/>
    <col min="1797" max="1797" width="14.7109375" style="8" customWidth="1"/>
    <col min="1798" max="1798" width="72.28515625" style="8" bestFit="1" customWidth="1"/>
    <col min="1799" max="1799" width="7.42578125" style="8" customWidth="1"/>
    <col min="1800" max="1800" width="9.5703125" style="8" customWidth="1"/>
    <col min="1801" max="1801" width="10.7109375" style="8" customWidth="1"/>
    <col min="1802" max="1802" width="20.28515625" style="8" customWidth="1"/>
    <col min="1803" max="1812" width="0" style="8" hidden="1" customWidth="1"/>
    <col min="1813" max="1813" width="15.28515625" style="8" customWidth="1"/>
    <col min="1814" max="1814" width="10.5703125" style="8" customWidth="1"/>
    <col min="1815" max="1815" width="14" style="8" customWidth="1"/>
    <col min="1816" max="1816" width="39.28515625" style="8" customWidth="1"/>
    <col min="1817" max="1817" width="12.7109375" style="8" customWidth="1"/>
    <col min="1818" max="1818" width="9.42578125" style="8" customWidth="1"/>
    <col min="1819" max="1819" width="12.7109375" style="8" customWidth="1"/>
    <col min="1820" max="1820" width="14" style="8" customWidth="1"/>
    <col min="1821" max="1821" width="9.42578125" style="8" customWidth="1"/>
    <col min="1822" max="1822" width="12.7109375" style="8" customWidth="1"/>
    <col min="1823" max="1823" width="14" style="8" customWidth="1"/>
    <col min="1824" max="1835" width="9.28515625" style="8"/>
    <col min="1836" max="1857" width="8" style="8" customWidth="1"/>
    <col min="1858" max="2048" width="9.28515625" style="8"/>
    <col min="2049" max="2049" width="7.28515625" style="8" customWidth="1"/>
    <col min="2050" max="2050" width="1.42578125" style="8" customWidth="1"/>
    <col min="2051" max="2051" width="3.5703125" style="8" customWidth="1"/>
    <col min="2052" max="2052" width="3.7109375" style="8" customWidth="1"/>
    <col min="2053" max="2053" width="14.7109375" style="8" customWidth="1"/>
    <col min="2054" max="2054" width="72.28515625" style="8" bestFit="1" customWidth="1"/>
    <col min="2055" max="2055" width="7.42578125" style="8" customWidth="1"/>
    <col min="2056" max="2056" width="9.5703125" style="8" customWidth="1"/>
    <col min="2057" max="2057" width="10.7109375" style="8" customWidth="1"/>
    <col min="2058" max="2058" width="20.28515625" style="8" customWidth="1"/>
    <col min="2059" max="2068" width="0" style="8" hidden="1" customWidth="1"/>
    <col min="2069" max="2069" width="15.28515625" style="8" customWidth="1"/>
    <col min="2070" max="2070" width="10.5703125" style="8" customWidth="1"/>
    <col min="2071" max="2071" width="14" style="8" customWidth="1"/>
    <col min="2072" max="2072" width="39.28515625" style="8" customWidth="1"/>
    <col min="2073" max="2073" width="12.7109375" style="8" customWidth="1"/>
    <col min="2074" max="2074" width="9.42578125" style="8" customWidth="1"/>
    <col min="2075" max="2075" width="12.7109375" style="8" customWidth="1"/>
    <col min="2076" max="2076" width="14" style="8" customWidth="1"/>
    <col min="2077" max="2077" width="9.42578125" style="8" customWidth="1"/>
    <col min="2078" max="2078" width="12.7109375" style="8" customWidth="1"/>
    <col min="2079" max="2079" width="14" style="8" customWidth="1"/>
    <col min="2080" max="2091" width="9.28515625" style="8"/>
    <col min="2092" max="2113" width="8" style="8" customWidth="1"/>
    <col min="2114" max="2304" width="9.28515625" style="8"/>
    <col min="2305" max="2305" width="7.28515625" style="8" customWidth="1"/>
    <col min="2306" max="2306" width="1.42578125" style="8" customWidth="1"/>
    <col min="2307" max="2307" width="3.5703125" style="8" customWidth="1"/>
    <col min="2308" max="2308" width="3.7109375" style="8" customWidth="1"/>
    <col min="2309" max="2309" width="14.7109375" style="8" customWidth="1"/>
    <col min="2310" max="2310" width="72.28515625" style="8" bestFit="1" customWidth="1"/>
    <col min="2311" max="2311" width="7.42578125" style="8" customWidth="1"/>
    <col min="2312" max="2312" width="9.5703125" style="8" customWidth="1"/>
    <col min="2313" max="2313" width="10.7109375" style="8" customWidth="1"/>
    <col min="2314" max="2314" width="20.28515625" style="8" customWidth="1"/>
    <col min="2315" max="2324" width="0" style="8" hidden="1" customWidth="1"/>
    <col min="2325" max="2325" width="15.28515625" style="8" customWidth="1"/>
    <col min="2326" max="2326" width="10.5703125" style="8" customWidth="1"/>
    <col min="2327" max="2327" width="14" style="8" customWidth="1"/>
    <col min="2328" max="2328" width="39.28515625" style="8" customWidth="1"/>
    <col min="2329" max="2329" width="12.7109375" style="8" customWidth="1"/>
    <col min="2330" max="2330" width="9.42578125" style="8" customWidth="1"/>
    <col min="2331" max="2331" width="12.7109375" style="8" customWidth="1"/>
    <col min="2332" max="2332" width="14" style="8" customWidth="1"/>
    <col min="2333" max="2333" width="9.42578125" style="8" customWidth="1"/>
    <col min="2334" max="2334" width="12.7109375" style="8" customWidth="1"/>
    <col min="2335" max="2335" width="14" style="8" customWidth="1"/>
    <col min="2336" max="2347" width="9.28515625" style="8"/>
    <col min="2348" max="2369" width="8" style="8" customWidth="1"/>
    <col min="2370" max="2560" width="9.28515625" style="8"/>
    <col min="2561" max="2561" width="7.28515625" style="8" customWidth="1"/>
    <col min="2562" max="2562" width="1.42578125" style="8" customWidth="1"/>
    <col min="2563" max="2563" width="3.5703125" style="8" customWidth="1"/>
    <col min="2564" max="2564" width="3.7109375" style="8" customWidth="1"/>
    <col min="2565" max="2565" width="14.7109375" style="8" customWidth="1"/>
    <col min="2566" max="2566" width="72.28515625" style="8" bestFit="1" customWidth="1"/>
    <col min="2567" max="2567" width="7.42578125" style="8" customWidth="1"/>
    <col min="2568" max="2568" width="9.5703125" style="8" customWidth="1"/>
    <col min="2569" max="2569" width="10.7109375" style="8" customWidth="1"/>
    <col min="2570" max="2570" width="20.28515625" style="8" customWidth="1"/>
    <col min="2571" max="2580" width="0" style="8" hidden="1" customWidth="1"/>
    <col min="2581" max="2581" width="15.28515625" style="8" customWidth="1"/>
    <col min="2582" max="2582" width="10.5703125" style="8" customWidth="1"/>
    <col min="2583" max="2583" width="14" style="8" customWidth="1"/>
    <col min="2584" max="2584" width="39.28515625" style="8" customWidth="1"/>
    <col min="2585" max="2585" width="12.7109375" style="8" customWidth="1"/>
    <col min="2586" max="2586" width="9.42578125" style="8" customWidth="1"/>
    <col min="2587" max="2587" width="12.7109375" style="8" customWidth="1"/>
    <col min="2588" max="2588" width="14" style="8" customWidth="1"/>
    <col min="2589" max="2589" width="9.42578125" style="8" customWidth="1"/>
    <col min="2590" max="2590" width="12.7109375" style="8" customWidth="1"/>
    <col min="2591" max="2591" width="14" style="8" customWidth="1"/>
    <col min="2592" max="2603" width="9.28515625" style="8"/>
    <col min="2604" max="2625" width="8" style="8" customWidth="1"/>
    <col min="2626" max="2816" width="9.28515625" style="8"/>
    <col min="2817" max="2817" width="7.28515625" style="8" customWidth="1"/>
    <col min="2818" max="2818" width="1.42578125" style="8" customWidth="1"/>
    <col min="2819" max="2819" width="3.5703125" style="8" customWidth="1"/>
    <col min="2820" max="2820" width="3.7109375" style="8" customWidth="1"/>
    <col min="2821" max="2821" width="14.7109375" style="8" customWidth="1"/>
    <col min="2822" max="2822" width="72.28515625" style="8" bestFit="1" customWidth="1"/>
    <col min="2823" max="2823" width="7.42578125" style="8" customWidth="1"/>
    <col min="2824" max="2824" width="9.5703125" style="8" customWidth="1"/>
    <col min="2825" max="2825" width="10.7109375" style="8" customWidth="1"/>
    <col min="2826" max="2826" width="20.28515625" style="8" customWidth="1"/>
    <col min="2827" max="2836" width="0" style="8" hidden="1" customWidth="1"/>
    <col min="2837" max="2837" width="15.28515625" style="8" customWidth="1"/>
    <col min="2838" max="2838" width="10.5703125" style="8" customWidth="1"/>
    <col min="2839" max="2839" width="14" style="8" customWidth="1"/>
    <col min="2840" max="2840" width="39.28515625" style="8" customWidth="1"/>
    <col min="2841" max="2841" width="12.7109375" style="8" customWidth="1"/>
    <col min="2842" max="2842" width="9.42578125" style="8" customWidth="1"/>
    <col min="2843" max="2843" width="12.7109375" style="8" customWidth="1"/>
    <col min="2844" max="2844" width="14" style="8" customWidth="1"/>
    <col min="2845" max="2845" width="9.42578125" style="8" customWidth="1"/>
    <col min="2846" max="2846" width="12.7109375" style="8" customWidth="1"/>
    <col min="2847" max="2847" width="14" style="8" customWidth="1"/>
    <col min="2848" max="2859" width="9.28515625" style="8"/>
    <col min="2860" max="2881" width="8" style="8" customWidth="1"/>
    <col min="2882" max="3072" width="9.28515625" style="8"/>
    <col min="3073" max="3073" width="7.28515625" style="8" customWidth="1"/>
    <col min="3074" max="3074" width="1.42578125" style="8" customWidth="1"/>
    <col min="3075" max="3075" width="3.5703125" style="8" customWidth="1"/>
    <col min="3076" max="3076" width="3.7109375" style="8" customWidth="1"/>
    <col min="3077" max="3077" width="14.7109375" style="8" customWidth="1"/>
    <col min="3078" max="3078" width="72.28515625" style="8" bestFit="1" customWidth="1"/>
    <col min="3079" max="3079" width="7.42578125" style="8" customWidth="1"/>
    <col min="3080" max="3080" width="9.5703125" style="8" customWidth="1"/>
    <col min="3081" max="3081" width="10.7109375" style="8" customWidth="1"/>
    <col min="3082" max="3082" width="20.28515625" style="8" customWidth="1"/>
    <col min="3083" max="3092" width="0" style="8" hidden="1" customWidth="1"/>
    <col min="3093" max="3093" width="15.28515625" style="8" customWidth="1"/>
    <col min="3094" max="3094" width="10.5703125" style="8" customWidth="1"/>
    <col min="3095" max="3095" width="14" style="8" customWidth="1"/>
    <col min="3096" max="3096" width="39.28515625" style="8" customWidth="1"/>
    <col min="3097" max="3097" width="12.7109375" style="8" customWidth="1"/>
    <col min="3098" max="3098" width="9.42578125" style="8" customWidth="1"/>
    <col min="3099" max="3099" width="12.7109375" style="8" customWidth="1"/>
    <col min="3100" max="3100" width="14" style="8" customWidth="1"/>
    <col min="3101" max="3101" width="9.42578125" style="8" customWidth="1"/>
    <col min="3102" max="3102" width="12.7109375" style="8" customWidth="1"/>
    <col min="3103" max="3103" width="14" style="8" customWidth="1"/>
    <col min="3104" max="3115" width="9.28515625" style="8"/>
    <col min="3116" max="3137" width="8" style="8" customWidth="1"/>
    <col min="3138" max="3328" width="9.28515625" style="8"/>
    <col min="3329" max="3329" width="7.28515625" style="8" customWidth="1"/>
    <col min="3330" max="3330" width="1.42578125" style="8" customWidth="1"/>
    <col min="3331" max="3331" width="3.5703125" style="8" customWidth="1"/>
    <col min="3332" max="3332" width="3.7109375" style="8" customWidth="1"/>
    <col min="3333" max="3333" width="14.7109375" style="8" customWidth="1"/>
    <col min="3334" max="3334" width="72.28515625" style="8" bestFit="1" customWidth="1"/>
    <col min="3335" max="3335" width="7.42578125" style="8" customWidth="1"/>
    <col min="3336" max="3336" width="9.5703125" style="8" customWidth="1"/>
    <col min="3337" max="3337" width="10.7109375" style="8" customWidth="1"/>
    <col min="3338" max="3338" width="20.28515625" style="8" customWidth="1"/>
    <col min="3339" max="3348" width="0" style="8" hidden="1" customWidth="1"/>
    <col min="3349" max="3349" width="15.28515625" style="8" customWidth="1"/>
    <col min="3350" max="3350" width="10.5703125" style="8" customWidth="1"/>
    <col min="3351" max="3351" width="14" style="8" customWidth="1"/>
    <col min="3352" max="3352" width="39.28515625" style="8" customWidth="1"/>
    <col min="3353" max="3353" width="12.7109375" style="8" customWidth="1"/>
    <col min="3354" max="3354" width="9.42578125" style="8" customWidth="1"/>
    <col min="3355" max="3355" width="12.7109375" style="8" customWidth="1"/>
    <col min="3356" max="3356" width="14" style="8" customWidth="1"/>
    <col min="3357" max="3357" width="9.42578125" style="8" customWidth="1"/>
    <col min="3358" max="3358" width="12.7109375" style="8" customWidth="1"/>
    <col min="3359" max="3359" width="14" style="8" customWidth="1"/>
    <col min="3360" max="3371" width="9.28515625" style="8"/>
    <col min="3372" max="3393" width="8" style="8" customWidth="1"/>
    <col min="3394" max="3584" width="9.28515625" style="8"/>
    <col min="3585" max="3585" width="7.28515625" style="8" customWidth="1"/>
    <col min="3586" max="3586" width="1.42578125" style="8" customWidth="1"/>
    <col min="3587" max="3587" width="3.5703125" style="8" customWidth="1"/>
    <col min="3588" max="3588" width="3.7109375" style="8" customWidth="1"/>
    <col min="3589" max="3589" width="14.7109375" style="8" customWidth="1"/>
    <col min="3590" max="3590" width="72.28515625" style="8" bestFit="1" customWidth="1"/>
    <col min="3591" max="3591" width="7.42578125" style="8" customWidth="1"/>
    <col min="3592" max="3592" width="9.5703125" style="8" customWidth="1"/>
    <col min="3593" max="3593" width="10.7109375" style="8" customWidth="1"/>
    <col min="3594" max="3594" width="20.28515625" style="8" customWidth="1"/>
    <col min="3595" max="3604" width="0" style="8" hidden="1" customWidth="1"/>
    <col min="3605" max="3605" width="15.28515625" style="8" customWidth="1"/>
    <col min="3606" max="3606" width="10.5703125" style="8" customWidth="1"/>
    <col min="3607" max="3607" width="14" style="8" customWidth="1"/>
    <col min="3608" max="3608" width="39.28515625" style="8" customWidth="1"/>
    <col min="3609" max="3609" width="12.7109375" style="8" customWidth="1"/>
    <col min="3610" max="3610" width="9.42578125" style="8" customWidth="1"/>
    <col min="3611" max="3611" width="12.7109375" style="8" customWidth="1"/>
    <col min="3612" max="3612" width="14" style="8" customWidth="1"/>
    <col min="3613" max="3613" width="9.42578125" style="8" customWidth="1"/>
    <col min="3614" max="3614" width="12.7109375" style="8" customWidth="1"/>
    <col min="3615" max="3615" width="14" style="8" customWidth="1"/>
    <col min="3616" max="3627" width="9.28515625" style="8"/>
    <col min="3628" max="3649" width="8" style="8" customWidth="1"/>
    <col min="3650" max="3840" width="9.28515625" style="8"/>
    <col min="3841" max="3841" width="7.28515625" style="8" customWidth="1"/>
    <col min="3842" max="3842" width="1.42578125" style="8" customWidth="1"/>
    <col min="3843" max="3843" width="3.5703125" style="8" customWidth="1"/>
    <col min="3844" max="3844" width="3.7109375" style="8" customWidth="1"/>
    <col min="3845" max="3845" width="14.7109375" style="8" customWidth="1"/>
    <col min="3846" max="3846" width="72.28515625" style="8" bestFit="1" customWidth="1"/>
    <col min="3847" max="3847" width="7.42578125" style="8" customWidth="1"/>
    <col min="3848" max="3848" width="9.5703125" style="8" customWidth="1"/>
    <col min="3849" max="3849" width="10.7109375" style="8" customWidth="1"/>
    <col min="3850" max="3850" width="20.28515625" style="8" customWidth="1"/>
    <col min="3851" max="3860" width="0" style="8" hidden="1" customWidth="1"/>
    <col min="3861" max="3861" width="15.28515625" style="8" customWidth="1"/>
    <col min="3862" max="3862" width="10.5703125" style="8" customWidth="1"/>
    <col min="3863" max="3863" width="14" style="8" customWidth="1"/>
    <col min="3864" max="3864" width="39.28515625" style="8" customWidth="1"/>
    <col min="3865" max="3865" width="12.7109375" style="8" customWidth="1"/>
    <col min="3866" max="3866" width="9.42578125" style="8" customWidth="1"/>
    <col min="3867" max="3867" width="12.7109375" style="8" customWidth="1"/>
    <col min="3868" max="3868" width="14" style="8" customWidth="1"/>
    <col min="3869" max="3869" width="9.42578125" style="8" customWidth="1"/>
    <col min="3870" max="3870" width="12.7109375" style="8" customWidth="1"/>
    <col min="3871" max="3871" width="14" style="8" customWidth="1"/>
    <col min="3872" max="3883" width="9.28515625" style="8"/>
    <col min="3884" max="3905" width="8" style="8" customWidth="1"/>
    <col min="3906" max="4096" width="9.28515625" style="8"/>
    <col min="4097" max="4097" width="7.28515625" style="8" customWidth="1"/>
    <col min="4098" max="4098" width="1.42578125" style="8" customWidth="1"/>
    <col min="4099" max="4099" width="3.5703125" style="8" customWidth="1"/>
    <col min="4100" max="4100" width="3.7109375" style="8" customWidth="1"/>
    <col min="4101" max="4101" width="14.7109375" style="8" customWidth="1"/>
    <col min="4102" max="4102" width="72.28515625" style="8" bestFit="1" customWidth="1"/>
    <col min="4103" max="4103" width="7.42578125" style="8" customWidth="1"/>
    <col min="4104" max="4104" width="9.5703125" style="8" customWidth="1"/>
    <col min="4105" max="4105" width="10.7109375" style="8" customWidth="1"/>
    <col min="4106" max="4106" width="20.28515625" style="8" customWidth="1"/>
    <col min="4107" max="4116" width="0" style="8" hidden="1" customWidth="1"/>
    <col min="4117" max="4117" width="15.28515625" style="8" customWidth="1"/>
    <col min="4118" max="4118" width="10.5703125" style="8" customWidth="1"/>
    <col min="4119" max="4119" width="14" style="8" customWidth="1"/>
    <col min="4120" max="4120" width="39.28515625" style="8" customWidth="1"/>
    <col min="4121" max="4121" width="12.7109375" style="8" customWidth="1"/>
    <col min="4122" max="4122" width="9.42578125" style="8" customWidth="1"/>
    <col min="4123" max="4123" width="12.7109375" style="8" customWidth="1"/>
    <col min="4124" max="4124" width="14" style="8" customWidth="1"/>
    <col min="4125" max="4125" width="9.42578125" style="8" customWidth="1"/>
    <col min="4126" max="4126" width="12.7109375" style="8" customWidth="1"/>
    <col min="4127" max="4127" width="14" style="8" customWidth="1"/>
    <col min="4128" max="4139" width="9.28515625" style="8"/>
    <col min="4140" max="4161" width="8" style="8" customWidth="1"/>
    <col min="4162" max="4352" width="9.28515625" style="8"/>
    <col min="4353" max="4353" width="7.28515625" style="8" customWidth="1"/>
    <col min="4354" max="4354" width="1.42578125" style="8" customWidth="1"/>
    <col min="4355" max="4355" width="3.5703125" style="8" customWidth="1"/>
    <col min="4356" max="4356" width="3.7109375" style="8" customWidth="1"/>
    <col min="4357" max="4357" width="14.7109375" style="8" customWidth="1"/>
    <col min="4358" max="4358" width="72.28515625" style="8" bestFit="1" customWidth="1"/>
    <col min="4359" max="4359" width="7.42578125" style="8" customWidth="1"/>
    <col min="4360" max="4360" width="9.5703125" style="8" customWidth="1"/>
    <col min="4361" max="4361" width="10.7109375" style="8" customWidth="1"/>
    <col min="4362" max="4362" width="20.28515625" style="8" customWidth="1"/>
    <col min="4363" max="4372" width="0" style="8" hidden="1" customWidth="1"/>
    <col min="4373" max="4373" width="15.28515625" style="8" customWidth="1"/>
    <col min="4374" max="4374" width="10.5703125" style="8" customWidth="1"/>
    <col min="4375" max="4375" width="14" style="8" customWidth="1"/>
    <col min="4376" max="4376" width="39.28515625" style="8" customWidth="1"/>
    <col min="4377" max="4377" width="12.7109375" style="8" customWidth="1"/>
    <col min="4378" max="4378" width="9.42578125" style="8" customWidth="1"/>
    <col min="4379" max="4379" width="12.7109375" style="8" customWidth="1"/>
    <col min="4380" max="4380" width="14" style="8" customWidth="1"/>
    <col min="4381" max="4381" width="9.42578125" style="8" customWidth="1"/>
    <col min="4382" max="4382" width="12.7109375" style="8" customWidth="1"/>
    <col min="4383" max="4383" width="14" style="8" customWidth="1"/>
    <col min="4384" max="4395" width="9.28515625" style="8"/>
    <col min="4396" max="4417" width="8" style="8" customWidth="1"/>
    <col min="4418" max="4608" width="9.28515625" style="8"/>
    <col min="4609" max="4609" width="7.28515625" style="8" customWidth="1"/>
    <col min="4610" max="4610" width="1.42578125" style="8" customWidth="1"/>
    <col min="4611" max="4611" width="3.5703125" style="8" customWidth="1"/>
    <col min="4612" max="4612" width="3.7109375" style="8" customWidth="1"/>
    <col min="4613" max="4613" width="14.7109375" style="8" customWidth="1"/>
    <col min="4614" max="4614" width="72.28515625" style="8" bestFit="1" customWidth="1"/>
    <col min="4615" max="4615" width="7.42578125" style="8" customWidth="1"/>
    <col min="4616" max="4616" width="9.5703125" style="8" customWidth="1"/>
    <col min="4617" max="4617" width="10.7109375" style="8" customWidth="1"/>
    <col min="4618" max="4618" width="20.28515625" style="8" customWidth="1"/>
    <col min="4619" max="4628" width="0" style="8" hidden="1" customWidth="1"/>
    <col min="4629" max="4629" width="15.28515625" style="8" customWidth="1"/>
    <col min="4630" max="4630" width="10.5703125" style="8" customWidth="1"/>
    <col min="4631" max="4631" width="14" style="8" customWidth="1"/>
    <col min="4632" max="4632" width="39.28515625" style="8" customWidth="1"/>
    <col min="4633" max="4633" width="12.7109375" style="8" customWidth="1"/>
    <col min="4634" max="4634" width="9.42578125" style="8" customWidth="1"/>
    <col min="4635" max="4635" width="12.7109375" style="8" customWidth="1"/>
    <col min="4636" max="4636" width="14" style="8" customWidth="1"/>
    <col min="4637" max="4637" width="9.42578125" style="8" customWidth="1"/>
    <col min="4638" max="4638" width="12.7109375" style="8" customWidth="1"/>
    <col min="4639" max="4639" width="14" style="8" customWidth="1"/>
    <col min="4640" max="4651" width="9.28515625" style="8"/>
    <col min="4652" max="4673" width="8" style="8" customWidth="1"/>
    <col min="4674" max="4864" width="9.28515625" style="8"/>
    <col min="4865" max="4865" width="7.28515625" style="8" customWidth="1"/>
    <col min="4866" max="4866" width="1.42578125" style="8" customWidth="1"/>
    <col min="4867" max="4867" width="3.5703125" style="8" customWidth="1"/>
    <col min="4868" max="4868" width="3.7109375" style="8" customWidth="1"/>
    <col min="4869" max="4869" width="14.7109375" style="8" customWidth="1"/>
    <col min="4870" max="4870" width="72.28515625" style="8" bestFit="1" customWidth="1"/>
    <col min="4871" max="4871" width="7.42578125" style="8" customWidth="1"/>
    <col min="4872" max="4872" width="9.5703125" style="8" customWidth="1"/>
    <col min="4873" max="4873" width="10.7109375" style="8" customWidth="1"/>
    <col min="4874" max="4874" width="20.28515625" style="8" customWidth="1"/>
    <col min="4875" max="4884" width="0" style="8" hidden="1" customWidth="1"/>
    <col min="4885" max="4885" width="15.28515625" style="8" customWidth="1"/>
    <col min="4886" max="4886" width="10.5703125" style="8" customWidth="1"/>
    <col min="4887" max="4887" width="14" style="8" customWidth="1"/>
    <col min="4888" max="4888" width="39.28515625" style="8" customWidth="1"/>
    <col min="4889" max="4889" width="12.7109375" style="8" customWidth="1"/>
    <col min="4890" max="4890" width="9.42578125" style="8" customWidth="1"/>
    <col min="4891" max="4891" width="12.7109375" style="8" customWidth="1"/>
    <col min="4892" max="4892" width="14" style="8" customWidth="1"/>
    <col min="4893" max="4893" width="9.42578125" style="8" customWidth="1"/>
    <col min="4894" max="4894" width="12.7109375" style="8" customWidth="1"/>
    <col min="4895" max="4895" width="14" style="8" customWidth="1"/>
    <col min="4896" max="4907" width="9.28515625" style="8"/>
    <col min="4908" max="4929" width="8" style="8" customWidth="1"/>
    <col min="4930" max="5120" width="9.28515625" style="8"/>
    <col min="5121" max="5121" width="7.28515625" style="8" customWidth="1"/>
    <col min="5122" max="5122" width="1.42578125" style="8" customWidth="1"/>
    <col min="5123" max="5123" width="3.5703125" style="8" customWidth="1"/>
    <col min="5124" max="5124" width="3.7109375" style="8" customWidth="1"/>
    <col min="5125" max="5125" width="14.7109375" style="8" customWidth="1"/>
    <col min="5126" max="5126" width="72.28515625" style="8" bestFit="1" customWidth="1"/>
    <col min="5127" max="5127" width="7.42578125" style="8" customWidth="1"/>
    <col min="5128" max="5128" width="9.5703125" style="8" customWidth="1"/>
    <col min="5129" max="5129" width="10.7109375" style="8" customWidth="1"/>
    <col min="5130" max="5130" width="20.28515625" style="8" customWidth="1"/>
    <col min="5131" max="5140" width="0" style="8" hidden="1" customWidth="1"/>
    <col min="5141" max="5141" width="15.28515625" style="8" customWidth="1"/>
    <col min="5142" max="5142" width="10.5703125" style="8" customWidth="1"/>
    <col min="5143" max="5143" width="14" style="8" customWidth="1"/>
    <col min="5144" max="5144" width="39.28515625" style="8" customWidth="1"/>
    <col min="5145" max="5145" width="12.7109375" style="8" customWidth="1"/>
    <col min="5146" max="5146" width="9.42578125" style="8" customWidth="1"/>
    <col min="5147" max="5147" width="12.7109375" style="8" customWidth="1"/>
    <col min="5148" max="5148" width="14" style="8" customWidth="1"/>
    <col min="5149" max="5149" width="9.42578125" style="8" customWidth="1"/>
    <col min="5150" max="5150" width="12.7109375" style="8" customWidth="1"/>
    <col min="5151" max="5151" width="14" style="8" customWidth="1"/>
    <col min="5152" max="5163" width="9.28515625" style="8"/>
    <col min="5164" max="5185" width="8" style="8" customWidth="1"/>
    <col min="5186" max="5376" width="9.28515625" style="8"/>
    <col min="5377" max="5377" width="7.28515625" style="8" customWidth="1"/>
    <col min="5378" max="5378" width="1.42578125" style="8" customWidth="1"/>
    <col min="5379" max="5379" width="3.5703125" style="8" customWidth="1"/>
    <col min="5380" max="5380" width="3.7109375" style="8" customWidth="1"/>
    <col min="5381" max="5381" width="14.7109375" style="8" customWidth="1"/>
    <col min="5382" max="5382" width="72.28515625" style="8" bestFit="1" customWidth="1"/>
    <col min="5383" max="5383" width="7.42578125" style="8" customWidth="1"/>
    <col min="5384" max="5384" width="9.5703125" style="8" customWidth="1"/>
    <col min="5385" max="5385" width="10.7109375" style="8" customWidth="1"/>
    <col min="5386" max="5386" width="20.28515625" style="8" customWidth="1"/>
    <col min="5387" max="5396" width="0" style="8" hidden="1" customWidth="1"/>
    <col min="5397" max="5397" width="15.28515625" style="8" customWidth="1"/>
    <col min="5398" max="5398" width="10.5703125" style="8" customWidth="1"/>
    <col min="5399" max="5399" width="14" style="8" customWidth="1"/>
    <col min="5400" max="5400" width="39.28515625" style="8" customWidth="1"/>
    <col min="5401" max="5401" width="12.7109375" style="8" customWidth="1"/>
    <col min="5402" max="5402" width="9.42578125" style="8" customWidth="1"/>
    <col min="5403" max="5403" width="12.7109375" style="8" customWidth="1"/>
    <col min="5404" max="5404" width="14" style="8" customWidth="1"/>
    <col min="5405" max="5405" width="9.42578125" style="8" customWidth="1"/>
    <col min="5406" max="5406" width="12.7109375" style="8" customWidth="1"/>
    <col min="5407" max="5407" width="14" style="8" customWidth="1"/>
    <col min="5408" max="5419" width="9.28515625" style="8"/>
    <col min="5420" max="5441" width="8" style="8" customWidth="1"/>
    <col min="5442" max="5632" width="9.28515625" style="8"/>
    <col min="5633" max="5633" width="7.28515625" style="8" customWidth="1"/>
    <col min="5634" max="5634" width="1.42578125" style="8" customWidth="1"/>
    <col min="5635" max="5635" width="3.5703125" style="8" customWidth="1"/>
    <col min="5636" max="5636" width="3.7109375" style="8" customWidth="1"/>
    <col min="5637" max="5637" width="14.7109375" style="8" customWidth="1"/>
    <col min="5638" max="5638" width="72.28515625" style="8" bestFit="1" customWidth="1"/>
    <col min="5639" max="5639" width="7.42578125" style="8" customWidth="1"/>
    <col min="5640" max="5640" width="9.5703125" style="8" customWidth="1"/>
    <col min="5641" max="5641" width="10.7109375" style="8" customWidth="1"/>
    <col min="5642" max="5642" width="20.28515625" style="8" customWidth="1"/>
    <col min="5643" max="5652" width="0" style="8" hidden="1" customWidth="1"/>
    <col min="5653" max="5653" width="15.28515625" style="8" customWidth="1"/>
    <col min="5654" max="5654" width="10.5703125" style="8" customWidth="1"/>
    <col min="5655" max="5655" width="14" style="8" customWidth="1"/>
    <col min="5656" max="5656" width="39.28515625" style="8" customWidth="1"/>
    <col min="5657" max="5657" width="12.7109375" style="8" customWidth="1"/>
    <col min="5658" max="5658" width="9.42578125" style="8" customWidth="1"/>
    <col min="5659" max="5659" width="12.7109375" style="8" customWidth="1"/>
    <col min="5660" max="5660" width="14" style="8" customWidth="1"/>
    <col min="5661" max="5661" width="9.42578125" style="8" customWidth="1"/>
    <col min="5662" max="5662" width="12.7109375" style="8" customWidth="1"/>
    <col min="5663" max="5663" width="14" style="8" customWidth="1"/>
    <col min="5664" max="5675" width="9.28515625" style="8"/>
    <col min="5676" max="5697" width="8" style="8" customWidth="1"/>
    <col min="5698" max="5888" width="9.28515625" style="8"/>
    <col min="5889" max="5889" width="7.28515625" style="8" customWidth="1"/>
    <col min="5890" max="5890" width="1.42578125" style="8" customWidth="1"/>
    <col min="5891" max="5891" width="3.5703125" style="8" customWidth="1"/>
    <col min="5892" max="5892" width="3.7109375" style="8" customWidth="1"/>
    <col min="5893" max="5893" width="14.7109375" style="8" customWidth="1"/>
    <col min="5894" max="5894" width="72.28515625" style="8" bestFit="1" customWidth="1"/>
    <col min="5895" max="5895" width="7.42578125" style="8" customWidth="1"/>
    <col min="5896" max="5896" width="9.5703125" style="8" customWidth="1"/>
    <col min="5897" max="5897" width="10.7109375" style="8" customWidth="1"/>
    <col min="5898" max="5898" width="20.28515625" style="8" customWidth="1"/>
    <col min="5899" max="5908" width="0" style="8" hidden="1" customWidth="1"/>
    <col min="5909" max="5909" width="15.28515625" style="8" customWidth="1"/>
    <col min="5910" max="5910" width="10.5703125" style="8" customWidth="1"/>
    <col min="5911" max="5911" width="14" style="8" customWidth="1"/>
    <col min="5912" max="5912" width="39.28515625" style="8" customWidth="1"/>
    <col min="5913" max="5913" width="12.7109375" style="8" customWidth="1"/>
    <col min="5914" max="5914" width="9.42578125" style="8" customWidth="1"/>
    <col min="5915" max="5915" width="12.7109375" style="8" customWidth="1"/>
    <col min="5916" max="5916" width="14" style="8" customWidth="1"/>
    <col min="5917" max="5917" width="9.42578125" style="8" customWidth="1"/>
    <col min="5918" max="5918" width="12.7109375" style="8" customWidth="1"/>
    <col min="5919" max="5919" width="14" style="8" customWidth="1"/>
    <col min="5920" max="5931" width="9.28515625" style="8"/>
    <col min="5932" max="5953" width="8" style="8" customWidth="1"/>
    <col min="5954" max="6144" width="9.28515625" style="8"/>
    <col min="6145" max="6145" width="7.28515625" style="8" customWidth="1"/>
    <col min="6146" max="6146" width="1.42578125" style="8" customWidth="1"/>
    <col min="6147" max="6147" width="3.5703125" style="8" customWidth="1"/>
    <col min="6148" max="6148" width="3.7109375" style="8" customWidth="1"/>
    <col min="6149" max="6149" width="14.7109375" style="8" customWidth="1"/>
    <col min="6150" max="6150" width="72.28515625" style="8" bestFit="1" customWidth="1"/>
    <col min="6151" max="6151" width="7.42578125" style="8" customWidth="1"/>
    <col min="6152" max="6152" width="9.5703125" style="8" customWidth="1"/>
    <col min="6153" max="6153" width="10.7109375" style="8" customWidth="1"/>
    <col min="6154" max="6154" width="20.28515625" style="8" customWidth="1"/>
    <col min="6155" max="6164" width="0" style="8" hidden="1" customWidth="1"/>
    <col min="6165" max="6165" width="15.28515625" style="8" customWidth="1"/>
    <col min="6166" max="6166" width="10.5703125" style="8" customWidth="1"/>
    <col min="6167" max="6167" width="14" style="8" customWidth="1"/>
    <col min="6168" max="6168" width="39.28515625" style="8" customWidth="1"/>
    <col min="6169" max="6169" width="12.7109375" style="8" customWidth="1"/>
    <col min="6170" max="6170" width="9.42578125" style="8" customWidth="1"/>
    <col min="6171" max="6171" width="12.7109375" style="8" customWidth="1"/>
    <col min="6172" max="6172" width="14" style="8" customWidth="1"/>
    <col min="6173" max="6173" width="9.42578125" style="8" customWidth="1"/>
    <col min="6174" max="6174" width="12.7109375" style="8" customWidth="1"/>
    <col min="6175" max="6175" width="14" style="8" customWidth="1"/>
    <col min="6176" max="6187" width="9.28515625" style="8"/>
    <col min="6188" max="6209" width="8" style="8" customWidth="1"/>
    <col min="6210" max="6400" width="9.28515625" style="8"/>
    <col min="6401" max="6401" width="7.28515625" style="8" customWidth="1"/>
    <col min="6402" max="6402" width="1.42578125" style="8" customWidth="1"/>
    <col min="6403" max="6403" width="3.5703125" style="8" customWidth="1"/>
    <col min="6404" max="6404" width="3.7109375" style="8" customWidth="1"/>
    <col min="6405" max="6405" width="14.7109375" style="8" customWidth="1"/>
    <col min="6406" max="6406" width="72.28515625" style="8" bestFit="1" customWidth="1"/>
    <col min="6407" max="6407" width="7.42578125" style="8" customWidth="1"/>
    <col min="6408" max="6408" width="9.5703125" style="8" customWidth="1"/>
    <col min="6409" max="6409" width="10.7109375" style="8" customWidth="1"/>
    <col min="6410" max="6410" width="20.28515625" style="8" customWidth="1"/>
    <col min="6411" max="6420" width="0" style="8" hidden="1" customWidth="1"/>
    <col min="6421" max="6421" width="15.28515625" style="8" customWidth="1"/>
    <col min="6422" max="6422" width="10.5703125" style="8" customWidth="1"/>
    <col min="6423" max="6423" width="14" style="8" customWidth="1"/>
    <col min="6424" max="6424" width="39.28515625" style="8" customWidth="1"/>
    <col min="6425" max="6425" width="12.7109375" style="8" customWidth="1"/>
    <col min="6426" max="6426" width="9.42578125" style="8" customWidth="1"/>
    <col min="6427" max="6427" width="12.7109375" style="8" customWidth="1"/>
    <col min="6428" max="6428" width="14" style="8" customWidth="1"/>
    <col min="6429" max="6429" width="9.42578125" style="8" customWidth="1"/>
    <col min="6430" max="6430" width="12.7109375" style="8" customWidth="1"/>
    <col min="6431" max="6431" width="14" style="8" customWidth="1"/>
    <col min="6432" max="6443" width="9.28515625" style="8"/>
    <col min="6444" max="6465" width="8" style="8" customWidth="1"/>
    <col min="6466" max="6656" width="9.28515625" style="8"/>
    <col min="6657" max="6657" width="7.28515625" style="8" customWidth="1"/>
    <col min="6658" max="6658" width="1.42578125" style="8" customWidth="1"/>
    <col min="6659" max="6659" width="3.5703125" style="8" customWidth="1"/>
    <col min="6660" max="6660" width="3.7109375" style="8" customWidth="1"/>
    <col min="6661" max="6661" width="14.7109375" style="8" customWidth="1"/>
    <col min="6662" max="6662" width="72.28515625" style="8" bestFit="1" customWidth="1"/>
    <col min="6663" max="6663" width="7.42578125" style="8" customWidth="1"/>
    <col min="6664" max="6664" width="9.5703125" style="8" customWidth="1"/>
    <col min="6665" max="6665" width="10.7109375" style="8" customWidth="1"/>
    <col min="6666" max="6666" width="20.28515625" style="8" customWidth="1"/>
    <col min="6667" max="6676" width="0" style="8" hidden="1" customWidth="1"/>
    <col min="6677" max="6677" width="15.28515625" style="8" customWidth="1"/>
    <col min="6678" max="6678" width="10.5703125" style="8" customWidth="1"/>
    <col min="6679" max="6679" width="14" style="8" customWidth="1"/>
    <col min="6680" max="6680" width="39.28515625" style="8" customWidth="1"/>
    <col min="6681" max="6681" width="12.7109375" style="8" customWidth="1"/>
    <col min="6682" max="6682" width="9.42578125" style="8" customWidth="1"/>
    <col min="6683" max="6683" width="12.7109375" style="8" customWidth="1"/>
    <col min="6684" max="6684" width="14" style="8" customWidth="1"/>
    <col min="6685" max="6685" width="9.42578125" style="8" customWidth="1"/>
    <col min="6686" max="6686" width="12.7109375" style="8" customWidth="1"/>
    <col min="6687" max="6687" width="14" style="8" customWidth="1"/>
    <col min="6688" max="6699" width="9.28515625" style="8"/>
    <col min="6700" max="6721" width="8" style="8" customWidth="1"/>
    <col min="6722" max="6912" width="9.28515625" style="8"/>
    <col min="6913" max="6913" width="7.28515625" style="8" customWidth="1"/>
    <col min="6914" max="6914" width="1.42578125" style="8" customWidth="1"/>
    <col min="6915" max="6915" width="3.5703125" style="8" customWidth="1"/>
    <col min="6916" max="6916" width="3.7109375" style="8" customWidth="1"/>
    <col min="6917" max="6917" width="14.7109375" style="8" customWidth="1"/>
    <col min="6918" max="6918" width="72.28515625" style="8" bestFit="1" customWidth="1"/>
    <col min="6919" max="6919" width="7.42578125" style="8" customWidth="1"/>
    <col min="6920" max="6920" width="9.5703125" style="8" customWidth="1"/>
    <col min="6921" max="6921" width="10.7109375" style="8" customWidth="1"/>
    <col min="6922" max="6922" width="20.28515625" style="8" customWidth="1"/>
    <col min="6923" max="6932" width="0" style="8" hidden="1" customWidth="1"/>
    <col min="6933" max="6933" width="15.28515625" style="8" customWidth="1"/>
    <col min="6934" max="6934" width="10.5703125" style="8" customWidth="1"/>
    <col min="6935" max="6935" width="14" style="8" customWidth="1"/>
    <col min="6936" max="6936" width="39.28515625" style="8" customWidth="1"/>
    <col min="6937" max="6937" width="12.7109375" style="8" customWidth="1"/>
    <col min="6938" max="6938" width="9.42578125" style="8" customWidth="1"/>
    <col min="6939" max="6939" width="12.7109375" style="8" customWidth="1"/>
    <col min="6940" max="6940" width="14" style="8" customWidth="1"/>
    <col min="6941" max="6941" width="9.42578125" style="8" customWidth="1"/>
    <col min="6942" max="6942" width="12.7109375" style="8" customWidth="1"/>
    <col min="6943" max="6943" width="14" style="8" customWidth="1"/>
    <col min="6944" max="6955" width="9.28515625" style="8"/>
    <col min="6956" max="6977" width="8" style="8" customWidth="1"/>
    <col min="6978" max="7168" width="9.28515625" style="8"/>
    <col min="7169" max="7169" width="7.28515625" style="8" customWidth="1"/>
    <col min="7170" max="7170" width="1.42578125" style="8" customWidth="1"/>
    <col min="7171" max="7171" width="3.5703125" style="8" customWidth="1"/>
    <col min="7172" max="7172" width="3.7109375" style="8" customWidth="1"/>
    <col min="7173" max="7173" width="14.7109375" style="8" customWidth="1"/>
    <col min="7174" max="7174" width="72.28515625" style="8" bestFit="1" customWidth="1"/>
    <col min="7175" max="7175" width="7.42578125" style="8" customWidth="1"/>
    <col min="7176" max="7176" width="9.5703125" style="8" customWidth="1"/>
    <col min="7177" max="7177" width="10.7109375" style="8" customWidth="1"/>
    <col min="7178" max="7178" width="20.28515625" style="8" customWidth="1"/>
    <col min="7179" max="7188" width="0" style="8" hidden="1" customWidth="1"/>
    <col min="7189" max="7189" width="15.28515625" style="8" customWidth="1"/>
    <col min="7190" max="7190" width="10.5703125" style="8" customWidth="1"/>
    <col min="7191" max="7191" width="14" style="8" customWidth="1"/>
    <col min="7192" max="7192" width="39.28515625" style="8" customWidth="1"/>
    <col min="7193" max="7193" width="12.7109375" style="8" customWidth="1"/>
    <col min="7194" max="7194" width="9.42578125" style="8" customWidth="1"/>
    <col min="7195" max="7195" width="12.7109375" style="8" customWidth="1"/>
    <col min="7196" max="7196" width="14" style="8" customWidth="1"/>
    <col min="7197" max="7197" width="9.42578125" style="8" customWidth="1"/>
    <col min="7198" max="7198" width="12.7109375" style="8" customWidth="1"/>
    <col min="7199" max="7199" width="14" style="8" customWidth="1"/>
    <col min="7200" max="7211" width="9.28515625" style="8"/>
    <col min="7212" max="7233" width="8" style="8" customWidth="1"/>
    <col min="7234" max="7424" width="9.28515625" style="8"/>
    <col min="7425" max="7425" width="7.28515625" style="8" customWidth="1"/>
    <col min="7426" max="7426" width="1.42578125" style="8" customWidth="1"/>
    <col min="7427" max="7427" width="3.5703125" style="8" customWidth="1"/>
    <col min="7428" max="7428" width="3.7109375" style="8" customWidth="1"/>
    <col min="7429" max="7429" width="14.7109375" style="8" customWidth="1"/>
    <col min="7430" max="7430" width="72.28515625" style="8" bestFit="1" customWidth="1"/>
    <col min="7431" max="7431" width="7.42578125" style="8" customWidth="1"/>
    <col min="7432" max="7432" width="9.5703125" style="8" customWidth="1"/>
    <col min="7433" max="7433" width="10.7109375" style="8" customWidth="1"/>
    <col min="7434" max="7434" width="20.28515625" style="8" customWidth="1"/>
    <col min="7435" max="7444" width="0" style="8" hidden="1" customWidth="1"/>
    <col min="7445" max="7445" width="15.28515625" style="8" customWidth="1"/>
    <col min="7446" max="7446" width="10.5703125" style="8" customWidth="1"/>
    <col min="7447" max="7447" width="14" style="8" customWidth="1"/>
    <col min="7448" max="7448" width="39.28515625" style="8" customWidth="1"/>
    <col min="7449" max="7449" width="12.7109375" style="8" customWidth="1"/>
    <col min="7450" max="7450" width="9.42578125" style="8" customWidth="1"/>
    <col min="7451" max="7451" width="12.7109375" style="8" customWidth="1"/>
    <col min="7452" max="7452" width="14" style="8" customWidth="1"/>
    <col min="7453" max="7453" width="9.42578125" style="8" customWidth="1"/>
    <col min="7454" max="7454" width="12.7109375" style="8" customWidth="1"/>
    <col min="7455" max="7455" width="14" style="8" customWidth="1"/>
    <col min="7456" max="7467" width="9.28515625" style="8"/>
    <col min="7468" max="7489" width="8" style="8" customWidth="1"/>
    <col min="7490" max="7680" width="9.28515625" style="8"/>
    <col min="7681" max="7681" width="7.28515625" style="8" customWidth="1"/>
    <col min="7682" max="7682" width="1.42578125" style="8" customWidth="1"/>
    <col min="7683" max="7683" width="3.5703125" style="8" customWidth="1"/>
    <col min="7684" max="7684" width="3.7109375" style="8" customWidth="1"/>
    <col min="7685" max="7685" width="14.7109375" style="8" customWidth="1"/>
    <col min="7686" max="7686" width="72.28515625" style="8" bestFit="1" customWidth="1"/>
    <col min="7687" max="7687" width="7.42578125" style="8" customWidth="1"/>
    <col min="7688" max="7688" width="9.5703125" style="8" customWidth="1"/>
    <col min="7689" max="7689" width="10.7109375" style="8" customWidth="1"/>
    <col min="7690" max="7690" width="20.28515625" style="8" customWidth="1"/>
    <col min="7691" max="7700" width="0" style="8" hidden="1" customWidth="1"/>
    <col min="7701" max="7701" width="15.28515625" style="8" customWidth="1"/>
    <col min="7702" max="7702" width="10.5703125" style="8" customWidth="1"/>
    <col min="7703" max="7703" width="14" style="8" customWidth="1"/>
    <col min="7704" max="7704" width="39.28515625" style="8" customWidth="1"/>
    <col min="7705" max="7705" width="12.7109375" style="8" customWidth="1"/>
    <col min="7706" max="7706" width="9.42578125" style="8" customWidth="1"/>
    <col min="7707" max="7707" width="12.7109375" style="8" customWidth="1"/>
    <col min="7708" max="7708" width="14" style="8" customWidth="1"/>
    <col min="7709" max="7709" width="9.42578125" style="8" customWidth="1"/>
    <col min="7710" max="7710" width="12.7109375" style="8" customWidth="1"/>
    <col min="7711" max="7711" width="14" style="8" customWidth="1"/>
    <col min="7712" max="7723" width="9.28515625" style="8"/>
    <col min="7724" max="7745" width="8" style="8" customWidth="1"/>
    <col min="7746" max="7936" width="9.28515625" style="8"/>
    <col min="7937" max="7937" width="7.28515625" style="8" customWidth="1"/>
    <col min="7938" max="7938" width="1.42578125" style="8" customWidth="1"/>
    <col min="7939" max="7939" width="3.5703125" style="8" customWidth="1"/>
    <col min="7940" max="7940" width="3.7109375" style="8" customWidth="1"/>
    <col min="7941" max="7941" width="14.7109375" style="8" customWidth="1"/>
    <col min="7942" max="7942" width="72.28515625" style="8" bestFit="1" customWidth="1"/>
    <col min="7943" max="7943" width="7.42578125" style="8" customWidth="1"/>
    <col min="7944" max="7944" width="9.5703125" style="8" customWidth="1"/>
    <col min="7945" max="7945" width="10.7109375" style="8" customWidth="1"/>
    <col min="7946" max="7946" width="20.28515625" style="8" customWidth="1"/>
    <col min="7947" max="7956" width="0" style="8" hidden="1" customWidth="1"/>
    <col min="7957" max="7957" width="15.28515625" style="8" customWidth="1"/>
    <col min="7958" max="7958" width="10.5703125" style="8" customWidth="1"/>
    <col min="7959" max="7959" width="14" style="8" customWidth="1"/>
    <col min="7960" max="7960" width="39.28515625" style="8" customWidth="1"/>
    <col min="7961" max="7961" width="12.7109375" style="8" customWidth="1"/>
    <col min="7962" max="7962" width="9.42578125" style="8" customWidth="1"/>
    <col min="7963" max="7963" width="12.7109375" style="8" customWidth="1"/>
    <col min="7964" max="7964" width="14" style="8" customWidth="1"/>
    <col min="7965" max="7965" width="9.42578125" style="8" customWidth="1"/>
    <col min="7966" max="7966" width="12.7109375" style="8" customWidth="1"/>
    <col min="7967" max="7967" width="14" style="8" customWidth="1"/>
    <col min="7968" max="7979" width="9.28515625" style="8"/>
    <col min="7980" max="8001" width="8" style="8" customWidth="1"/>
    <col min="8002" max="8192" width="9.28515625" style="8"/>
    <col min="8193" max="8193" width="7.28515625" style="8" customWidth="1"/>
    <col min="8194" max="8194" width="1.42578125" style="8" customWidth="1"/>
    <col min="8195" max="8195" width="3.5703125" style="8" customWidth="1"/>
    <col min="8196" max="8196" width="3.7109375" style="8" customWidth="1"/>
    <col min="8197" max="8197" width="14.7109375" style="8" customWidth="1"/>
    <col min="8198" max="8198" width="72.28515625" style="8" bestFit="1" customWidth="1"/>
    <col min="8199" max="8199" width="7.42578125" style="8" customWidth="1"/>
    <col min="8200" max="8200" width="9.5703125" style="8" customWidth="1"/>
    <col min="8201" max="8201" width="10.7109375" style="8" customWidth="1"/>
    <col min="8202" max="8202" width="20.28515625" style="8" customWidth="1"/>
    <col min="8203" max="8212" width="0" style="8" hidden="1" customWidth="1"/>
    <col min="8213" max="8213" width="15.28515625" style="8" customWidth="1"/>
    <col min="8214" max="8214" width="10.5703125" style="8" customWidth="1"/>
    <col min="8215" max="8215" width="14" style="8" customWidth="1"/>
    <col min="8216" max="8216" width="39.28515625" style="8" customWidth="1"/>
    <col min="8217" max="8217" width="12.7109375" style="8" customWidth="1"/>
    <col min="8218" max="8218" width="9.42578125" style="8" customWidth="1"/>
    <col min="8219" max="8219" width="12.7109375" style="8" customWidth="1"/>
    <col min="8220" max="8220" width="14" style="8" customWidth="1"/>
    <col min="8221" max="8221" width="9.42578125" style="8" customWidth="1"/>
    <col min="8222" max="8222" width="12.7109375" style="8" customWidth="1"/>
    <col min="8223" max="8223" width="14" style="8" customWidth="1"/>
    <col min="8224" max="8235" width="9.28515625" style="8"/>
    <col min="8236" max="8257" width="8" style="8" customWidth="1"/>
    <col min="8258" max="8448" width="9.28515625" style="8"/>
    <col min="8449" max="8449" width="7.28515625" style="8" customWidth="1"/>
    <col min="8450" max="8450" width="1.42578125" style="8" customWidth="1"/>
    <col min="8451" max="8451" width="3.5703125" style="8" customWidth="1"/>
    <col min="8452" max="8452" width="3.7109375" style="8" customWidth="1"/>
    <col min="8453" max="8453" width="14.7109375" style="8" customWidth="1"/>
    <col min="8454" max="8454" width="72.28515625" style="8" bestFit="1" customWidth="1"/>
    <col min="8455" max="8455" width="7.42578125" style="8" customWidth="1"/>
    <col min="8456" max="8456" width="9.5703125" style="8" customWidth="1"/>
    <col min="8457" max="8457" width="10.7109375" style="8" customWidth="1"/>
    <col min="8458" max="8458" width="20.28515625" style="8" customWidth="1"/>
    <col min="8459" max="8468" width="0" style="8" hidden="1" customWidth="1"/>
    <col min="8469" max="8469" width="15.28515625" style="8" customWidth="1"/>
    <col min="8470" max="8470" width="10.5703125" style="8" customWidth="1"/>
    <col min="8471" max="8471" width="14" style="8" customWidth="1"/>
    <col min="8472" max="8472" width="39.28515625" style="8" customWidth="1"/>
    <col min="8473" max="8473" width="12.7109375" style="8" customWidth="1"/>
    <col min="8474" max="8474" width="9.42578125" style="8" customWidth="1"/>
    <col min="8475" max="8475" width="12.7109375" style="8" customWidth="1"/>
    <col min="8476" max="8476" width="14" style="8" customWidth="1"/>
    <col min="8477" max="8477" width="9.42578125" style="8" customWidth="1"/>
    <col min="8478" max="8478" width="12.7109375" style="8" customWidth="1"/>
    <col min="8479" max="8479" width="14" style="8" customWidth="1"/>
    <col min="8480" max="8491" width="9.28515625" style="8"/>
    <col min="8492" max="8513" width="8" style="8" customWidth="1"/>
    <col min="8514" max="8704" width="9.28515625" style="8"/>
    <col min="8705" max="8705" width="7.28515625" style="8" customWidth="1"/>
    <col min="8706" max="8706" width="1.42578125" style="8" customWidth="1"/>
    <col min="8707" max="8707" width="3.5703125" style="8" customWidth="1"/>
    <col min="8708" max="8708" width="3.7109375" style="8" customWidth="1"/>
    <col min="8709" max="8709" width="14.7109375" style="8" customWidth="1"/>
    <col min="8710" max="8710" width="72.28515625" style="8" bestFit="1" customWidth="1"/>
    <col min="8711" max="8711" width="7.42578125" style="8" customWidth="1"/>
    <col min="8712" max="8712" width="9.5703125" style="8" customWidth="1"/>
    <col min="8713" max="8713" width="10.7109375" style="8" customWidth="1"/>
    <col min="8714" max="8714" width="20.28515625" style="8" customWidth="1"/>
    <col min="8715" max="8724" width="0" style="8" hidden="1" customWidth="1"/>
    <col min="8725" max="8725" width="15.28515625" style="8" customWidth="1"/>
    <col min="8726" max="8726" width="10.5703125" style="8" customWidth="1"/>
    <col min="8727" max="8727" width="14" style="8" customWidth="1"/>
    <col min="8728" max="8728" width="39.28515625" style="8" customWidth="1"/>
    <col min="8729" max="8729" width="12.7109375" style="8" customWidth="1"/>
    <col min="8730" max="8730" width="9.42578125" style="8" customWidth="1"/>
    <col min="8731" max="8731" width="12.7109375" style="8" customWidth="1"/>
    <col min="8732" max="8732" width="14" style="8" customWidth="1"/>
    <col min="8733" max="8733" width="9.42578125" style="8" customWidth="1"/>
    <col min="8734" max="8734" width="12.7109375" style="8" customWidth="1"/>
    <col min="8735" max="8735" width="14" style="8" customWidth="1"/>
    <col min="8736" max="8747" width="9.28515625" style="8"/>
    <col min="8748" max="8769" width="8" style="8" customWidth="1"/>
    <col min="8770" max="8960" width="9.28515625" style="8"/>
    <col min="8961" max="8961" width="7.28515625" style="8" customWidth="1"/>
    <col min="8962" max="8962" width="1.42578125" style="8" customWidth="1"/>
    <col min="8963" max="8963" width="3.5703125" style="8" customWidth="1"/>
    <col min="8964" max="8964" width="3.7109375" style="8" customWidth="1"/>
    <col min="8965" max="8965" width="14.7109375" style="8" customWidth="1"/>
    <col min="8966" max="8966" width="72.28515625" style="8" bestFit="1" customWidth="1"/>
    <col min="8967" max="8967" width="7.42578125" style="8" customWidth="1"/>
    <col min="8968" max="8968" width="9.5703125" style="8" customWidth="1"/>
    <col min="8969" max="8969" width="10.7109375" style="8" customWidth="1"/>
    <col min="8970" max="8970" width="20.28515625" style="8" customWidth="1"/>
    <col min="8971" max="8980" width="0" style="8" hidden="1" customWidth="1"/>
    <col min="8981" max="8981" width="15.28515625" style="8" customWidth="1"/>
    <col min="8982" max="8982" width="10.5703125" style="8" customWidth="1"/>
    <col min="8983" max="8983" width="14" style="8" customWidth="1"/>
    <col min="8984" max="8984" width="39.28515625" style="8" customWidth="1"/>
    <col min="8985" max="8985" width="12.7109375" style="8" customWidth="1"/>
    <col min="8986" max="8986" width="9.42578125" style="8" customWidth="1"/>
    <col min="8987" max="8987" width="12.7109375" style="8" customWidth="1"/>
    <col min="8988" max="8988" width="14" style="8" customWidth="1"/>
    <col min="8989" max="8989" width="9.42578125" style="8" customWidth="1"/>
    <col min="8990" max="8990" width="12.7109375" style="8" customWidth="1"/>
    <col min="8991" max="8991" width="14" style="8" customWidth="1"/>
    <col min="8992" max="9003" width="9.28515625" style="8"/>
    <col min="9004" max="9025" width="8" style="8" customWidth="1"/>
    <col min="9026" max="9216" width="9.28515625" style="8"/>
    <col min="9217" max="9217" width="7.28515625" style="8" customWidth="1"/>
    <col min="9218" max="9218" width="1.42578125" style="8" customWidth="1"/>
    <col min="9219" max="9219" width="3.5703125" style="8" customWidth="1"/>
    <col min="9220" max="9220" width="3.7109375" style="8" customWidth="1"/>
    <col min="9221" max="9221" width="14.7109375" style="8" customWidth="1"/>
    <col min="9222" max="9222" width="72.28515625" style="8" bestFit="1" customWidth="1"/>
    <col min="9223" max="9223" width="7.42578125" style="8" customWidth="1"/>
    <col min="9224" max="9224" width="9.5703125" style="8" customWidth="1"/>
    <col min="9225" max="9225" width="10.7109375" style="8" customWidth="1"/>
    <col min="9226" max="9226" width="20.28515625" style="8" customWidth="1"/>
    <col min="9227" max="9236" width="0" style="8" hidden="1" customWidth="1"/>
    <col min="9237" max="9237" width="15.28515625" style="8" customWidth="1"/>
    <col min="9238" max="9238" width="10.5703125" style="8" customWidth="1"/>
    <col min="9239" max="9239" width="14" style="8" customWidth="1"/>
    <col min="9240" max="9240" width="39.28515625" style="8" customWidth="1"/>
    <col min="9241" max="9241" width="12.7109375" style="8" customWidth="1"/>
    <col min="9242" max="9242" width="9.42578125" style="8" customWidth="1"/>
    <col min="9243" max="9243" width="12.7109375" style="8" customWidth="1"/>
    <col min="9244" max="9244" width="14" style="8" customWidth="1"/>
    <col min="9245" max="9245" width="9.42578125" style="8" customWidth="1"/>
    <col min="9246" max="9246" width="12.7109375" style="8" customWidth="1"/>
    <col min="9247" max="9247" width="14" style="8" customWidth="1"/>
    <col min="9248" max="9259" width="9.28515625" style="8"/>
    <col min="9260" max="9281" width="8" style="8" customWidth="1"/>
    <col min="9282" max="9472" width="9.28515625" style="8"/>
    <col min="9473" max="9473" width="7.28515625" style="8" customWidth="1"/>
    <col min="9474" max="9474" width="1.42578125" style="8" customWidth="1"/>
    <col min="9475" max="9475" width="3.5703125" style="8" customWidth="1"/>
    <col min="9476" max="9476" width="3.7109375" style="8" customWidth="1"/>
    <col min="9477" max="9477" width="14.7109375" style="8" customWidth="1"/>
    <col min="9478" max="9478" width="72.28515625" style="8" bestFit="1" customWidth="1"/>
    <col min="9479" max="9479" width="7.42578125" style="8" customWidth="1"/>
    <col min="9480" max="9480" width="9.5703125" style="8" customWidth="1"/>
    <col min="9481" max="9481" width="10.7109375" style="8" customWidth="1"/>
    <col min="9482" max="9482" width="20.28515625" style="8" customWidth="1"/>
    <col min="9483" max="9492" width="0" style="8" hidden="1" customWidth="1"/>
    <col min="9493" max="9493" width="15.28515625" style="8" customWidth="1"/>
    <col min="9494" max="9494" width="10.5703125" style="8" customWidth="1"/>
    <col min="9495" max="9495" width="14" style="8" customWidth="1"/>
    <col min="9496" max="9496" width="39.28515625" style="8" customWidth="1"/>
    <col min="9497" max="9497" width="12.7109375" style="8" customWidth="1"/>
    <col min="9498" max="9498" width="9.42578125" style="8" customWidth="1"/>
    <col min="9499" max="9499" width="12.7109375" style="8" customWidth="1"/>
    <col min="9500" max="9500" width="14" style="8" customWidth="1"/>
    <col min="9501" max="9501" width="9.42578125" style="8" customWidth="1"/>
    <col min="9502" max="9502" width="12.7109375" style="8" customWidth="1"/>
    <col min="9503" max="9503" width="14" style="8" customWidth="1"/>
    <col min="9504" max="9515" width="9.28515625" style="8"/>
    <col min="9516" max="9537" width="8" style="8" customWidth="1"/>
    <col min="9538" max="9728" width="9.28515625" style="8"/>
    <col min="9729" max="9729" width="7.28515625" style="8" customWidth="1"/>
    <col min="9730" max="9730" width="1.42578125" style="8" customWidth="1"/>
    <col min="9731" max="9731" width="3.5703125" style="8" customWidth="1"/>
    <col min="9732" max="9732" width="3.7109375" style="8" customWidth="1"/>
    <col min="9733" max="9733" width="14.7109375" style="8" customWidth="1"/>
    <col min="9734" max="9734" width="72.28515625" style="8" bestFit="1" customWidth="1"/>
    <col min="9735" max="9735" width="7.42578125" style="8" customWidth="1"/>
    <col min="9736" max="9736" width="9.5703125" style="8" customWidth="1"/>
    <col min="9737" max="9737" width="10.7109375" style="8" customWidth="1"/>
    <col min="9738" max="9738" width="20.28515625" style="8" customWidth="1"/>
    <col min="9739" max="9748" width="0" style="8" hidden="1" customWidth="1"/>
    <col min="9749" max="9749" width="15.28515625" style="8" customWidth="1"/>
    <col min="9750" max="9750" width="10.5703125" style="8" customWidth="1"/>
    <col min="9751" max="9751" width="14" style="8" customWidth="1"/>
    <col min="9752" max="9752" width="39.28515625" style="8" customWidth="1"/>
    <col min="9753" max="9753" width="12.7109375" style="8" customWidth="1"/>
    <col min="9754" max="9754" width="9.42578125" style="8" customWidth="1"/>
    <col min="9755" max="9755" width="12.7109375" style="8" customWidth="1"/>
    <col min="9756" max="9756" width="14" style="8" customWidth="1"/>
    <col min="9757" max="9757" width="9.42578125" style="8" customWidth="1"/>
    <col min="9758" max="9758" width="12.7109375" style="8" customWidth="1"/>
    <col min="9759" max="9759" width="14" style="8" customWidth="1"/>
    <col min="9760" max="9771" width="9.28515625" style="8"/>
    <col min="9772" max="9793" width="8" style="8" customWidth="1"/>
    <col min="9794" max="9984" width="9.28515625" style="8"/>
    <col min="9985" max="9985" width="7.28515625" style="8" customWidth="1"/>
    <col min="9986" max="9986" width="1.42578125" style="8" customWidth="1"/>
    <col min="9987" max="9987" width="3.5703125" style="8" customWidth="1"/>
    <col min="9988" max="9988" width="3.7109375" style="8" customWidth="1"/>
    <col min="9989" max="9989" width="14.7109375" style="8" customWidth="1"/>
    <col min="9990" max="9990" width="72.28515625" style="8" bestFit="1" customWidth="1"/>
    <col min="9991" max="9991" width="7.42578125" style="8" customWidth="1"/>
    <col min="9992" max="9992" width="9.5703125" style="8" customWidth="1"/>
    <col min="9993" max="9993" width="10.7109375" style="8" customWidth="1"/>
    <col min="9994" max="9994" width="20.28515625" style="8" customWidth="1"/>
    <col min="9995" max="10004" width="0" style="8" hidden="1" customWidth="1"/>
    <col min="10005" max="10005" width="15.28515625" style="8" customWidth="1"/>
    <col min="10006" max="10006" width="10.5703125" style="8" customWidth="1"/>
    <col min="10007" max="10007" width="14" style="8" customWidth="1"/>
    <col min="10008" max="10008" width="39.28515625" style="8" customWidth="1"/>
    <col min="10009" max="10009" width="12.7109375" style="8" customWidth="1"/>
    <col min="10010" max="10010" width="9.42578125" style="8" customWidth="1"/>
    <col min="10011" max="10011" width="12.7109375" style="8" customWidth="1"/>
    <col min="10012" max="10012" width="14" style="8" customWidth="1"/>
    <col min="10013" max="10013" width="9.42578125" style="8" customWidth="1"/>
    <col min="10014" max="10014" width="12.7109375" style="8" customWidth="1"/>
    <col min="10015" max="10015" width="14" style="8" customWidth="1"/>
    <col min="10016" max="10027" width="9.28515625" style="8"/>
    <col min="10028" max="10049" width="8" style="8" customWidth="1"/>
    <col min="10050" max="10240" width="9.28515625" style="8"/>
    <col min="10241" max="10241" width="7.28515625" style="8" customWidth="1"/>
    <col min="10242" max="10242" width="1.42578125" style="8" customWidth="1"/>
    <col min="10243" max="10243" width="3.5703125" style="8" customWidth="1"/>
    <col min="10244" max="10244" width="3.7109375" style="8" customWidth="1"/>
    <col min="10245" max="10245" width="14.7109375" style="8" customWidth="1"/>
    <col min="10246" max="10246" width="72.28515625" style="8" bestFit="1" customWidth="1"/>
    <col min="10247" max="10247" width="7.42578125" style="8" customWidth="1"/>
    <col min="10248" max="10248" width="9.5703125" style="8" customWidth="1"/>
    <col min="10249" max="10249" width="10.7109375" style="8" customWidth="1"/>
    <col min="10250" max="10250" width="20.28515625" style="8" customWidth="1"/>
    <col min="10251" max="10260" width="0" style="8" hidden="1" customWidth="1"/>
    <col min="10261" max="10261" width="15.28515625" style="8" customWidth="1"/>
    <col min="10262" max="10262" width="10.5703125" style="8" customWidth="1"/>
    <col min="10263" max="10263" width="14" style="8" customWidth="1"/>
    <col min="10264" max="10264" width="39.28515625" style="8" customWidth="1"/>
    <col min="10265" max="10265" width="12.7109375" style="8" customWidth="1"/>
    <col min="10266" max="10266" width="9.42578125" style="8" customWidth="1"/>
    <col min="10267" max="10267" width="12.7109375" style="8" customWidth="1"/>
    <col min="10268" max="10268" width="14" style="8" customWidth="1"/>
    <col min="10269" max="10269" width="9.42578125" style="8" customWidth="1"/>
    <col min="10270" max="10270" width="12.7109375" style="8" customWidth="1"/>
    <col min="10271" max="10271" width="14" style="8" customWidth="1"/>
    <col min="10272" max="10283" width="9.28515625" style="8"/>
    <col min="10284" max="10305" width="8" style="8" customWidth="1"/>
    <col min="10306" max="10496" width="9.28515625" style="8"/>
    <col min="10497" max="10497" width="7.28515625" style="8" customWidth="1"/>
    <col min="10498" max="10498" width="1.42578125" style="8" customWidth="1"/>
    <col min="10499" max="10499" width="3.5703125" style="8" customWidth="1"/>
    <col min="10500" max="10500" width="3.7109375" style="8" customWidth="1"/>
    <col min="10501" max="10501" width="14.7109375" style="8" customWidth="1"/>
    <col min="10502" max="10502" width="72.28515625" style="8" bestFit="1" customWidth="1"/>
    <col min="10503" max="10503" width="7.42578125" style="8" customWidth="1"/>
    <col min="10504" max="10504" width="9.5703125" style="8" customWidth="1"/>
    <col min="10505" max="10505" width="10.7109375" style="8" customWidth="1"/>
    <col min="10506" max="10506" width="20.28515625" style="8" customWidth="1"/>
    <col min="10507" max="10516" width="0" style="8" hidden="1" customWidth="1"/>
    <col min="10517" max="10517" width="15.28515625" style="8" customWidth="1"/>
    <col min="10518" max="10518" width="10.5703125" style="8" customWidth="1"/>
    <col min="10519" max="10519" width="14" style="8" customWidth="1"/>
    <col min="10520" max="10520" width="39.28515625" style="8" customWidth="1"/>
    <col min="10521" max="10521" width="12.7109375" style="8" customWidth="1"/>
    <col min="10522" max="10522" width="9.42578125" style="8" customWidth="1"/>
    <col min="10523" max="10523" width="12.7109375" style="8" customWidth="1"/>
    <col min="10524" max="10524" width="14" style="8" customWidth="1"/>
    <col min="10525" max="10525" width="9.42578125" style="8" customWidth="1"/>
    <col min="10526" max="10526" width="12.7109375" style="8" customWidth="1"/>
    <col min="10527" max="10527" width="14" style="8" customWidth="1"/>
    <col min="10528" max="10539" width="9.28515625" style="8"/>
    <col min="10540" max="10561" width="8" style="8" customWidth="1"/>
    <col min="10562" max="10752" width="9.28515625" style="8"/>
    <col min="10753" max="10753" width="7.28515625" style="8" customWidth="1"/>
    <col min="10754" max="10754" width="1.42578125" style="8" customWidth="1"/>
    <col min="10755" max="10755" width="3.5703125" style="8" customWidth="1"/>
    <col min="10756" max="10756" width="3.7109375" style="8" customWidth="1"/>
    <col min="10757" max="10757" width="14.7109375" style="8" customWidth="1"/>
    <col min="10758" max="10758" width="72.28515625" style="8" bestFit="1" customWidth="1"/>
    <col min="10759" max="10759" width="7.42578125" style="8" customWidth="1"/>
    <col min="10760" max="10760" width="9.5703125" style="8" customWidth="1"/>
    <col min="10761" max="10761" width="10.7109375" style="8" customWidth="1"/>
    <col min="10762" max="10762" width="20.28515625" style="8" customWidth="1"/>
    <col min="10763" max="10772" width="0" style="8" hidden="1" customWidth="1"/>
    <col min="10773" max="10773" width="15.28515625" style="8" customWidth="1"/>
    <col min="10774" max="10774" width="10.5703125" style="8" customWidth="1"/>
    <col min="10775" max="10775" width="14" style="8" customWidth="1"/>
    <col min="10776" max="10776" width="39.28515625" style="8" customWidth="1"/>
    <col min="10777" max="10777" width="12.7109375" style="8" customWidth="1"/>
    <col min="10778" max="10778" width="9.42578125" style="8" customWidth="1"/>
    <col min="10779" max="10779" width="12.7109375" style="8" customWidth="1"/>
    <col min="10780" max="10780" width="14" style="8" customWidth="1"/>
    <col min="10781" max="10781" width="9.42578125" style="8" customWidth="1"/>
    <col min="10782" max="10782" width="12.7109375" style="8" customWidth="1"/>
    <col min="10783" max="10783" width="14" style="8" customWidth="1"/>
    <col min="10784" max="10795" width="9.28515625" style="8"/>
    <col min="10796" max="10817" width="8" style="8" customWidth="1"/>
    <col min="10818" max="11008" width="9.28515625" style="8"/>
    <col min="11009" max="11009" width="7.28515625" style="8" customWidth="1"/>
    <col min="11010" max="11010" width="1.42578125" style="8" customWidth="1"/>
    <col min="11011" max="11011" width="3.5703125" style="8" customWidth="1"/>
    <col min="11012" max="11012" width="3.7109375" style="8" customWidth="1"/>
    <col min="11013" max="11013" width="14.7109375" style="8" customWidth="1"/>
    <col min="11014" max="11014" width="72.28515625" style="8" bestFit="1" customWidth="1"/>
    <col min="11015" max="11015" width="7.42578125" style="8" customWidth="1"/>
    <col min="11016" max="11016" width="9.5703125" style="8" customWidth="1"/>
    <col min="11017" max="11017" width="10.7109375" style="8" customWidth="1"/>
    <col min="11018" max="11018" width="20.28515625" style="8" customWidth="1"/>
    <col min="11019" max="11028" width="0" style="8" hidden="1" customWidth="1"/>
    <col min="11029" max="11029" width="15.28515625" style="8" customWidth="1"/>
    <col min="11030" max="11030" width="10.5703125" style="8" customWidth="1"/>
    <col min="11031" max="11031" width="14" style="8" customWidth="1"/>
    <col min="11032" max="11032" width="39.28515625" style="8" customWidth="1"/>
    <col min="11033" max="11033" width="12.7109375" style="8" customWidth="1"/>
    <col min="11034" max="11034" width="9.42578125" style="8" customWidth="1"/>
    <col min="11035" max="11035" width="12.7109375" style="8" customWidth="1"/>
    <col min="11036" max="11036" width="14" style="8" customWidth="1"/>
    <col min="11037" max="11037" width="9.42578125" style="8" customWidth="1"/>
    <col min="11038" max="11038" width="12.7109375" style="8" customWidth="1"/>
    <col min="11039" max="11039" width="14" style="8" customWidth="1"/>
    <col min="11040" max="11051" width="9.28515625" style="8"/>
    <col min="11052" max="11073" width="8" style="8" customWidth="1"/>
    <col min="11074" max="11264" width="9.28515625" style="8"/>
    <col min="11265" max="11265" width="7.28515625" style="8" customWidth="1"/>
    <col min="11266" max="11266" width="1.42578125" style="8" customWidth="1"/>
    <col min="11267" max="11267" width="3.5703125" style="8" customWidth="1"/>
    <col min="11268" max="11268" width="3.7109375" style="8" customWidth="1"/>
    <col min="11269" max="11269" width="14.7109375" style="8" customWidth="1"/>
    <col min="11270" max="11270" width="72.28515625" style="8" bestFit="1" customWidth="1"/>
    <col min="11271" max="11271" width="7.42578125" style="8" customWidth="1"/>
    <col min="11272" max="11272" width="9.5703125" style="8" customWidth="1"/>
    <col min="11273" max="11273" width="10.7109375" style="8" customWidth="1"/>
    <col min="11274" max="11274" width="20.28515625" style="8" customWidth="1"/>
    <col min="11275" max="11284" width="0" style="8" hidden="1" customWidth="1"/>
    <col min="11285" max="11285" width="15.28515625" style="8" customWidth="1"/>
    <col min="11286" max="11286" width="10.5703125" style="8" customWidth="1"/>
    <col min="11287" max="11287" width="14" style="8" customWidth="1"/>
    <col min="11288" max="11288" width="39.28515625" style="8" customWidth="1"/>
    <col min="11289" max="11289" width="12.7109375" style="8" customWidth="1"/>
    <col min="11290" max="11290" width="9.42578125" style="8" customWidth="1"/>
    <col min="11291" max="11291" width="12.7109375" style="8" customWidth="1"/>
    <col min="11292" max="11292" width="14" style="8" customWidth="1"/>
    <col min="11293" max="11293" width="9.42578125" style="8" customWidth="1"/>
    <col min="11294" max="11294" width="12.7109375" style="8" customWidth="1"/>
    <col min="11295" max="11295" width="14" style="8" customWidth="1"/>
    <col min="11296" max="11307" width="9.28515625" style="8"/>
    <col min="11308" max="11329" width="8" style="8" customWidth="1"/>
    <col min="11330" max="11520" width="9.28515625" style="8"/>
    <col min="11521" max="11521" width="7.28515625" style="8" customWidth="1"/>
    <col min="11522" max="11522" width="1.42578125" style="8" customWidth="1"/>
    <col min="11523" max="11523" width="3.5703125" style="8" customWidth="1"/>
    <col min="11524" max="11524" width="3.7109375" style="8" customWidth="1"/>
    <col min="11525" max="11525" width="14.7109375" style="8" customWidth="1"/>
    <col min="11526" max="11526" width="72.28515625" style="8" bestFit="1" customWidth="1"/>
    <col min="11527" max="11527" width="7.42578125" style="8" customWidth="1"/>
    <col min="11528" max="11528" width="9.5703125" style="8" customWidth="1"/>
    <col min="11529" max="11529" width="10.7109375" style="8" customWidth="1"/>
    <col min="11530" max="11530" width="20.28515625" style="8" customWidth="1"/>
    <col min="11531" max="11540" width="0" style="8" hidden="1" customWidth="1"/>
    <col min="11541" max="11541" width="15.28515625" style="8" customWidth="1"/>
    <col min="11542" max="11542" width="10.5703125" style="8" customWidth="1"/>
    <col min="11543" max="11543" width="14" style="8" customWidth="1"/>
    <col min="11544" max="11544" width="39.28515625" style="8" customWidth="1"/>
    <col min="11545" max="11545" width="12.7109375" style="8" customWidth="1"/>
    <col min="11546" max="11546" width="9.42578125" style="8" customWidth="1"/>
    <col min="11547" max="11547" width="12.7109375" style="8" customWidth="1"/>
    <col min="11548" max="11548" width="14" style="8" customWidth="1"/>
    <col min="11549" max="11549" width="9.42578125" style="8" customWidth="1"/>
    <col min="11550" max="11550" width="12.7109375" style="8" customWidth="1"/>
    <col min="11551" max="11551" width="14" style="8" customWidth="1"/>
    <col min="11552" max="11563" width="9.28515625" style="8"/>
    <col min="11564" max="11585" width="8" style="8" customWidth="1"/>
    <col min="11586" max="11776" width="9.28515625" style="8"/>
    <col min="11777" max="11777" width="7.28515625" style="8" customWidth="1"/>
    <col min="11778" max="11778" width="1.42578125" style="8" customWidth="1"/>
    <col min="11779" max="11779" width="3.5703125" style="8" customWidth="1"/>
    <col min="11780" max="11780" width="3.7109375" style="8" customWidth="1"/>
    <col min="11781" max="11781" width="14.7109375" style="8" customWidth="1"/>
    <col min="11782" max="11782" width="72.28515625" style="8" bestFit="1" customWidth="1"/>
    <col min="11783" max="11783" width="7.42578125" style="8" customWidth="1"/>
    <col min="11784" max="11784" width="9.5703125" style="8" customWidth="1"/>
    <col min="11785" max="11785" width="10.7109375" style="8" customWidth="1"/>
    <col min="11786" max="11786" width="20.28515625" style="8" customWidth="1"/>
    <col min="11787" max="11796" width="0" style="8" hidden="1" customWidth="1"/>
    <col min="11797" max="11797" width="15.28515625" style="8" customWidth="1"/>
    <col min="11798" max="11798" width="10.5703125" style="8" customWidth="1"/>
    <col min="11799" max="11799" width="14" style="8" customWidth="1"/>
    <col min="11800" max="11800" width="39.28515625" style="8" customWidth="1"/>
    <col min="11801" max="11801" width="12.7109375" style="8" customWidth="1"/>
    <col min="11802" max="11802" width="9.42578125" style="8" customWidth="1"/>
    <col min="11803" max="11803" width="12.7109375" style="8" customWidth="1"/>
    <col min="11804" max="11804" width="14" style="8" customWidth="1"/>
    <col min="11805" max="11805" width="9.42578125" style="8" customWidth="1"/>
    <col min="11806" max="11806" width="12.7109375" style="8" customWidth="1"/>
    <col min="11807" max="11807" width="14" style="8" customWidth="1"/>
    <col min="11808" max="11819" width="9.28515625" style="8"/>
    <col min="11820" max="11841" width="8" style="8" customWidth="1"/>
    <col min="11842" max="12032" width="9.28515625" style="8"/>
    <col min="12033" max="12033" width="7.28515625" style="8" customWidth="1"/>
    <col min="12034" max="12034" width="1.42578125" style="8" customWidth="1"/>
    <col min="12035" max="12035" width="3.5703125" style="8" customWidth="1"/>
    <col min="12036" max="12036" width="3.7109375" style="8" customWidth="1"/>
    <col min="12037" max="12037" width="14.7109375" style="8" customWidth="1"/>
    <col min="12038" max="12038" width="72.28515625" style="8" bestFit="1" customWidth="1"/>
    <col min="12039" max="12039" width="7.42578125" style="8" customWidth="1"/>
    <col min="12040" max="12040" width="9.5703125" style="8" customWidth="1"/>
    <col min="12041" max="12041" width="10.7109375" style="8" customWidth="1"/>
    <col min="12042" max="12042" width="20.28515625" style="8" customWidth="1"/>
    <col min="12043" max="12052" width="0" style="8" hidden="1" customWidth="1"/>
    <col min="12053" max="12053" width="15.28515625" style="8" customWidth="1"/>
    <col min="12054" max="12054" width="10.5703125" style="8" customWidth="1"/>
    <col min="12055" max="12055" width="14" style="8" customWidth="1"/>
    <col min="12056" max="12056" width="39.28515625" style="8" customWidth="1"/>
    <col min="12057" max="12057" width="12.7109375" style="8" customWidth="1"/>
    <col min="12058" max="12058" width="9.42578125" style="8" customWidth="1"/>
    <col min="12059" max="12059" width="12.7109375" style="8" customWidth="1"/>
    <col min="12060" max="12060" width="14" style="8" customWidth="1"/>
    <col min="12061" max="12061" width="9.42578125" style="8" customWidth="1"/>
    <col min="12062" max="12062" width="12.7109375" style="8" customWidth="1"/>
    <col min="12063" max="12063" width="14" style="8" customWidth="1"/>
    <col min="12064" max="12075" width="9.28515625" style="8"/>
    <col min="12076" max="12097" width="8" style="8" customWidth="1"/>
    <col min="12098" max="12288" width="9.28515625" style="8"/>
    <col min="12289" max="12289" width="7.28515625" style="8" customWidth="1"/>
    <col min="12290" max="12290" width="1.42578125" style="8" customWidth="1"/>
    <col min="12291" max="12291" width="3.5703125" style="8" customWidth="1"/>
    <col min="12292" max="12292" width="3.7109375" style="8" customWidth="1"/>
    <col min="12293" max="12293" width="14.7109375" style="8" customWidth="1"/>
    <col min="12294" max="12294" width="72.28515625" style="8" bestFit="1" customWidth="1"/>
    <col min="12295" max="12295" width="7.42578125" style="8" customWidth="1"/>
    <col min="12296" max="12296" width="9.5703125" style="8" customWidth="1"/>
    <col min="12297" max="12297" width="10.7109375" style="8" customWidth="1"/>
    <col min="12298" max="12298" width="20.28515625" style="8" customWidth="1"/>
    <col min="12299" max="12308" width="0" style="8" hidden="1" customWidth="1"/>
    <col min="12309" max="12309" width="15.28515625" style="8" customWidth="1"/>
    <col min="12310" max="12310" width="10.5703125" style="8" customWidth="1"/>
    <col min="12311" max="12311" width="14" style="8" customWidth="1"/>
    <col min="12312" max="12312" width="39.28515625" style="8" customWidth="1"/>
    <col min="12313" max="12313" width="12.7109375" style="8" customWidth="1"/>
    <col min="12314" max="12314" width="9.42578125" style="8" customWidth="1"/>
    <col min="12315" max="12315" width="12.7109375" style="8" customWidth="1"/>
    <col min="12316" max="12316" width="14" style="8" customWidth="1"/>
    <col min="12317" max="12317" width="9.42578125" style="8" customWidth="1"/>
    <col min="12318" max="12318" width="12.7109375" style="8" customWidth="1"/>
    <col min="12319" max="12319" width="14" style="8" customWidth="1"/>
    <col min="12320" max="12331" width="9.28515625" style="8"/>
    <col min="12332" max="12353" width="8" style="8" customWidth="1"/>
    <col min="12354" max="12544" width="9.28515625" style="8"/>
    <col min="12545" max="12545" width="7.28515625" style="8" customWidth="1"/>
    <col min="12546" max="12546" width="1.42578125" style="8" customWidth="1"/>
    <col min="12547" max="12547" width="3.5703125" style="8" customWidth="1"/>
    <col min="12548" max="12548" width="3.7109375" style="8" customWidth="1"/>
    <col min="12549" max="12549" width="14.7109375" style="8" customWidth="1"/>
    <col min="12550" max="12550" width="72.28515625" style="8" bestFit="1" customWidth="1"/>
    <col min="12551" max="12551" width="7.42578125" style="8" customWidth="1"/>
    <col min="12552" max="12552" width="9.5703125" style="8" customWidth="1"/>
    <col min="12553" max="12553" width="10.7109375" style="8" customWidth="1"/>
    <col min="12554" max="12554" width="20.28515625" style="8" customWidth="1"/>
    <col min="12555" max="12564" width="0" style="8" hidden="1" customWidth="1"/>
    <col min="12565" max="12565" width="15.28515625" style="8" customWidth="1"/>
    <col min="12566" max="12566" width="10.5703125" style="8" customWidth="1"/>
    <col min="12567" max="12567" width="14" style="8" customWidth="1"/>
    <col min="12568" max="12568" width="39.28515625" style="8" customWidth="1"/>
    <col min="12569" max="12569" width="12.7109375" style="8" customWidth="1"/>
    <col min="12570" max="12570" width="9.42578125" style="8" customWidth="1"/>
    <col min="12571" max="12571" width="12.7109375" style="8" customWidth="1"/>
    <col min="12572" max="12572" width="14" style="8" customWidth="1"/>
    <col min="12573" max="12573" width="9.42578125" style="8" customWidth="1"/>
    <col min="12574" max="12574" width="12.7109375" style="8" customWidth="1"/>
    <col min="12575" max="12575" width="14" style="8" customWidth="1"/>
    <col min="12576" max="12587" width="9.28515625" style="8"/>
    <col min="12588" max="12609" width="8" style="8" customWidth="1"/>
    <col min="12610" max="12800" width="9.28515625" style="8"/>
    <col min="12801" max="12801" width="7.28515625" style="8" customWidth="1"/>
    <col min="12802" max="12802" width="1.42578125" style="8" customWidth="1"/>
    <col min="12803" max="12803" width="3.5703125" style="8" customWidth="1"/>
    <col min="12804" max="12804" width="3.7109375" style="8" customWidth="1"/>
    <col min="12805" max="12805" width="14.7109375" style="8" customWidth="1"/>
    <col min="12806" max="12806" width="72.28515625" style="8" bestFit="1" customWidth="1"/>
    <col min="12807" max="12807" width="7.42578125" style="8" customWidth="1"/>
    <col min="12808" max="12808" width="9.5703125" style="8" customWidth="1"/>
    <col min="12809" max="12809" width="10.7109375" style="8" customWidth="1"/>
    <col min="12810" max="12810" width="20.28515625" style="8" customWidth="1"/>
    <col min="12811" max="12820" width="0" style="8" hidden="1" customWidth="1"/>
    <col min="12821" max="12821" width="15.28515625" style="8" customWidth="1"/>
    <col min="12822" max="12822" width="10.5703125" style="8" customWidth="1"/>
    <col min="12823" max="12823" width="14" style="8" customWidth="1"/>
    <col min="12824" max="12824" width="39.28515625" style="8" customWidth="1"/>
    <col min="12825" max="12825" width="12.7109375" style="8" customWidth="1"/>
    <col min="12826" max="12826" width="9.42578125" style="8" customWidth="1"/>
    <col min="12827" max="12827" width="12.7109375" style="8" customWidth="1"/>
    <col min="12828" max="12828" width="14" style="8" customWidth="1"/>
    <col min="12829" max="12829" width="9.42578125" style="8" customWidth="1"/>
    <col min="12830" max="12830" width="12.7109375" style="8" customWidth="1"/>
    <col min="12831" max="12831" width="14" style="8" customWidth="1"/>
    <col min="12832" max="12843" width="9.28515625" style="8"/>
    <col min="12844" max="12865" width="8" style="8" customWidth="1"/>
    <col min="12866" max="13056" width="9.28515625" style="8"/>
    <col min="13057" max="13057" width="7.28515625" style="8" customWidth="1"/>
    <col min="13058" max="13058" width="1.42578125" style="8" customWidth="1"/>
    <col min="13059" max="13059" width="3.5703125" style="8" customWidth="1"/>
    <col min="13060" max="13060" width="3.7109375" style="8" customWidth="1"/>
    <col min="13061" max="13061" width="14.7109375" style="8" customWidth="1"/>
    <col min="13062" max="13062" width="72.28515625" style="8" bestFit="1" customWidth="1"/>
    <col min="13063" max="13063" width="7.42578125" style="8" customWidth="1"/>
    <col min="13064" max="13064" width="9.5703125" style="8" customWidth="1"/>
    <col min="13065" max="13065" width="10.7109375" style="8" customWidth="1"/>
    <col min="13066" max="13066" width="20.28515625" style="8" customWidth="1"/>
    <col min="13067" max="13076" width="0" style="8" hidden="1" customWidth="1"/>
    <col min="13077" max="13077" width="15.28515625" style="8" customWidth="1"/>
    <col min="13078" max="13078" width="10.5703125" style="8" customWidth="1"/>
    <col min="13079" max="13079" width="14" style="8" customWidth="1"/>
    <col min="13080" max="13080" width="39.28515625" style="8" customWidth="1"/>
    <col min="13081" max="13081" width="12.7109375" style="8" customWidth="1"/>
    <col min="13082" max="13082" width="9.42578125" style="8" customWidth="1"/>
    <col min="13083" max="13083" width="12.7109375" style="8" customWidth="1"/>
    <col min="13084" max="13084" width="14" style="8" customWidth="1"/>
    <col min="13085" max="13085" width="9.42578125" style="8" customWidth="1"/>
    <col min="13086" max="13086" width="12.7109375" style="8" customWidth="1"/>
    <col min="13087" max="13087" width="14" style="8" customWidth="1"/>
    <col min="13088" max="13099" width="9.28515625" style="8"/>
    <col min="13100" max="13121" width="8" style="8" customWidth="1"/>
    <col min="13122" max="13312" width="9.28515625" style="8"/>
    <col min="13313" max="13313" width="7.28515625" style="8" customWidth="1"/>
    <col min="13314" max="13314" width="1.42578125" style="8" customWidth="1"/>
    <col min="13315" max="13315" width="3.5703125" style="8" customWidth="1"/>
    <col min="13316" max="13316" width="3.7109375" style="8" customWidth="1"/>
    <col min="13317" max="13317" width="14.7109375" style="8" customWidth="1"/>
    <col min="13318" max="13318" width="72.28515625" style="8" bestFit="1" customWidth="1"/>
    <col min="13319" max="13319" width="7.42578125" style="8" customWidth="1"/>
    <col min="13320" max="13320" width="9.5703125" style="8" customWidth="1"/>
    <col min="13321" max="13321" width="10.7109375" style="8" customWidth="1"/>
    <col min="13322" max="13322" width="20.28515625" style="8" customWidth="1"/>
    <col min="13323" max="13332" width="0" style="8" hidden="1" customWidth="1"/>
    <col min="13333" max="13333" width="15.28515625" style="8" customWidth="1"/>
    <col min="13334" max="13334" width="10.5703125" style="8" customWidth="1"/>
    <col min="13335" max="13335" width="14" style="8" customWidth="1"/>
    <col min="13336" max="13336" width="39.28515625" style="8" customWidth="1"/>
    <col min="13337" max="13337" width="12.7109375" style="8" customWidth="1"/>
    <col min="13338" max="13338" width="9.42578125" style="8" customWidth="1"/>
    <col min="13339" max="13339" width="12.7109375" style="8" customWidth="1"/>
    <col min="13340" max="13340" width="14" style="8" customWidth="1"/>
    <col min="13341" max="13341" width="9.42578125" style="8" customWidth="1"/>
    <col min="13342" max="13342" width="12.7109375" style="8" customWidth="1"/>
    <col min="13343" max="13343" width="14" style="8" customWidth="1"/>
    <col min="13344" max="13355" width="9.28515625" style="8"/>
    <col min="13356" max="13377" width="8" style="8" customWidth="1"/>
    <col min="13378" max="13568" width="9.28515625" style="8"/>
    <col min="13569" max="13569" width="7.28515625" style="8" customWidth="1"/>
    <col min="13570" max="13570" width="1.42578125" style="8" customWidth="1"/>
    <col min="13571" max="13571" width="3.5703125" style="8" customWidth="1"/>
    <col min="13572" max="13572" width="3.7109375" style="8" customWidth="1"/>
    <col min="13573" max="13573" width="14.7109375" style="8" customWidth="1"/>
    <col min="13574" max="13574" width="72.28515625" style="8" bestFit="1" customWidth="1"/>
    <col min="13575" max="13575" width="7.42578125" style="8" customWidth="1"/>
    <col min="13576" max="13576" width="9.5703125" style="8" customWidth="1"/>
    <col min="13577" max="13577" width="10.7109375" style="8" customWidth="1"/>
    <col min="13578" max="13578" width="20.28515625" style="8" customWidth="1"/>
    <col min="13579" max="13588" width="0" style="8" hidden="1" customWidth="1"/>
    <col min="13589" max="13589" width="15.28515625" style="8" customWidth="1"/>
    <col min="13590" max="13590" width="10.5703125" style="8" customWidth="1"/>
    <col min="13591" max="13591" width="14" style="8" customWidth="1"/>
    <col min="13592" max="13592" width="39.28515625" style="8" customWidth="1"/>
    <col min="13593" max="13593" width="12.7109375" style="8" customWidth="1"/>
    <col min="13594" max="13594" width="9.42578125" style="8" customWidth="1"/>
    <col min="13595" max="13595" width="12.7109375" style="8" customWidth="1"/>
    <col min="13596" max="13596" width="14" style="8" customWidth="1"/>
    <col min="13597" max="13597" width="9.42578125" style="8" customWidth="1"/>
    <col min="13598" max="13598" width="12.7109375" style="8" customWidth="1"/>
    <col min="13599" max="13599" width="14" style="8" customWidth="1"/>
    <col min="13600" max="13611" width="9.28515625" style="8"/>
    <col min="13612" max="13633" width="8" style="8" customWidth="1"/>
    <col min="13634" max="13824" width="9.28515625" style="8"/>
    <col min="13825" max="13825" width="7.28515625" style="8" customWidth="1"/>
    <col min="13826" max="13826" width="1.42578125" style="8" customWidth="1"/>
    <col min="13827" max="13827" width="3.5703125" style="8" customWidth="1"/>
    <col min="13828" max="13828" width="3.7109375" style="8" customWidth="1"/>
    <col min="13829" max="13829" width="14.7109375" style="8" customWidth="1"/>
    <col min="13830" max="13830" width="72.28515625" style="8" bestFit="1" customWidth="1"/>
    <col min="13831" max="13831" width="7.42578125" style="8" customWidth="1"/>
    <col min="13832" max="13832" width="9.5703125" style="8" customWidth="1"/>
    <col min="13833" max="13833" width="10.7109375" style="8" customWidth="1"/>
    <col min="13834" max="13834" width="20.28515625" style="8" customWidth="1"/>
    <col min="13835" max="13844" width="0" style="8" hidden="1" customWidth="1"/>
    <col min="13845" max="13845" width="15.28515625" style="8" customWidth="1"/>
    <col min="13846" max="13846" width="10.5703125" style="8" customWidth="1"/>
    <col min="13847" max="13847" width="14" style="8" customWidth="1"/>
    <col min="13848" max="13848" width="39.28515625" style="8" customWidth="1"/>
    <col min="13849" max="13849" width="12.7109375" style="8" customWidth="1"/>
    <col min="13850" max="13850" width="9.42578125" style="8" customWidth="1"/>
    <col min="13851" max="13851" width="12.7109375" style="8" customWidth="1"/>
    <col min="13852" max="13852" width="14" style="8" customWidth="1"/>
    <col min="13853" max="13853" width="9.42578125" style="8" customWidth="1"/>
    <col min="13854" max="13854" width="12.7109375" style="8" customWidth="1"/>
    <col min="13855" max="13855" width="14" style="8" customWidth="1"/>
    <col min="13856" max="13867" width="9.28515625" style="8"/>
    <col min="13868" max="13889" width="8" style="8" customWidth="1"/>
    <col min="13890" max="14080" width="9.28515625" style="8"/>
    <col min="14081" max="14081" width="7.28515625" style="8" customWidth="1"/>
    <col min="14082" max="14082" width="1.42578125" style="8" customWidth="1"/>
    <col min="14083" max="14083" width="3.5703125" style="8" customWidth="1"/>
    <col min="14084" max="14084" width="3.7109375" style="8" customWidth="1"/>
    <col min="14085" max="14085" width="14.7109375" style="8" customWidth="1"/>
    <col min="14086" max="14086" width="72.28515625" style="8" bestFit="1" customWidth="1"/>
    <col min="14087" max="14087" width="7.42578125" style="8" customWidth="1"/>
    <col min="14088" max="14088" width="9.5703125" style="8" customWidth="1"/>
    <col min="14089" max="14089" width="10.7109375" style="8" customWidth="1"/>
    <col min="14090" max="14090" width="20.28515625" style="8" customWidth="1"/>
    <col min="14091" max="14100" width="0" style="8" hidden="1" customWidth="1"/>
    <col min="14101" max="14101" width="15.28515625" style="8" customWidth="1"/>
    <col min="14102" max="14102" width="10.5703125" style="8" customWidth="1"/>
    <col min="14103" max="14103" width="14" style="8" customWidth="1"/>
    <col min="14104" max="14104" width="39.28515625" style="8" customWidth="1"/>
    <col min="14105" max="14105" width="12.7109375" style="8" customWidth="1"/>
    <col min="14106" max="14106" width="9.42578125" style="8" customWidth="1"/>
    <col min="14107" max="14107" width="12.7109375" style="8" customWidth="1"/>
    <col min="14108" max="14108" width="14" style="8" customWidth="1"/>
    <col min="14109" max="14109" width="9.42578125" style="8" customWidth="1"/>
    <col min="14110" max="14110" width="12.7109375" style="8" customWidth="1"/>
    <col min="14111" max="14111" width="14" style="8" customWidth="1"/>
    <col min="14112" max="14123" width="9.28515625" style="8"/>
    <col min="14124" max="14145" width="8" style="8" customWidth="1"/>
    <col min="14146" max="14336" width="9.28515625" style="8"/>
    <col min="14337" max="14337" width="7.28515625" style="8" customWidth="1"/>
    <col min="14338" max="14338" width="1.42578125" style="8" customWidth="1"/>
    <col min="14339" max="14339" width="3.5703125" style="8" customWidth="1"/>
    <col min="14340" max="14340" width="3.7109375" style="8" customWidth="1"/>
    <col min="14341" max="14341" width="14.7109375" style="8" customWidth="1"/>
    <col min="14342" max="14342" width="72.28515625" style="8" bestFit="1" customWidth="1"/>
    <col min="14343" max="14343" width="7.42578125" style="8" customWidth="1"/>
    <col min="14344" max="14344" width="9.5703125" style="8" customWidth="1"/>
    <col min="14345" max="14345" width="10.7109375" style="8" customWidth="1"/>
    <col min="14346" max="14346" width="20.28515625" style="8" customWidth="1"/>
    <col min="14347" max="14356" width="0" style="8" hidden="1" customWidth="1"/>
    <col min="14357" max="14357" width="15.28515625" style="8" customWidth="1"/>
    <col min="14358" max="14358" width="10.5703125" style="8" customWidth="1"/>
    <col min="14359" max="14359" width="14" style="8" customWidth="1"/>
    <col min="14360" max="14360" width="39.28515625" style="8" customWidth="1"/>
    <col min="14361" max="14361" width="12.7109375" style="8" customWidth="1"/>
    <col min="14362" max="14362" width="9.42578125" style="8" customWidth="1"/>
    <col min="14363" max="14363" width="12.7109375" style="8" customWidth="1"/>
    <col min="14364" max="14364" width="14" style="8" customWidth="1"/>
    <col min="14365" max="14365" width="9.42578125" style="8" customWidth="1"/>
    <col min="14366" max="14366" width="12.7109375" style="8" customWidth="1"/>
    <col min="14367" max="14367" width="14" style="8" customWidth="1"/>
    <col min="14368" max="14379" width="9.28515625" style="8"/>
    <col min="14380" max="14401" width="8" style="8" customWidth="1"/>
    <col min="14402" max="14592" width="9.28515625" style="8"/>
    <col min="14593" max="14593" width="7.28515625" style="8" customWidth="1"/>
    <col min="14594" max="14594" width="1.42578125" style="8" customWidth="1"/>
    <col min="14595" max="14595" width="3.5703125" style="8" customWidth="1"/>
    <col min="14596" max="14596" width="3.7109375" style="8" customWidth="1"/>
    <col min="14597" max="14597" width="14.7109375" style="8" customWidth="1"/>
    <col min="14598" max="14598" width="72.28515625" style="8" bestFit="1" customWidth="1"/>
    <col min="14599" max="14599" width="7.42578125" style="8" customWidth="1"/>
    <col min="14600" max="14600" width="9.5703125" style="8" customWidth="1"/>
    <col min="14601" max="14601" width="10.7109375" style="8" customWidth="1"/>
    <col min="14602" max="14602" width="20.28515625" style="8" customWidth="1"/>
    <col min="14603" max="14612" width="0" style="8" hidden="1" customWidth="1"/>
    <col min="14613" max="14613" width="15.28515625" style="8" customWidth="1"/>
    <col min="14614" max="14614" width="10.5703125" style="8" customWidth="1"/>
    <col min="14615" max="14615" width="14" style="8" customWidth="1"/>
    <col min="14616" max="14616" width="39.28515625" style="8" customWidth="1"/>
    <col min="14617" max="14617" width="12.7109375" style="8" customWidth="1"/>
    <col min="14618" max="14618" width="9.42578125" style="8" customWidth="1"/>
    <col min="14619" max="14619" width="12.7109375" style="8" customWidth="1"/>
    <col min="14620" max="14620" width="14" style="8" customWidth="1"/>
    <col min="14621" max="14621" width="9.42578125" style="8" customWidth="1"/>
    <col min="14622" max="14622" width="12.7109375" style="8" customWidth="1"/>
    <col min="14623" max="14623" width="14" style="8" customWidth="1"/>
    <col min="14624" max="14635" width="9.28515625" style="8"/>
    <col min="14636" max="14657" width="8" style="8" customWidth="1"/>
    <col min="14658" max="14848" width="9.28515625" style="8"/>
    <col min="14849" max="14849" width="7.28515625" style="8" customWidth="1"/>
    <col min="14850" max="14850" width="1.42578125" style="8" customWidth="1"/>
    <col min="14851" max="14851" width="3.5703125" style="8" customWidth="1"/>
    <col min="14852" max="14852" width="3.7109375" style="8" customWidth="1"/>
    <col min="14853" max="14853" width="14.7109375" style="8" customWidth="1"/>
    <col min="14854" max="14854" width="72.28515625" style="8" bestFit="1" customWidth="1"/>
    <col min="14855" max="14855" width="7.42578125" style="8" customWidth="1"/>
    <col min="14856" max="14856" width="9.5703125" style="8" customWidth="1"/>
    <col min="14857" max="14857" width="10.7109375" style="8" customWidth="1"/>
    <col min="14858" max="14858" width="20.28515625" style="8" customWidth="1"/>
    <col min="14859" max="14868" width="0" style="8" hidden="1" customWidth="1"/>
    <col min="14869" max="14869" width="15.28515625" style="8" customWidth="1"/>
    <col min="14870" max="14870" width="10.5703125" style="8" customWidth="1"/>
    <col min="14871" max="14871" width="14" style="8" customWidth="1"/>
    <col min="14872" max="14872" width="39.28515625" style="8" customWidth="1"/>
    <col min="14873" max="14873" width="12.7109375" style="8" customWidth="1"/>
    <col min="14874" max="14874" width="9.42578125" style="8" customWidth="1"/>
    <col min="14875" max="14875" width="12.7109375" style="8" customWidth="1"/>
    <col min="14876" max="14876" width="14" style="8" customWidth="1"/>
    <col min="14877" max="14877" width="9.42578125" style="8" customWidth="1"/>
    <col min="14878" max="14878" width="12.7109375" style="8" customWidth="1"/>
    <col min="14879" max="14879" width="14" style="8" customWidth="1"/>
    <col min="14880" max="14891" width="9.28515625" style="8"/>
    <col min="14892" max="14913" width="8" style="8" customWidth="1"/>
    <col min="14914" max="15104" width="9.28515625" style="8"/>
    <col min="15105" max="15105" width="7.28515625" style="8" customWidth="1"/>
    <col min="15106" max="15106" width="1.42578125" style="8" customWidth="1"/>
    <col min="15107" max="15107" width="3.5703125" style="8" customWidth="1"/>
    <col min="15108" max="15108" width="3.7109375" style="8" customWidth="1"/>
    <col min="15109" max="15109" width="14.7109375" style="8" customWidth="1"/>
    <col min="15110" max="15110" width="72.28515625" style="8" bestFit="1" customWidth="1"/>
    <col min="15111" max="15111" width="7.42578125" style="8" customWidth="1"/>
    <col min="15112" max="15112" width="9.5703125" style="8" customWidth="1"/>
    <col min="15113" max="15113" width="10.7109375" style="8" customWidth="1"/>
    <col min="15114" max="15114" width="20.28515625" style="8" customWidth="1"/>
    <col min="15115" max="15124" width="0" style="8" hidden="1" customWidth="1"/>
    <col min="15125" max="15125" width="15.28515625" style="8" customWidth="1"/>
    <col min="15126" max="15126" width="10.5703125" style="8" customWidth="1"/>
    <col min="15127" max="15127" width="14" style="8" customWidth="1"/>
    <col min="15128" max="15128" width="39.28515625" style="8" customWidth="1"/>
    <col min="15129" max="15129" width="12.7109375" style="8" customWidth="1"/>
    <col min="15130" max="15130" width="9.42578125" style="8" customWidth="1"/>
    <col min="15131" max="15131" width="12.7109375" style="8" customWidth="1"/>
    <col min="15132" max="15132" width="14" style="8" customWidth="1"/>
    <col min="15133" max="15133" width="9.42578125" style="8" customWidth="1"/>
    <col min="15134" max="15134" width="12.7109375" style="8" customWidth="1"/>
    <col min="15135" max="15135" width="14" style="8" customWidth="1"/>
    <col min="15136" max="15147" width="9.28515625" style="8"/>
    <col min="15148" max="15169" width="8" style="8" customWidth="1"/>
    <col min="15170" max="15360" width="9.28515625" style="8"/>
    <col min="15361" max="15361" width="7.28515625" style="8" customWidth="1"/>
    <col min="15362" max="15362" width="1.42578125" style="8" customWidth="1"/>
    <col min="15363" max="15363" width="3.5703125" style="8" customWidth="1"/>
    <col min="15364" max="15364" width="3.7109375" style="8" customWidth="1"/>
    <col min="15365" max="15365" width="14.7109375" style="8" customWidth="1"/>
    <col min="15366" max="15366" width="72.28515625" style="8" bestFit="1" customWidth="1"/>
    <col min="15367" max="15367" width="7.42578125" style="8" customWidth="1"/>
    <col min="15368" max="15368" width="9.5703125" style="8" customWidth="1"/>
    <col min="15369" max="15369" width="10.7109375" style="8" customWidth="1"/>
    <col min="15370" max="15370" width="20.28515625" style="8" customWidth="1"/>
    <col min="15371" max="15380" width="0" style="8" hidden="1" customWidth="1"/>
    <col min="15381" max="15381" width="15.28515625" style="8" customWidth="1"/>
    <col min="15382" max="15382" width="10.5703125" style="8" customWidth="1"/>
    <col min="15383" max="15383" width="14" style="8" customWidth="1"/>
    <col min="15384" max="15384" width="39.28515625" style="8" customWidth="1"/>
    <col min="15385" max="15385" width="12.7109375" style="8" customWidth="1"/>
    <col min="15386" max="15386" width="9.42578125" style="8" customWidth="1"/>
    <col min="15387" max="15387" width="12.7109375" style="8" customWidth="1"/>
    <col min="15388" max="15388" width="14" style="8" customWidth="1"/>
    <col min="15389" max="15389" width="9.42578125" style="8" customWidth="1"/>
    <col min="15390" max="15390" width="12.7109375" style="8" customWidth="1"/>
    <col min="15391" max="15391" width="14" style="8" customWidth="1"/>
    <col min="15392" max="15403" width="9.28515625" style="8"/>
    <col min="15404" max="15425" width="8" style="8" customWidth="1"/>
    <col min="15426" max="15616" width="9.28515625" style="8"/>
    <col min="15617" max="15617" width="7.28515625" style="8" customWidth="1"/>
    <col min="15618" max="15618" width="1.42578125" style="8" customWidth="1"/>
    <col min="15619" max="15619" width="3.5703125" style="8" customWidth="1"/>
    <col min="15620" max="15620" width="3.7109375" style="8" customWidth="1"/>
    <col min="15621" max="15621" width="14.7109375" style="8" customWidth="1"/>
    <col min="15622" max="15622" width="72.28515625" style="8" bestFit="1" customWidth="1"/>
    <col min="15623" max="15623" width="7.42578125" style="8" customWidth="1"/>
    <col min="15624" max="15624" width="9.5703125" style="8" customWidth="1"/>
    <col min="15625" max="15625" width="10.7109375" style="8" customWidth="1"/>
    <col min="15626" max="15626" width="20.28515625" style="8" customWidth="1"/>
    <col min="15627" max="15636" width="0" style="8" hidden="1" customWidth="1"/>
    <col min="15637" max="15637" width="15.28515625" style="8" customWidth="1"/>
    <col min="15638" max="15638" width="10.5703125" style="8" customWidth="1"/>
    <col min="15639" max="15639" width="14" style="8" customWidth="1"/>
    <col min="15640" max="15640" width="39.28515625" style="8" customWidth="1"/>
    <col min="15641" max="15641" width="12.7109375" style="8" customWidth="1"/>
    <col min="15642" max="15642" width="9.42578125" style="8" customWidth="1"/>
    <col min="15643" max="15643" width="12.7109375" style="8" customWidth="1"/>
    <col min="15644" max="15644" width="14" style="8" customWidth="1"/>
    <col min="15645" max="15645" width="9.42578125" style="8" customWidth="1"/>
    <col min="15646" max="15646" width="12.7109375" style="8" customWidth="1"/>
    <col min="15647" max="15647" width="14" style="8" customWidth="1"/>
    <col min="15648" max="15659" width="9.28515625" style="8"/>
    <col min="15660" max="15681" width="8" style="8" customWidth="1"/>
    <col min="15682" max="15872" width="9.28515625" style="8"/>
    <col min="15873" max="15873" width="7.28515625" style="8" customWidth="1"/>
    <col min="15874" max="15874" width="1.42578125" style="8" customWidth="1"/>
    <col min="15875" max="15875" width="3.5703125" style="8" customWidth="1"/>
    <col min="15876" max="15876" width="3.7109375" style="8" customWidth="1"/>
    <col min="15877" max="15877" width="14.7109375" style="8" customWidth="1"/>
    <col min="15878" max="15878" width="72.28515625" style="8" bestFit="1" customWidth="1"/>
    <col min="15879" max="15879" width="7.42578125" style="8" customWidth="1"/>
    <col min="15880" max="15880" width="9.5703125" style="8" customWidth="1"/>
    <col min="15881" max="15881" width="10.7109375" style="8" customWidth="1"/>
    <col min="15882" max="15882" width="20.28515625" style="8" customWidth="1"/>
    <col min="15883" max="15892" width="0" style="8" hidden="1" customWidth="1"/>
    <col min="15893" max="15893" width="15.28515625" style="8" customWidth="1"/>
    <col min="15894" max="15894" width="10.5703125" style="8" customWidth="1"/>
    <col min="15895" max="15895" width="14" style="8" customWidth="1"/>
    <col min="15896" max="15896" width="39.28515625" style="8" customWidth="1"/>
    <col min="15897" max="15897" width="12.7109375" style="8" customWidth="1"/>
    <col min="15898" max="15898" width="9.42578125" style="8" customWidth="1"/>
    <col min="15899" max="15899" width="12.7109375" style="8" customWidth="1"/>
    <col min="15900" max="15900" width="14" style="8" customWidth="1"/>
    <col min="15901" max="15901" width="9.42578125" style="8" customWidth="1"/>
    <col min="15902" max="15902" width="12.7109375" style="8" customWidth="1"/>
    <col min="15903" max="15903" width="14" style="8" customWidth="1"/>
    <col min="15904" max="15915" width="9.28515625" style="8"/>
    <col min="15916" max="15937" width="8" style="8" customWidth="1"/>
    <col min="15938" max="16128" width="9.28515625" style="8"/>
    <col min="16129" max="16129" width="7.28515625" style="8" customWidth="1"/>
    <col min="16130" max="16130" width="1.42578125" style="8" customWidth="1"/>
    <col min="16131" max="16131" width="3.5703125" style="8" customWidth="1"/>
    <col min="16132" max="16132" width="3.7109375" style="8" customWidth="1"/>
    <col min="16133" max="16133" width="14.7109375" style="8" customWidth="1"/>
    <col min="16134" max="16134" width="72.28515625" style="8" bestFit="1" customWidth="1"/>
    <col min="16135" max="16135" width="7.42578125" style="8" customWidth="1"/>
    <col min="16136" max="16136" width="9.5703125" style="8" customWidth="1"/>
    <col min="16137" max="16137" width="10.7109375" style="8" customWidth="1"/>
    <col min="16138" max="16138" width="20.28515625" style="8" customWidth="1"/>
    <col min="16139" max="16148" width="0" style="8" hidden="1" customWidth="1"/>
    <col min="16149" max="16149" width="15.28515625" style="8" customWidth="1"/>
    <col min="16150" max="16150" width="10.5703125" style="8" customWidth="1"/>
    <col min="16151" max="16151" width="14" style="8" customWidth="1"/>
    <col min="16152" max="16152" width="39.28515625" style="8" customWidth="1"/>
    <col min="16153" max="16153" width="12.7109375" style="8" customWidth="1"/>
    <col min="16154" max="16154" width="9.42578125" style="8" customWidth="1"/>
    <col min="16155" max="16155" width="12.7109375" style="8" customWidth="1"/>
    <col min="16156" max="16156" width="14" style="8" customWidth="1"/>
    <col min="16157" max="16157" width="9.42578125" style="8" customWidth="1"/>
    <col min="16158" max="16158" width="12.7109375" style="8" customWidth="1"/>
    <col min="16159" max="16159" width="14" style="8" customWidth="1"/>
    <col min="16160" max="16171" width="9.28515625" style="8"/>
    <col min="16172" max="16193" width="8" style="8" customWidth="1"/>
    <col min="16194" max="16384" width="9.28515625" style="8"/>
  </cols>
  <sheetData>
    <row r="1" spans="1:70" ht="21.75" hidden="1" customHeight="1" x14ac:dyDescent="0.3">
      <c r="A1" s="2"/>
      <c r="B1" s="3"/>
      <c r="C1" s="3"/>
      <c r="D1" s="4" t="s">
        <v>32</v>
      </c>
      <c r="E1" s="3"/>
      <c r="F1" s="5" t="s">
        <v>33</v>
      </c>
      <c r="G1" s="257" t="s">
        <v>34</v>
      </c>
      <c r="H1" s="257"/>
      <c r="I1" s="6"/>
      <c r="J1" s="5" t="s">
        <v>35</v>
      </c>
      <c r="K1" s="4" t="s">
        <v>36</v>
      </c>
      <c r="L1" s="5" t="s">
        <v>37</v>
      </c>
      <c r="M1" s="5"/>
      <c r="N1" s="5"/>
      <c r="O1" s="5"/>
      <c r="P1" s="5"/>
      <c r="Q1" s="5"/>
      <c r="R1" s="5"/>
      <c r="S1" s="5"/>
      <c r="T1" s="5"/>
      <c r="U1" s="7"/>
      <c r="V1" s="7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ht="37.15" hidden="1" customHeight="1" x14ac:dyDescent="0.3">
      <c r="L2" s="258" t="s">
        <v>38</v>
      </c>
      <c r="M2" s="259"/>
      <c r="N2" s="259"/>
      <c r="O2" s="259"/>
      <c r="P2" s="259"/>
      <c r="Q2" s="259"/>
      <c r="R2" s="259"/>
      <c r="S2" s="259"/>
      <c r="T2" s="259"/>
      <c r="U2" s="259"/>
      <c r="V2" s="259"/>
      <c r="AT2" s="10" t="s">
        <v>39</v>
      </c>
    </row>
    <row r="3" spans="1:70" ht="7.15" hidden="1" customHeight="1" x14ac:dyDescent="0.3">
      <c r="B3" s="11"/>
      <c r="C3" s="12"/>
      <c r="D3" s="12"/>
      <c r="E3" s="12"/>
      <c r="F3" s="12"/>
      <c r="G3" s="12"/>
      <c r="H3" s="12"/>
      <c r="I3" s="13"/>
      <c r="J3" s="12"/>
      <c r="K3" s="14"/>
      <c r="AT3" s="10" t="s">
        <v>40</v>
      </c>
    </row>
    <row r="4" spans="1:70" ht="37.15" hidden="1" customHeight="1" x14ac:dyDescent="0.3">
      <c r="B4" s="15"/>
      <c r="C4" s="16"/>
      <c r="D4" s="17" t="s">
        <v>41</v>
      </c>
      <c r="E4" s="16"/>
      <c r="F4" s="16"/>
      <c r="G4" s="16"/>
      <c r="H4" s="16"/>
      <c r="I4" s="18"/>
      <c r="J4" s="16"/>
      <c r="K4" s="19"/>
      <c r="M4" s="20" t="s">
        <v>42</v>
      </c>
      <c r="AT4" s="10" t="s">
        <v>43</v>
      </c>
    </row>
    <row r="5" spans="1:70" ht="7.15" hidden="1" customHeight="1" x14ac:dyDescent="0.3">
      <c r="B5" s="15"/>
      <c r="C5" s="16"/>
      <c r="D5" s="16"/>
      <c r="E5" s="16"/>
      <c r="F5" s="16"/>
      <c r="G5" s="16"/>
      <c r="H5" s="16"/>
      <c r="I5" s="18"/>
      <c r="J5" s="16"/>
      <c r="K5" s="19"/>
    </row>
    <row r="6" spans="1:70" ht="13.15" hidden="1" x14ac:dyDescent="0.3">
      <c r="B6" s="15"/>
      <c r="C6" s="16"/>
      <c r="D6" s="21">
        <v>657.5</v>
      </c>
      <c r="E6" s="16"/>
      <c r="F6" s="16"/>
      <c r="G6" s="16"/>
      <c r="H6" s="16"/>
      <c r="I6" s="18"/>
      <c r="J6" s="16"/>
      <c r="K6" s="19"/>
    </row>
    <row r="7" spans="1:70" ht="22.5" hidden="1" customHeight="1" x14ac:dyDescent="0.3">
      <c r="B7" s="15"/>
      <c r="C7" s="16"/>
      <c r="D7" s="16"/>
      <c r="E7" s="260" t="str">
        <f>'[2]Rekapitulace stavby'!K6</f>
        <v>Rekonstrukce objektu Karnoly v Krnově na státní archiv - II.etapa, objekt C</v>
      </c>
      <c r="F7" s="261"/>
      <c r="G7" s="261"/>
      <c r="H7" s="261"/>
      <c r="I7" s="18"/>
      <c r="J7" s="16"/>
      <c r="K7" s="19"/>
    </row>
    <row r="8" spans="1:70" ht="13.15" hidden="1" x14ac:dyDescent="0.3">
      <c r="B8" s="15"/>
      <c r="C8" s="16"/>
      <c r="D8" s="21" t="s">
        <v>45</v>
      </c>
      <c r="E8" s="16"/>
      <c r="F8" s="16"/>
      <c r="G8" s="16"/>
      <c r="H8" s="16"/>
      <c r="I8" s="18"/>
      <c r="J8" s="16"/>
      <c r="K8" s="19"/>
    </row>
    <row r="9" spans="1:70" s="22" customFormat="1" ht="22.5" hidden="1" customHeight="1" x14ac:dyDescent="0.3">
      <c r="B9" s="23"/>
      <c r="C9" s="24"/>
      <c r="D9" s="24"/>
      <c r="E9" s="260" t="s">
        <v>46</v>
      </c>
      <c r="F9" s="256"/>
      <c r="G9" s="256"/>
      <c r="H9" s="256"/>
      <c r="I9" s="26"/>
      <c r="J9" s="24"/>
      <c r="K9" s="27"/>
    </row>
    <row r="10" spans="1:70" s="22" customFormat="1" ht="13.15" hidden="1" x14ac:dyDescent="0.3">
      <c r="B10" s="23"/>
      <c r="C10" s="24"/>
      <c r="D10" s="21" t="s">
        <v>47</v>
      </c>
      <c r="E10" s="24"/>
      <c r="F10" s="24"/>
      <c r="G10" s="24"/>
      <c r="H10" s="24"/>
      <c r="I10" s="26"/>
      <c r="J10" s="24"/>
      <c r="K10" s="27"/>
    </row>
    <row r="11" spans="1:70" s="22" customFormat="1" ht="37.15" hidden="1" customHeight="1" x14ac:dyDescent="0.3">
      <c r="B11" s="23"/>
      <c r="C11" s="24"/>
      <c r="D11" s="24"/>
      <c r="E11" s="255" t="s">
        <v>48</v>
      </c>
      <c r="F11" s="256"/>
      <c r="G11" s="256"/>
      <c r="H11" s="256"/>
      <c r="I11" s="26"/>
      <c r="J11" s="24"/>
      <c r="K11" s="27"/>
    </row>
    <row r="12" spans="1:70" s="22" customFormat="1" ht="12" hidden="1" x14ac:dyDescent="0.3">
      <c r="B12" s="23"/>
      <c r="C12" s="24"/>
      <c r="D12" s="24"/>
      <c r="E12" s="24"/>
      <c r="F12" s="24"/>
      <c r="G12" s="24"/>
      <c r="H12" s="24"/>
      <c r="I12" s="26"/>
      <c r="J12" s="24"/>
      <c r="K12" s="27"/>
    </row>
    <row r="13" spans="1:70" s="22" customFormat="1" ht="14.65" hidden="1" customHeight="1" x14ac:dyDescent="0.3">
      <c r="B13" s="23"/>
      <c r="C13" s="24"/>
      <c r="D13" s="21" t="s">
        <v>49</v>
      </c>
      <c r="E13" s="24"/>
      <c r="F13" s="28" t="s">
        <v>50</v>
      </c>
      <c r="G13" s="24"/>
      <c r="H13" s="24"/>
      <c r="I13" s="29" t="s">
        <v>51</v>
      </c>
      <c r="J13" s="28" t="s">
        <v>50</v>
      </c>
      <c r="K13" s="27"/>
    </row>
    <row r="14" spans="1:70" s="22" customFormat="1" ht="14.65" hidden="1" customHeight="1" x14ac:dyDescent="0.3">
      <c r="B14" s="23"/>
      <c r="C14" s="24"/>
      <c r="D14" s="21" t="s">
        <v>52</v>
      </c>
      <c r="E14" s="24"/>
      <c r="F14" s="28" t="s">
        <v>53</v>
      </c>
      <c r="G14" s="24"/>
      <c r="H14" s="24"/>
      <c r="I14" s="29" t="s">
        <v>54</v>
      </c>
      <c r="J14" s="30" t="str">
        <f>'[2]Rekapitulace stavby'!AN8</f>
        <v>1.4.2016</v>
      </c>
      <c r="K14" s="27"/>
    </row>
    <row r="15" spans="1:70" s="22" customFormat="1" ht="10.9" hidden="1" customHeight="1" x14ac:dyDescent="0.3">
      <c r="B15" s="23"/>
      <c r="C15" s="24"/>
      <c r="D15" s="24"/>
      <c r="E15" s="24"/>
      <c r="F15" s="24"/>
      <c r="G15" s="24"/>
      <c r="H15" s="24"/>
      <c r="I15" s="26"/>
      <c r="J15" s="24"/>
      <c r="K15" s="27"/>
    </row>
    <row r="16" spans="1:70" s="22" customFormat="1" ht="14.65" hidden="1" customHeight="1" x14ac:dyDescent="0.3">
      <c r="B16" s="23"/>
      <c r="C16" s="24"/>
      <c r="D16" s="21" t="s">
        <v>55</v>
      </c>
      <c r="E16" s="24"/>
      <c r="F16" s="24"/>
      <c r="G16" s="24"/>
      <c r="H16" s="24"/>
      <c r="I16" s="29" t="s">
        <v>56</v>
      </c>
      <c r="J16" s="28">
        <f>IF('[2]Rekapitulace stavby'!AN10="","",'[2]Rekapitulace stavby'!AN10)</f>
        <v>0</v>
      </c>
      <c r="K16" s="27"/>
    </row>
    <row r="17" spans="2:11" s="22" customFormat="1" ht="18" hidden="1" customHeight="1" x14ac:dyDescent="0.3">
      <c r="B17" s="23"/>
      <c r="C17" s="24"/>
      <c r="D17" s="24"/>
      <c r="E17" s="28" t="str">
        <f>IF('[2]Rekapitulace stavby'!E11="","",'[2]Rekapitulace stavby'!E11)</f>
        <v xml:space="preserve"> </v>
      </c>
      <c r="F17" s="24"/>
      <c r="G17" s="24"/>
      <c r="H17" s="24"/>
      <c r="I17" s="29" t="s">
        <v>57</v>
      </c>
      <c r="J17" s="28">
        <f>IF('[2]Rekapitulace stavby'!AN11="","",'[2]Rekapitulace stavby'!AN11)</f>
        <v>0</v>
      </c>
      <c r="K17" s="27"/>
    </row>
    <row r="18" spans="2:11" s="22" customFormat="1" ht="7.15" hidden="1" customHeight="1" x14ac:dyDescent="0.3">
      <c r="B18" s="23"/>
      <c r="C18" s="24"/>
      <c r="D18" s="24"/>
      <c r="E18" s="24"/>
      <c r="F18" s="24"/>
      <c r="G18" s="24"/>
      <c r="H18" s="24"/>
      <c r="I18" s="26"/>
      <c r="J18" s="24"/>
      <c r="K18" s="27"/>
    </row>
    <row r="19" spans="2:11" s="22" customFormat="1" ht="14.65" hidden="1" customHeight="1" x14ac:dyDescent="0.3">
      <c r="B19" s="23"/>
      <c r="C19" s="24"/>
      <c r="D19" s="21" t="s">
        <v>58</v>
      </c>
      <c r="E19" s="24"/>
      <c r="F19" s="24"/>
      <c r="G19" s="24"/>
      <c r="H19" s="24"/>
      <c r="I19" s="29" t="s">
        <v>56</v>
      </c>
      <c r="J19" s="28" t="str">
        <f>IF('[2]Rekapitulace stavby'!AN13="Vyplň údaj","",IF('[2]Rekapitulace stavby'!AN13="","",'[2]Rekapitulace stavby'!AN13))</f>
        <v/>
      </c>
      <c r="K19" s="27"/>
    </row>
    <row r="20" spans="2:11" s="22" customFormat="1" ht="18" hidden="1" customHeight="1" x14ac:dyDescent="0.3">
      <c r="B20" s="23"/>
      <c r="C20" s="24"/>
      <c r="D20" s="24"/>
      <c r="E20" s="28" t="str">
        <f>IF('[2]Rekapitulace stavby'!E14="Vyplň údaj","",IF('[2]Rekapitulace stavby'!E14="","",'[2]Rekapitulace stavby'!E14))</f>
        <v/>
      </c>
      <c r="F20" s="24"/>
      <c r="G20" s="24"/>
      <c r="H20" s="24"/>
      <c r="I20" s="29" t="s">
        <v>57</v>
      </c>
      <c r="J20" s="28" t="str">
        <f>IF('[2]Rekapitulace stavby'!AN14="Vyplň údaj","",IF('[2]Rekapitulace stavby'!AN14="","",'[2]Rekapitulace stavby'!AN14))</f>
        <v/>
      </c>
      <c r="K20" s="27"/>
    </row>
    <row r="21" spans="2:11" s="22" customFormat="1" ht="7.15" hidden="1" customHeight="1" x14ac:dyDescent="0.3">
      <c r="B21" s="23"/>
      <c r="C21" s="24"/>
      <c r="D21" s="24"/>
      <c r="E21" s="24"/>
      <c r="F21" s="24"/>
      <c r="G21" s="24"/>
      <c r="H21" s="24"/>
      <c r="I21" s="26"/>
      <c r="J21" s="24"/>
      <c r="K21" s="27"/>
    </row>
    <row r="22" spans="2:11" s="22" customFormat="1" ht="14.65" hidden="1" customHeight="1" x14ac:dyDescent="0.3">
      <c r="B22" s="23"/>
      <c r="C22" s="24"/>
      <c r="D22" s="21" t="s">
        <v>7</v>
      </c>
      <c r="E22" s="24"/>
      <c r="F22" s="24"/>
      <c r="G22" s="24"/>
      <c r="H22" s="24"/>
      <c r="I22" s="29" t="s">
        <v>56</v>
      </c>
      <c r="J22" s="28">
        <f>IF('[2]Rekapitulace stavby'!AN16="","",'[2]Rekapitulace stavby'!AN16)</f>
        <v>0</v>
      </c>
      <c r="K22" s="27"/>
    </row>
    <row r="23" spans="2:11" s="22" customFormat="1" ht="18" hidden="1" customHeight="1" x14ac:dyDescent="0.3">
      <c r="B23" s="23"/>
      <c r="C23" s="24"/>
      <c r="D23" s="24"/>
      <c r="E23" s="28" t="str">
        <f>IF('[2]Rekapitulace stavby'!E17="","",'[2]Rekapitulace stavby'!E17)</f>
        <v xml:space="preserve"> </v>
      </c>
      <c r="F23" s="24"/>
      <c r="G23" s="24"/>
      <c r="H23" s="24"/>
      <c r="I23" s="29" t="s">
        <v>57</v>
      </c>
      <c r="J23" s="28">
        <f>IF('[2]Rekapitulace stavby'!AN17="","",'[2]Rekapitulace stavby'!AN17)</f>
        <v>0</v>
      </c>
      <c r="K23" s="27"/>
    </row>
    <row r="24" spans="2:11" s="22" customFormat="1" ht="7.15" hidden="1" customHeight="1" x14ac:dyDescent="0.3">
      <c r="B24" s="23"/>
      <c r="C24" s="24"/>
      <c r="D24" s="24"/>
      <c r="E24" s="24"/>
      <c r="F24" s="24"/>
      <c r="G24" s="24"/>
      <c r="H24" s="24"/>
      <c r="I24" s="26"/>
      <c r="J24" s="24"/>
      <c r="K24" s="27"/>
    </row>
    <row r="25" spans="2:11" s="22" customFormat="1" ht="14.65" hidden="1" customHeight="1" x14ac:dyDescent="0.3">
      <c r="B25" s="23"/>
      <c r="C25" s="24"/>
      <c r="D25" s="21" t="s">
        <v>59</v>
      </c>
      <c r="E25" s="24"/>
      <c r="F25" s="24"/>
      <c r="G25" s="24"/>
      <c r="H25" s="24"/>
      <c r="I25" s="26"/>
      <c r="J25" s="24"/>
      <c r="K25" s="27"/>
    </row>
    <row r="26" spans="2:11" s="35" customFormat="1" ht="22.5" hidden="1" customHeight="1" x14ac:dyDescent="0.3">
      <c r="B26" s="31"/>
      <c r="C26" s="32"/>
      <c r="D26" s="32"/>
      <c r="E26" s="262" t="s">
        <v>50</v>
      </c>
      <c r="F26" s="263"/>
      <c r="G26" s="263"/>
      <c r="H26" s="263"/>
      <c r="I26" s="33"/>
      <c r="J26" s="32"/>
      <c r="K26" s="34"/>
    </row>
    <row r="27" spans="2:11" s="22" customFormat="1" ht="7.15" hidden="1" customHeight="1" x14ac:dyDescent="0.3">
      <c r="B27" s="23"/>
      <c r="C27" s="24"/>
      <c r="D27" s="24"/>
      <c r="E27" s="24"/>
      <c r="F27" s="24"/>
      <c r="G27" s="24"/>
      <c r="H27" s="24"/>
      <c r="I27" s="26"/>
      <c r="J27" s="24"/>
      <c r="K27" s="27"/>
    </row>
    <row r="28" spans="2:11" s="22" customFormat="1" ht="7.15" hidden="1" customHeight="1" x14ac:dyDescent="0.3">
      <c r="B28" s="23"/>
      <c r="C28" s="24"/>
      <c r="D28" s="36"/>
      <c r="E28" s="36"/>
      <c r="F28" s="36"/>
      <c r="G28" s="36"/>
      <c r="H28" s="36"/>
      <c r="I28" s="37"/>
      <c r="J28" s="36"/>
      <c r="K28" s="38"/>
    </row>
    <row r="29" spans="2:11" s="22" customFormat="1" ht="25.35" hidden="1" customHeight="1" x14ac:dyDescent="0.3">
      <c r="B29" s="23"/>
      <c r="C29" s="24"/>
      <c r="D29" s="39" t="s">
        <v>60</v>
      </c>
      <c r="E29" s="24"/>
      <c r="F29" s="24"/>
      <c r="G29" s="24"/>
      <c r="H29" s="24"/>
      <c r="I29" s="26"/>
      <c r="J29" s="40">
        <f>ROUND(J93,2)</f>
        <v>268948</v>
      </c>
      <c r="K29" s="27"/>
    </row>
    <row r="30" spans="2:11" s="22" customFormat="1" ht="7.15" hidden="1" customHeight="1" x14ac:dyDescent="0.3">
      <c r="B30" s="23"/>
      <c r="C30" s="24"/>
      <c r="D30" s="36"/>
      <c r="E30" s="36"/>
      <c r="F30" s="36"/>
      <c r="G30" s="36"/>
      <c r="H30" s="36"/>
      <c r="I30" s="37"/>
      <c r="J30" s="36"/>
      <c r="K30" s="38"/>
    </row>
    <row r="31" spans="2:11" s="22" customFormat="1" ht="14.65" hidden="1" customHeight="1" x14ac:dyDescent="0.3">
      <c r="B31" s="23"/>
      <c r="C31" s="24"/>
      <c r="D31" s="24"/>
      <c r="E31" s="24"/>
      <c r="F31" s="41" t="s">
        <v>61</v>
      </c>
      <c r="G31" s="24"/>
      <c r="H31" s="24"/>
      <c r="I31" s="42" t="s">
        <v>62</v>
      </c>
      <c r="J31" s="41" t="s">
        <v>63</v>
      </c>
      <c r="K31" s="27"/>
    </row>
    <row r="32" spans="2:11" s="22" customFormat="1" ht="14.65" hidden="1" customHeight="1" x14ac:dyDescent="0.3">
      <c r="B32" s="23"/>
      <c r="C32" s="24"/>
      <c r="D32" s="43" t="s">
        <v>64</v>
      </c>
      <c r="E32" s="43" t="s">
        <v>65</v>
      </c>
      <c r="F32" s="44">
        <f>ROUND(SUM(BE93:BE95), 2)</f>
        <v>0</v>
      </c>
      <c r="G32" s="24"/>
      <c r="H32" s="24"/>
      <c r="I32" s="45">
        <v>0.21</v>
      </c>
      <c r="J32" s="44">
        <f>ROUND(ROUND((SUM(BE93:BE95)), 2)*I32, 2)</f>
        <v>0</v>
      </c>
      <c r="K32" s="27"/>
    </row>
    <row r="33" spans="2:11" s="22" customFormat="1" ht="14.65" hidden="1" customHeight="1" x14ac:dyDescent="0.3">
      <c r="B33" s="23"/>
      <c r="C33" s="24"/>
      <c r="D33" s="24"/>
      <c r="E33" s="43" t="s">
        <v>66</v>
      </c>
      <c r="F33" s="44">
        <f>ROUND(SUM(BF93:BF95), 2)</f>
        <v>0</v>
      </c>
      <c r="G33" s="24"/>
      <c r="H33" s="24"/>
      <c r="I33" s="45">
        <v>0.15</v>
      </c>
      <c r="J33" s="44">
        <f>ROUND(ROUND((SUM(BF93:BF95)), 2)*I33, 2)</f>
        <v>0</v>
      </c>
      <c r="K33" s="27"/>
    </row>
    <row r="34" spans="2:11" s="22" customFormat="1" ht="14.65" hidden="1" customHeight="1" x14ac:dyDescent="0.3">
      <c r="B34" s="23"/>
      <c r="C34" s="24"/>
      <c r="D34" s="24"/>
      <c r="E34" s="43" t="s">
        <v>67</v>
      </c>
      <c r="F34" s="44">
        <f>ROUND(SUM(BG93:BG95), 2)</f>
        <v>0</v>
      </c>
      <c r="G34" s="24"/>
      <c r="H34" s="24"/>
      <c r="I34" s="45">
        <v>0.21</v>
      </c>
      <c r="J34" s="44">
        <v>0</v>
      </c>
      <c r="K34" s="27"/>
    </row>
    <row r="35" spans="2:11" s="22" customFormat="1" ht="14.65" hidden="1" customHeight="1" x14ac:dyDescent="0.3">
      <c r="B35" s="23"/>
      <c r="C35" s="24"/>
      <c r="D35" s="24"/>
      <c r="E35" s="43" t="s">
        <v>68</v>
      </c>
      <c r="F35" s="44">
        <f>ROUND(SUM(BH93:BH95), 2)</f>
        <v>0</v>
      </c>
      <c r="G35" s="24"/>
      <c r="H35" s="24"/>
      <c r="I35" s="45">
        <v>0.15</v>
      </c>
      <c r="J35" s="44">
        <v>0</v>
      </c>
      <c r="K35" s="27"/>
    </row>
    <row r="36" spans="2:11" s="22" customFormat="1" ht="14.65" hidden="1" customHeight="1" x14ac:dyDescent="0.3">
      <c r="B36" s="23"/>
      <c r="C36" s="24"/>
      <c r="D36" s="24"/>
      <c r="E36" s="43" t="s">
        <v>69</v>
      </c>
      <c r="F36" s="44">
        <f>ROUND(SUM(BI93:BI95), 2)</f>
        <v>0</v>
      </c>
      <c r="G36" s="24"/>
      <c r="H36" s="24"/>
      <c r="I36" s="45">
        <v>0</v>
      </c>
      <c r="J36" s="44">
        <v>0</v>
      </c>
      <c r="K36" s="27"/>
    </row>
    <row r="37" spans="2:11" s="22" customFormat="1" ht="7.15" hidden="1" customHeight="1" x14ac:dyDescent="0.3">
      <c r="B37" s="23"/>
      <c r="C37" s="24"/>
      <c r="D37" s="24"/>
      <c r="E37" s="24"/>
      <c r="F37" s="24"/>
      <c r="G37" s="24"/>
      <c r="H37" s="24"/>
      <c r="I37" s="26"/>
      <c r="J37" s="24"/>
      <c r="K37" s="27"/>
    </row>
    <row r="38" spans="2:11" s="22" customFormat="1" ht="25.35" hidden="1" customHeight="1" x14ac:dyDescent="0.3">
      <c r="B38" s="23"/>
      <c r="C38" s="46"/>
      <c r="D38" s="47" t="s">
        <v>70</v>
      </c>
      <c r="E38" s="48"/>
      <c r="F38" s="48"/>
      <c r="G38" s="49" t="s">
        <v>71</v>
      </c>
      <c r="H38" s="50" t="s">
        <v>72</v>
      </c>
      <c r="I38" s="51"/>
      <c r="J38" s="52">
        <f>SUM(J29:J36)</f>
        <v>268948</v>
      </c>
      <c r="K38" s="53"/>
    </row>
    <row r="39" spans="2:11" s="22" customFormat="1" ht="14.65" hidden="1" customHeight="1" x14ac:dyDescent="0.3">
      <c r="B39" s="54"/>
      <c r="C39" s="55"/>
      <c r="D39" s="55"/>
      <c r="E39" s="55"/>
      <c r="F39" s="55"/>
      <c r="G39" s="55"/>
      <c r="H39" s="55"/>
      <c r="I39" s="56"/>
      <c r="J39" s="55"/>
      <c r="K39" s="57"/>
    </row>
    <row r="40" spans="2:11" ht="12" hidden="1" x14ac:dyDescent="0.3"/>
    <row r="41" spans="2:11" ht="12" hidden="1" x14ac:dyDescent="0.3"/>
    <row r="42" spans="2:11" ht="12" hidden="1" x14ac:dyDescent="0.3"/>
    <row r="43" spans="2:11" s="22" customFormat="1" ht="7.15" hidden="1" customHeight="1" x14ac:dyDescent="0.3">
      <c r="B43" s="58"/>
      <c r="C43" s="59"/>
      <c r="D43" s="59"/>
      <c r="E43" s="59"/>
      <c r="F43" s="59"/>
      <c r="G43" s="59"/>
      <c r="H43" s="59"/>
      <c r="I43" s="60"/>
      <c r="J43" s="59"/>
      <c r="K43" s="61"/>
    </row>
    <row r="44" spans="2:11" s="22" customFormat="1" ht="37.15" hidden="1" customHeight="1" x14ac:dyDescent="0.3">
      <c r="B44" s="23"/>
      <c r="C44" s="17" t="s">
        <v>73</v>
      </c>
      <c r="D44" s="24"/>
      <c r="E44" s="24"/>
      <c r="F44" s="24"/>
      <c r="G44" s="24"/>
      <c r="H44" s="24"/>
      <c r="I44" s="26"/>
      <c r="J44" s="24"/>
      <c r="K44" s="27"/>
    </row>
    <row r="45" spans="2:11" s="22" customFormat="1" ht="7.15" hidden="1" customHeight="1" x14ac:dyDescent="0.3">
      <c r="B45" s="23"/>
      <c r="C45" s="24"/>
      <c r="D45" s="24"/>
      <c r="E45" s="24"/>
      <c r="F45" s="24"/>
      <c r="G45" s="24"/>
      <c r="H45" s="24"/>
      <c r="I45" s="26"/>
      <c r="J45" s="24"/>
      <c r="K45" s="27"/>
    </row>
    <row r="46" spans="2:11" s="22" customFormat="1" ht="14.65" hidden="1" customHeight="1" x14ac:dyDescent="0.3">
      <c r="B46" s="23"/>
      <c r="C46" s="21" t="s">
        <v>44</v>
      </c>
      <c r="D46" s="24"/>
      <c r="E46" s="24"/>
      <c r="F46" s="24"/>
      <c r="G46" s="24"/>
      <c r="H46" s="24"/>
      <c r="I46" s="26"/>
      <c r="J46" s="24"/>
      <c r="K46" s="27"/>
    </row>
    <row r="47" spans="2:11" s="22" customFormat="1" ht="22.5" hidden="1" customHeight="1" x14ac:dyDescent="0.3">
      <c r="B47" s="23"/>
      <c r="C47" s="24"/>
      <c r="D47" s="24"/>
      <c r="E47" s="260" t="str">
        <f>E7</f>
        <v>Rekonstrukce objektu Karnoly v Krnově na státní archiv - II.etapa, objekt C</v>
      </c>
      <c r="F47" s="256"/>
      <c r="G47" s="256"/>
      <c r="H47" s="256"/>
      <c r="I47" s="26"/>
      <c r="J47" s="24"/>
      <c r="K47" s="27"/>
    </row>
    <row r="48" spans="2:11" ht="13.15" hidden="1" x14ac:dyDescent="0.3">
      <c r="B48" s="15"/>
      <c r="C48" s="21" t="s">
        <v>45</v>
      </c>
      <c r="D48" s="16"/>
      <c r="E48" s="16"/>
      <c r="F48" s="16"/>
      <c r="G48" s="16"/>
      <c r="H48" s="16"/>
      <c r="I48" s="18"/>
      <c r="J48" s="16"/>
      <c r="K48" s="19"/>
    </row>
    <row r="49" spans="2:47" s="22" customFormat="1" ht="22.5" hidden="1" customHeight="1" x14ac:dyDescent="0.3">
      <c r="B49" s="23"/>
      <c r="C49" s="24"/>
      <c r="D49" s="24"/>
      <c r="E49" s="260" t="s">
        <v>46</v>
      </c>
      <c r="F49" s="256"/>
      <c r="G49" s="256"/>
      <c r="H49" s="256"/>
      <c r="I49" s="26"/>
      <c r="J49" s="24"/>
      <c r="K49" s="27"/>
    </row>
    <row r="50" spans="2:47" s="22" customFormat="1" ht="14.65" hidden="1" customHeight="1" x14ac:dyDescent="0.3">
      <c r="B50" s="23"/>
      <c r="C50" s="21" t="s">
        <v>47</v>
      </c>
      <c r="D50" s="24"/>
      <c r="E50" s="24"/>
      <c r="F50" s="24"/>
      <c r="G50" s="24"/>
      <c r="H50" s="24"/>
      <c r="I50" s="26"/>
      <c r="J50" s="24"/>
      <c r="K50" s="27"/>
    </row>
    <row r="51" spans="2:47" s="22" customFormat="1" ht="23.25" hidden="1" customHeight="1" x14ac:dyDescent="0.3">
      <c r="B51" s="23"/>
      <c r="C51" s="24"/>
      <c r="D51" s="24"/>
      <c r="E51" s="255" t="str">
        <f>E11</f>
        <v>02-1 - F 2 Stavebně konstrukční část - dodatek</v>
      </c>
      <c r="F51" s="256"/>
      <c r="G51" s="256"/>
      <c r="H51" s="256"/>
      <c r="I51" s="26"/>
      <c r="J51" s="24"/>
      <c r="K51" s="27"/>
    </row>
    <row r="52" spans="2:47" s="22" customFormat="1" ht="7.15" hidden="1" customHeight="1" x14ac:dyDescent="0.3">
      <c r="B52" s="23"/>
      <c r="C52" s="24"/>
      <c r="D52" s="24"/>
      <c r="E52" s="24"/>
      <c r="F52" s="24"/>
      <c r="G52" s="24"/>
      <c r="H52" s="24"/>
      <c r="I52" s="26"/>
      <c r="J52" s="24"/>
      <c r="K52" s="27"/>
    </row>
    <row r="53" spans="2:47" s="22" customFormat="1" ht="18" hidden="1" customHeight="1" x14ac:dyDescent="0.3">
      <c r="B53" s="23"/>
      <c r="C53" s="21" t="s">
        <v>52</v>
      </c>
      <c r="D53" s="24"/>
      <c r="E53" s="24"/>
      <c r="F53" s="28" t="str">
        <f>F14</f>
        <v>Krnov</v>
      </c>
      <c r="G53" s="24"/>
      <c r="H53" s="24"/>
      <c r="I53" s="29" t="s">
        <v>54</v>
      </c>
      <c r="J53" s="30" t="str">
        <f>IF(J14="","",J14)</f>
        <v>1.4.2016</v>
      </c>
      <c r="K53" s="27"/>
    </row>
    <row r="54" spans="2:47" s="22" customFormat="1" ht="7.15" hidden="1" customHeight="1" x14ac:dyDescent="0.3">
      <c r="B54" s="23"/>
      <c r="C54" s="24"/>
      <c r="D54" s="24"/>
      <c r="E54" s="24"/>
      <c r="F54" s="24"/>
      <c r="G54" s="24"/>
      <c r="H54" s="24"/>
      <c r="I54" s="26"/>
      <c r="J54" s="24"/>
      <c r="K54" s="27"/>
    </row>
    <row r="55" spans="2:47" s="22" customFormat="1" ht="13.15" hidden="1" x14ac:dyDescent="0.3">
      <c r="B55" s="23"/>
      <c r="C55" s="21" t="s">
        <v>55</v>
      </c>
      <c r="D55" s="24"/>
      <c r="E55" s="24"/>
      <c r="F55" s="28" t="str">
        <f>E17</f>
        <v xml:space="preserve"> </v>
      </c>
      <c r="G55" s="24"/>
      <c r="H55" s="24"/>
      <c r="I55" s="29" t="s">
        <v>7</v>
      </c>
      <c r="J55" s="28" t="str">
        <f>E23</f>
        <v xml:space="preserve"> </v>
      </c>
      <c r="K55" s="27"/>
    </row>
    <row r="56" spans="2:47" s="22" customFormat="1" ht="14.65" hidden="1" customHeight="1" x14ac:dyDescent="0.3">
      <c r="B56" s="23"/>
      <c r="C56" s="21" t="s">
        <v>58</v>
      </c>
      <c r="D56" s="24"/>
      <c r="E56" s="24"/>
      <c r="F56" s="28" t="str">
        <f>IF(E20="","",E20)</f>
        <v/>
      </c>
      <c r="G56" s="24"/>
      <c r="H56" s="24"/>
      <c r="I56" s="26"/>
      <c r="J56" s="24"/>
      <c r="K56" s="27"/>
    </row>
    <row r="57" spans="2:47" s="22" customFormat="1" ht="10.35" hidden="1" customHeight="1" x14ac:dyDescent="0.3">
      <c r="B57" s="23"/>
      <c r="C57" s="24"/>
      <c r="D57" s="24"/>
      <c r="E57" s="24"/>
      <c r="F57" s="24"/>
      <c r="G57" s="24"/>
      <c r="H57" s="24"/>
      <c r="I57" s="26"/>
      <c r="J57" s="24"/>
      <c r="K57" s="27"/>
    </row>
    <row r="58" spans="2:47" s="22" customFormat="1" ht="29.25" hidden="1" customHeight="1" x14ac:dyDescent="0.3">
      <c r="B58" s="23"/>
      <c r="C58" s="62" t="s">
        <v>74</v>
      </c>
      <c r="D58" s="46"/>
      <c r="E58" s="46"/>
      <c r="F58" s="46"/>
      <c r="G58" s="46"/>
      <c r="H58" s="46"/>
      <c r="I58" s="63"/>
      <c r="J58" s="64" t="s">
        <v>75</v>
      </c>
      <c r="K58" s="65"/>
    </row>
    <row r="59" spans="2:47" s="22" customFormat="1" ht="10.35" hidden="1" customHeight="1" x14ac:dyDescent="0.3">
      <c r="B59" s="23"/>
      <c r="C59" s="24"/>
      <c r="D59" s="24"/>
      <c r="E59" s="24"/>
      <c r="F59" s="24"/>
      <c r="G59" s="24"/>
      <c r="H59" s="24"/>
      <c r="I59" s="26"/>
      <c r="J59" s="24"/>
      <c r="K59" s="27"/>
    </row>
    <row r="60" spans="2:47" s="22" customFormat="1" ht="29.25" hidden="1" customHeight="1" x14ac:dyDescent="0.3">
      <c r="B60" s="23"/>
      <c r="C60" s="66" t="s">
        <v>76</v>
      </c>
      <c r="D60" s="24"/>
      <c r="E60" s="24"/>
      <c r="F60" s="24"/>
      <c r="G60" s="24"/>
      <c r="H60" s="24"/>
      <c r="I60" s="26"/>
      <c r="J60" s="40">
        <f>J93</f>
        <v>268948</v>
      </c>
      <c r="K60" s="27"/>
      <c r="AU60" s="10" t="s">
        <v>77</v>
      </c>
    </row>
    <row r="61" spans="2:47" s="74" customFormat="1" ht="25.15" hidden="1" customHeight="1" x14ac:dyDescent="0.3">
      <c r="B61" s="67"/>
      <c r="C61" s="68"/>
      <c r="D61" s="69" t="s">
        <v>78</v>
      </c>
      <c r="E61" s="70"/>
      <c r="F61" s="70"/>
      <c r="G61" s="70"/>
      <c r="H61" s="70"/>
      <c r="I61" s="71"/>
      <c r="J61" s="72">
        <f>J94</f>
        <v>0</v>
      </c>
      <c r="K61" s="73"/>
    </row>
    <row r="62" spans="2:47" s="82" customFormat="1" ht="19.899999999999999" hidden="1" customHeight="1" x14ac:dyDescent="0.3">
      <c r="B62" s="75"/>
      <c r="C62" s="76"/>
      <c r="D62" s="77" t="s">
        <v>79</v>
      </c>
      <c r="E62" s="78"/>
      <c r="F62" s="78"/>
      <c r="G62" s="78"/>
      <c r="H62" s="78"/>
      <c r="I62" s="79"/>
      <c r="J62" s="80">
        <f>J95</f>
        <v>89153</v>
      </c>
      <c r="K62" s="81"/>
    </row>
    <row r="63" spans="2:47" s="82" customFormat="1" ht="19.899999999999999" hidden="1" customHeight="1" x14ac:dyDescent="0.3">
      <c r="B63" s="75"/>
      <c r="C63" s="76"/>
      <c r="D63" s="77" t="s">
        <v>80</v>
      </c>
      <c r="E63" s="78"/>
      <c r="F63" s="78"/>
      <c r="G63" s="78"/>
      <c r="H63" s="78"/>
      <c r="I63" s="79"/>
      <c r="J63" s="80" t="e">
        <f>#REF!</f>
        <v>#REF!</v>
      </c>
      <c r="K63" s="81"/>
    </row>
    <row r="64" spans="2:47" s="82" customFormat="1" ht="19.899999999999999" hidden="1" customHeight="1" x14ac:dyDescent="0.3">
      <c r="B64" s="75"/>
      <c r="C64" s="76"/>
      <c r="D64" s="77" t="s">
        <v>81</v>
      </c>
      <c r="E64" s="78"/>
      <c r="F64" s="78"/>
      <c r="G64" s="78"/>
      <c r="H64" s="78"/>
      <c r="I64" s="79"/>
      <c r="J64" s="80" t="e">
        <f>#REF!</f>
        <v>#REF!</v>
      </c>
      <c r="K64" s="81"/>
    </row>
    <row r="65" spans="2:12" s="82" customFormat="1" ht="14.85" hidden="1" customHeight="1" x14ac:dyDescent="0.3">
      <c r="B65" s="75"/>
      <c r="C65" s="76"/>
      <c r="D65" s="77" t="s">
        <v>82</v>
      </c>
      <c r="E65" s="78"/>
      <c r="F65" s="78"/>
      <c r="G65" s="78"/>
      <c r="H65" s="78"/>
      <c r="I65" s="79"/>
      <c r="J65" s="80" t="e">
        <f>#REF!</f>
        <v>#REF!</v>
      </c>
      <c r="K65" s="81"/>
    </row>
    <row r="66" spans="2:12" s="82" customFormat="1" ht="14.85" hidden="1" customHeight="1" x14ac:dyDescent="0.3">
      <c r="B66" s="75"/>
      <c r="C66" s="76"/>
      <c r="D66" s="77" t="s">
        <v>83</v>
      </c>
      <c r="E66" s="78"/>
      <c r="F66" s="78"/>
      <c r="G66" s="78"/>
      <c r="H66" s="78"/>
      <c r="I66" s="79"/>
      <c r="J66" s="80" t="e">
        <f>#REF!</f>
        <v>#REF!</v>
      </c>
      <c r="K66" s="81"/>
    </row>
    <row r="67" spans="2:12" s="82" customFormat="1" ht="19.899999999999999" hidden="1" customHeight="1" x14ac:dyDescent="0.3">
      <c r="B67" s="75"/>
      <c r="C67" s="76"/>
      <c r="D67" s="77" t="s">
        <v>84</v>
      </c>
      <c r="E67" s="78"/>
      <c r="F67" s="78"/>
      <c r="G67" s="78"/>
      <c r="H67" s="78"/>
      <c r="I67" s="79"/>
      <c r="J67" s="80" t="e">
        <f>#REF!</f>
        <v>#REF!</v>
      </c>
      <c r="K67" s="81"/>
    </row>
    <row r="68" spans="2:12" s="82" customFormat="1" ht="19.899999999999999" hidden="1" customHeight="1" x14ac:dyDescent="0.3">
      <c r="B68" s="75"/>
      <c r="C68" s="76"/>
      <c r="D68" s="77" t="s">
        <v>85</v>
      </c>
      <c r="E68" s="78"/>
      <c r="F68" s="78"/>
      <c r="G68" s="78"/>
      <c r="H68" s="78"/>
      <c r="I68" s="79"/>
      <c r="J68" s="80" t="e">
        <f>#REF!</f>
        <v>#REF!</v>
      </c>
      <c r="K68" s="81"/>
    </row>
    <row r="69" spans="2:12" s="74" customFormat="1" ht="25.15" hidden="1" customHeight="1" x14ac:dyDescent="0.3">
      <c r="B69" s="67"/>
      <c r="C69" s="68"/>
      <c r="D69" s="69" t="s">
        <v>86</v>
      </c>
      <c r="E69" s="70"/>
      <c r="F69" s="70"/>
      <c r="G69" s="70"/>
      <c r="H69" s="70"/>
      <c r="I69" s="71"/>
      <c r="J69" s="72" t="e">
        <f>#REF!</f>
        <v>#REF!</v>
      </c>
      <c r="K69" s="73"/>
    </row>
    <row r="70" spans="2:12" s="82" customFormat="1" ht="19.899999999999999" hidden="1" customHeight="1" x14ac:dyDescent="0.3">
      <c r="B70" s="75"/>
      <c r="C70" s="76"/>
      <c r="D70" s="77" t="s">
        <v>87</v>
      </c>
      <c r="E70" s="78"/>
      <c r="F70" s="78"/>
      <c r="G70" s="78"/>
      <c r="H70" s="78"/>
      <c r="I70" s="79"/>
      <c r="J70" s="80" t="e">
        <f>#REF!</f>
        <v>#REF!</v>
      </c>
      <c r="K70" s="81"/>
    </row>
    <row r="71" spans="2:12" s="82" customFormat="1" ht="19.899999999999999" hidden="1" customHeight="1" x14ac:dyDescent="0.3">
      <c r="B71" s="75"/>
      <c r="C71" s="76"/>
      <c r="D71" s="77" t="s">
        <v>88</v>
      </c>
      <c r="E71" s="78"/>
      <c r="F71" s="78"/>
      <c r="G71" s="78"/>
      <c r="H71" s="78"/>
      <c r="I71" s="79"/>
      <c r="J71" s="80" t="e">
        <f>#REF!</f>
        <v>#REF!</v>
      </c>
      <c r="K71" s="81"/>
    </row>
    <row r="72" spans="2:12" s="22" customFormat="1" ht="21.75" hidden="1" customHeight="1" x14ac:dyDescent="0.3">
      <c r="B72" s="23"/>
      <c r="C72" s="24"/>
      <c r="D72" s="24"/>
      <c r="E72" s="24"/>
      <c r="F72" s="24"/>
      <c r="G72" s="24"/>
      <c r="H72" s="24"/>
      <c r="I72" s="26"/>
      <c r="J72" s="24"/>
      <c r="K72" s="27"/>
    </row>
    <row r="73" spans="2:12" s="22" customFormat="1" ht="7.15" hidden="1" customHeight="1" x14ac:dyDescent="0.3">
      <c r="B73" s="54"/>
      <c r="C73" s="55"/>
      <c r="D73" s="55"/>
      <c r="E73" s="55"/>
      <c r="F73" s="55"/>
      <c r="G73" s="55"/>
      <c r="H73" s="55"/>
      <c r="I73" s="56"/>
      <c r="J73" s="55"/>
      <c r="K73" s="57"/>
    </row>
    <row r="74" spans="2:12" ht="12" hidden="1" x14ac:dyDescent="0.3"/>
    <row r="75" spans="2:12" ht="12" hidden="1" x14ac:dyDescent="0.3"/>
    <row r="76" spans="2:12" ht="12" hidden="1" x14ac:dyDescent="0.3"/>
    <row r="77" spans="2:12" s="22" customFormat="1" ht="7.15" customHeight="1" x14ac:dyDescent="0.3">
      <c r="B77" s="83"/>
      <c r="C77" s="84"/>
      <c r="D77" s="84"/>
      <c r="E77" s="84"/>
      <c r="F77" s="84"/>
      <c r="G77" s="84"/>
      <c r="H77" s="84"/>
      <c r="I77" s="85"/>
      <c r="J77" s="86"/>
      <c r="K77" s="59"/>
      <c r="L77" s="23"/>
    </row>
    <row r="78" spans="2:12" s="22" customFormat="1" ht="37.15" customHeight="1" x14ac:dyDescent="0.3">
      <c r="B78" s="87"/>
      <c r="C78" s="88"/>
      <c r="D78" s="24"/>
      <c r="E78" s="24"/>
      <c r="F78" s="24"/>
      <c r="G78" s="24"/>
      <c r="H78" s="24"/>
      <c r="I78" s="24"/>
      <c r="J78" s="89"/>
      <c r="L78" s="23"/>
    </row>
    <row r="79" spans="2:12" s="22" customFormat="1" ht="7.15" customHeight="1" x14ac:dyDescent="0.3">
      <c r="B79" s="87"/>
      <c r="C79" s="24"/>
      <c r="D79" s="24"/>
      <c r="E79" s="24"/>
      <c r="F79" s="24"/>
      <c r="G79" s="24"/>
      <c r="H79" s="24"/>
      <c r="I79" s="24"/>
      <c r="J79" s="89"/>
      <c r="L79" s="23"/>
    </row>
    <row r="80" spans="2:12" s="22" customFormat="1" ht="14.65" customHeight="1" x14ac:dyDescent="0.3">
      <c r="B80" s="87"/>
      <c r="C80" s="21" t="s">
        <v>44</v>
      </c>
      <c r="D80" s="24"/>
      <c r="E80" s="24"/>
      <c r="F80" s="24"/>
      <c r="G80" s="24"/>
      <c r="H80" s="24"/>
      <c r="I80" s="24"/>
      <c r="J80" s="89"/>
      <c r="L80" s="23"/>
    </row>
    <row r="81" spans="2:71" s="22" customFormat="1" ht="22.5" customHeight="1" x14ac:dyDescent="0.25">
      <c r="B81" s="87"/>
      <c r="C81" s="24"/>
      <c r="D81" s="24"/>
      <c r="E81" s="260" t="s">
        <v>89</v>
      </c>
      <c r="F81" s="256"/>
      <c r="G81" s="256"/>
      <c r="H81" s="256"/>
      <c r="I81" s="24"/>
      <c r="J81" s="89"/>
      <c r="L81" s="23"/>
    </row>
    <row r="82" spans="2:71" ht="13.15" x14ac:dyDescent="0.3">
      <c r="B82" s="90"/>
      <c r="C82" s="21" t="s">
        <v>45</v>
      </c>
      <c r="D82" s="16"/>
      <c r="E82" s="16"/>
      <c r="F82" s="16"/>
      <c r="G82" s="16"/>
      <c r="H82" s="16"/>
      <c r="I82" s="18"/>
      <c r="J82" s="91"/>
      <c r="L82" s="15"/>
    </row>
    <row r="83" spans="2:71" s="22" customFormat="1" ht="22.5" customHeight="1" x14ac:dyDescent="0.25">
      <c r="B83" s="87"/>
      <c r="C83" s="24"/>
      <c r="D83" s="24"/>
      <c r="E83" s="260" t="s">
        <v>89</v>
      </c>
      <c r="F83" s="256"/>
      <c r="G83" s="256"/>
      <c r="H83" s="256"/>
      <c r="I83" s="24"/>
      <c r="J83" s="89"/>
      <c r="L83" s="23"/>
    </row>
    <row r="84" spans="2:71" s="22" customFormat="1" ht="14.65" customHeight="1" x14ac:dyDescent="0.3">
      <c r="B84" s="87"/>
      <c r="C84" s="21" t="s">
        <v>47</v>
      </c>
      <c r="D84" s="24"/>
      <c r="E84" s="24"/>
      <c r="F84" s="24"/>
      <c r="G84" s="24"/>
      <c r="H84" s="24"/>
      <c r="I84" s="24"/>
      <c r="J84" s="89"/>
      <c r="L84" s="23"/>
    </row>
    <row r="85" spans="2:71" s="22" customFormat="1" ht="23.25" customHeight="1" x14ac:dyDescent="0.25">
      <c r="B85" s="87"/>
      <c r="C85" s="24"/>
      <c r="D85" s="24"/>
      <c r="E85" s="255" t="s">
        <v>111</v>
      </c>
      <c r="F85" s="256"/>
      <c r="G85" s="256"/>
      <c r="H85" s="256"/>
      <c r="I85" s="24"/>
      <c r="J85" s="89"/>
      <c r="L85" s="23"/>
    </row>
    <row r="86" spans="2:71" s="22" customFormat="1" ht="7.15" customHeight="1" x14ac:dyDescent="0.3">
      <c r="B86" s="87"/>
      <c r="C86" s="24"/>
      <c r="D86" s="24"/>
      <c r="E86" s="24"/>
      <c r="F86" s="24"/>
      <c r="G86" s="24"/>
      <c r="H86" s="24"/>
      <c r="I86" s="24"/>
      <c r="J86" s="89"/>
      <c r="L86" s="23"/>
    </row>
    <row r="87" spans="2:71" s="22" customFormat="1" ht="18" customHeight="1" x14ac:dyDescent="0.25">
      <c r="B87" s="87"/>
      <c r="C87" s="21" t="s">
        <v>52</v>
      </c>
      <c r="D87" s="24"/>
      <c r="E87" s="24"/>
      <c r="F87" s="28" t="s">
        <v>90</v>
      </c>
      <c r="G87" s="24"/>
      <c r="H87" s="24"/>
      <c r="I87" s="29" t="s">
        <v>54</v>
      </c>
      <c r="J87" s="92"/>
      <c r="L87" s="23"/>
    </row>
    <row r="88" spans="2:71" s="22" customFormat="1" ht="7.15" customHeight="1" x14ac:dyDescent="0.3">
      <c r="B88" s="87"/>
      <c r="C88" s="24"/>
      <c r="D88" s="24"/>
      <c r="E88" s="24"/>
      <c r="F88" s="24"/>
      <c r="G88" s="24"/>
      <c r="H88" s="24"/>
      <c r="I88" s="24"/>
      <c r="J88" s="89"/>
      <c r="L88" s="23"/>
    </row>
    <row r="89" spans="2:71" s="22" customFormat="1" ht="13.15" x14ac:dyDescent="0.3">
      <c r="B89" s="87"/>
      <c r="C89" s="21" t="s">
        <v>55</v>
      </c>
      <c r="D89" s="24"/>
      <c r="E89" s="24"/>
      <c r="F89" s="28" t="str">
        <f>E17</f>
        <v xml:space="preserve"> </v>
      </c>
      <c r="G89" s="24"/>
      <c r="H89" s="24"/>
      <c r="I89" s="29" t="s">
        <v>7</v>
      </c>
      <c r="J89" s="93" t="str">
        <f>E23</f>
        <v xml:space="preserve"> </v>
      </c>
      <c r="L89" s="23"/>
    </row>
    <row r="90" spans="2:71" s="22" customFormat="1" ht="14.65" customHeight="1" x14ac:dyDescent="0.25">
      <c r="B90" s="87"/>
      <c r="C90" s="21" t="s">
        <v>58</v>
      </c>
      <c r="D90" s="24"/>
      <c r="E90" s="24"/>
      <c r="F90" s="28" t="str">
        <f>IF(E20="","",E20)</f>
        <v/>
      </c>
      <c r="G90" s="24"/>
      <c r="H90" s="24"/>
      <c r="I90" s="24"/>
      <c r="J90" s="89"/>
      <c r="L90" s="23"/>
    </row>
    <row r="91" spans="2:71" s="22" customFormat="1" ht="10.35" customHeight="1" x14ac:dyDescent="0.3">
      <c r="B91" s="87"/>
      <c r="C91" s="24"/>
      <c r="D91" s="24"/>
      <c r="E91" s="24"/>
      <c r="F91" s="24"/>
      <c r="G91" s="24"/>
      <c r="H91" s="24"/>
      <c r="I91" s="24"/>
      <c r="J91" s="89"/>
      <c r="L91" s="23"/>
    </row>
    <row r="92" spans="2:71" s="104" customFormat="1" ht="29.25" customHeight="1" x14ac:dyDescent="0.25">
      <c r="B92" s="94"/>
      <c r="C92" s="95" t="s">
        <v>91</v>
      </c>
      <c r="D92" s="96" t="s">
        <v>92</v>
      </c>
      <c r="E92" s="96" t="s">
        <v>93</v>
      </c>
      <c r="F92" s="96" t="s">
        <v>94</v>
      </c>
      <c r="G92" s="96" t="s">
        <v>95</v>
      </c>
      <c r="H92" s="96" t="s">
        <v>96</v>
      </c>
      <c r="I92" s="97" t="s">
        <v>97</v>
      </c>
      <c r="J92" s="98" t="s">
        <v>75</v>
      </c>
      <c r="K92" s="99" t="s">
        <v>98</v>
      </c>
      <c r="L92" s="100"/>
      <c r="M92" s="101" t="s">
        <v>99</v>
      </c>
      <c r="N92" s="102" t="s">
        <v>64</v>
      </c>
      <c r="O92" s="102" t="s">
        <v>100</v>
      </c>
      <c r="P92" s="102" t="s">
        <v>101</v>
      </c>
      <c r="Q92" s="102" t="s">
        <v>102</v>
      </c>
      <c r="R92" s="102" t="s">
        <v>103</v>
      </c>
      <c r="S92" s="102" t="s">
        <v>104</v>
      </c>
      <c r="T92" s="103" t="s">
        <v>105</v>
      </c>
      <c r="U92" s="104" t="s">
        <v>158</v>
      </c>
    </row>
    <row r="93" spans="2:71" s="22" customFormat="1" ht="29.25" customHeight="1" x14ac:dyDescent="0.35">
      <c r="B93" s="87"/>
      <c r="C93" s="105" t="s">
        <v>123</v>
      </c>
      <c r="D93" s="24"/>
      <c r="E93" s="24"/>
      <c r="F93" s="24"/>
      <c r="G93" s="24"/>
      <c r="H93" s="24"/>
      <c r="I93" s="24"/>
      <c r="J93" s="106">
        <f>SUBTOTAL(9,J94:J98)</f>
        <v>268948</v>
      </c>
      <c r="L93" s="23"/>
      <c r="M93" s="107"/>
      <c r="N93" s="36"/>
      <c r="O93" s="36"/>
      <c r="P93" s="108" t="e">
        <f>P94+#REF!</f>
        <v>#REF!</v>
      </c>
      <c r="Q93" s="36"/>
      <c r="R93" s="108" t="e">
        <f>R94+#REF!</f>
        <v>#REF!</v>
      </c>
      <c r="S93" s="36"/>
      <c r="T93" s="109" t="e">
        <f>T94+#REF!</f>
        <v>#REF!</v>
      </c>
      <c r="AT93" s="10" t="s">
        <v>106</v>
      </c>
      <c r="AU93" s="10" t="s">
        <v>77</v>
      </c>
      <c r="BK93" s="110" t="e">
        <f>BK94+#REF!</f>
        <v>#REF!</v>
      </c>
    </row>
    <row r="94" spans="2:71" s="116" customFormat="1" ht="15.4" customHeight="1" x14ac:dyDescent="0.3">
      <c r="B94" s="111"/>
      <c r="C94" s="112"/>
      <c r="D94" s="112"/>
      <c r="E94" s="112"/>
      <c r="F94" s="254"/>
      <c r="G94" s="254"/>
      <c r="H94" s="254"/>
      <c r="I94" s="254"/>
      <c r="J94" s="112"/>
      <c r="L94" s="117"/>
      <c r="M94" s="118"/>
      <c r="N94" s="119"/>
      <c r="O94" s="119"/>
      <c r="P94" s="120" t="e">
        <f>P95+#REF!+#REF!+#REF!+#REF!</f>
        <v>#REF!</v>
      </c>
      <c r="Q94" s="119"/>
      <c r="R94" s="120" t="e">
        <f>R95+#REF!+#REF!+#REF!+#REF!</f>
        <v>#REF!</v>
      </c>
      <c r="S94" s="119"/>
      <c r="T94" s="121" t="e">
        <f>T95+#REF!+#REF!+#REF!+#REF!</f>
        <v>#REF!</v>
      </c>
      <c r="AR94" s="122" t="s">
        <v>107</v>
      </c>
      <c r="AT94" s="123" t="s">
        <v>106</v>
      </c>
      <c r="AU94" s="123" t="s">
        <v>108</v>
      </c>
      <c r="AY94" s="122" t="s">
        <v>109</v>
      </c>
      <c r="BK94" s="124" t="e">
        <f>BK95+#REF!+#REF!+#REF!+#REF!</f>
        <v>#REF!</v>
      </c>
    </row>
    <row r="95" spans="2:71" s="116" customFormat="1" ht="25.5" x14ac:dyDescent="0.3">
      <c r="B95" s="111"/>
      <c r="C95" s="173">
        <v>1</v>
      </c>
      <c r="D95" s="174"/>
      <c r="E95" s="198" t="s">
        <v>115</v>
      </c>
      <c r="F95" s="175" t="s">
        <v>113</v>
      </c>
      <c r="G95" s="177" t="s">
        <v>114</v>
      </c>
      <c r="H95" s="194">
        <v>1</v>
      </c>
      <c r="I95" s="194">
        <v>89153</v>
      </c>
      <c r="J95" s="127">
        <f>H95*I95</f>
        <v>89153</v>
      </c>
      <c r="L95" s="117"/>
      <c r="M95" s="118"/>
      <c r="N95" s="119"/>
      <c r="O95" s="119"/>
      <c r="P95" s="120" t="e">
        <f>SUM(#REF!)</f>
        <v>#REF!</v>
      </c>
      <c r="Q95" s="119"/>
      <c r="R95" s="120" t="e">
        <f>SUM(#REF!)</f>
        <v>#REF!</v>
      </c>
      <c r="S95" s="119"/>
      <c r="T95" s="121" t="e">
        <f>SUM(#REF!)</f>
        <v>#REF!</v>
      </c>
      <c r="U95" s="116" t="s">
        <v>159</v>
      </c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3"/>
      <c r="AS95" s="112"/>
      <c r="AT95" s="128"/>
      <c r="AU95" s="128"/>
      <c r="AV95" s="112"/>
      <c r="AW95" s="112"/>
      <c r="AX95" s="112"/>
      <c r="AY95" s="113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29"/>
      <c r="BL95" s="112"/>
      <c r="BM95" s="112"/>
      <c r="BN95" s="112"/>
      <c r="BO95" s="112"/>
      <c r="BP95" s="112"/>
      <c r="BQ95" s="112"/>
      <c r="BR95" s="112"/>
      <c r="BS95" s="112"/>
    </row>
    <row r="96" spans="2:71" s="22" customFormat="1" ht="15" customHeight="1" x14ac:dyDescent="0.3">
      <c r="B96" s="130"/>
      <c r="C96" s="172">
        <v>2</v>
      </c>
      <c r="D96" s="113"/>
      <c r="E96" s="192" t="s">
        <v>116</v>
      </c>
      <c r="F96" s="171" t="s">
        <v>119</v>
      </c>
      <c r="G96" s="178" t="s">
        <v>120</v>
      </c>
      <c r="H96" s="188">
        <v>81</v>
      </c>
      <c r="I96" s="188">
        <v>1548</v>
      </c>
      <c r="J96" s="127">
        <f t="shared" ref="J96:J98" si="0">H96*I96</f>
        <v>125388</v>
      </c>
      <c r="K96" s="132"/>
      <c r="L96" s="23"/>
      <c r="M96" s="133"/>
      <c r="N96" s="134"/>
      <c r="O96" s="24"/>
      <c r="P96" s="135"/>
      <c r="Q96" s="135"/>
      <c r="R96" s="135"/>
      <c r="S96" s="135"/>
      <c r="T96" s="136"/>
      <c r="U96" s="200" t="s">
        <v>160</v>
      </c>
      <c r="V96" s="138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40"/>
      <c r="AS96" s="139"/>
      <c r="AT96" s="140"/>
      <c r="AU96" s="140"/>
      <c r="AV96" s="139"/>
      <c r="AW96" s="139"/>
      <c r="AX96" s="139"/>
      <c r="AY96" s="140"/>
      <c r="AZ96" s="139"/>
      <c r="BA96" s="139"/>
      <c r="BB96" s="139"/>
      <c r="BC96" s="139"/>
      <c r="BD96" s="139"/>
      <c r="BE96" s="141"/>
      <c r="BF96" s="141"/>
      <c r="BG96" s="141"/>
      <c r="BH96" s="141"/>
      <c r="BI96" s="141"/>
      <c r="BJ96" s="140"/>
      <c r="BK96" s="141"/>
      <c r="BL96" s="140"/>
      <c r="BM96" s="140"/>
      <c r="BN96" s="139"/>
      <c r="BO96" s="139"/>
      <c r="BP96" s="139"/>
      <c r="BQ96" s="139"/>
      <c r="BR96" s="139"/>
      <c r="BS96" s="139"/>
    </row>
    <row r="97" spans="2:71" s="22" customFormat="1" ht="15" customHeight="1" x14ac:dyDescent="0.3">
      <c r="B97" s="130"/>
      <c r="C97" s="172">
        <v>3</v>
      </c>
      <c r="D97" s="113"/>
      <c r="E97" s="192" t="s">
        <v>117</v>
      </c>
      <c r="F97" s="171" t="s">
        <v>121</v>
      </c>
      <c r="G97" s="178" t="s">
        <v>114</v>
      </c>
      <c r="H97" s="188">
        <v>1</v>
      </c>
      <c r="I97" s="188">
        <v>39017</v>
      </c>
      <c r="J97" s="127">
        <f t="shared" si="0"/>
        <v>39017</v>
      </c>
      <c r="K97" s="132"/>
      <c r="L97" s="23"/>
      <c r="M97" s="133"/>
      <c r="N97" s="134"/>
      <c r="O97" s="24"/>
      <c r="P97" s="135"/>
      <c r="Q97" s="135"/>
      <c r="R97" s="135"/>
      <c r="S97" s="135"/>
      <c r="T97" s="136"/>
      <c r="U97" s="200" t="s">
        <v>161</v>
      </c>
      <c r="V97" s="138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40"/>
      <c r="AS97" s="139"/>
      <c r="AT97" s="140"/>
      <c r="AU97" s="140"/>
      <c r="AV97" s="139"/>
      <c r="AW97" s="139"/>
      <c r="AX97" s="139"/>
      <c r="AY97" s="140"/>
      <c r="AZ97" s="139"/>
      <c r="BA97" s="139"/>
      <c r="BB97" s="139"/>
      <c r="BC97" s="139"/>
      <c r="BD97" s="139"/>
      <c r="BE97" s="141"/>
      <c r="BF97" s="141"/>
      <c r="BG97" s="141"/>
      <c r="BH97" s="141"/>
      <c r="BI97" s="141"/>
      <c r="BJ97" s="140"/>
      <c r="BK97" s="141"/>
      <c r="BL97" s="140"/>
      <c r="BM97" s="140"/>
      <c r="BN97" s="139"/>
      <c r="BO97" s="139"/>
      <c r="BP97" s="139"/>
      <c r="BQ97" s="139"/>
      <c r="BR97" s="139"/>
      <c r="BS97" s="139"/>
    </row>
    <row r="98" spans="2:71" s="22" customFormat="1" ht="15" customHeight="1" x14ac:dyDescent="0.3">
      <c r="B98" s="130"/>
      <c r="C98" s="172">
        <v>4</v>
      </c>
      <c r="D98" s="113"/>
      <c r="E98" s="212" t="s">
        <v>118</v>
      </c>
      <c r="F98" s="171" t="s">
        <v>122</v>
      </c>
      <c r="G98" s="178" t="s">
        <v>120</v>
      </c>
      <c r="H98" s="188">
        <v>15</v>
      </c>
      <c r="I98" s="188">
        <v>1026</v>
      </c>
      <c r="J98" s="127">
        <f t="shared" si="0"/>
        <v>15390</v>
      </c>
      <c r="K98" s="132"/>
      <c r="L98" s="23"/>
      <c r="M98" s="133"/>
      <c r="N98" s="134"/>
      <c r="O98" s="24"/>
      <c r="P98" s="135"/>
      <c r="Q98" s="135"/>
      <c r="R98" s="135"/>
      <c r="S98" s="135"/>
      <c r="T98" s="136"/>
      <c r="U98" s="200" t="s">
        <v>160</v>
      </c>
      <c r="V98" s="138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40"/>
      <c r="AS98" s="139"/>
      <c r="AT98" s="140"/>
      <c r="AU98" s="140"/>
      <c r="AV98" s="139"/>
      <c r="AW98" s="139"/>
      <c r="AX98" s="139"/>
      <c r="AY98" s="140"/>
      <c r="AZ98" s="139"/>
      <c r="BA98" s="139"/>
      <c r="BB98" s="139"/>
      <c r="BC98" s="139"/>
      <c r="BD98" s="139"/>
      <c r="BE98" s="141"/>
      <c r="BF98" s="141"/>
      <c r="BG98" s="141"/>
      <c r="BH98" s="141"/>
      <c r="BI98" s="141"/>
      <c r="BJ98" s="140"/>
      <c r="BK98" s="141"/>
      <c r="BL98" s="140"/>
      <c r="BM98" s="140"/>
      <c r="BN98" s="139"/>
      <c r="BO98" s="139"/>
      <c r="BP98" s="139"/>
      <c r="BQ98" s="139"/>
      <c r="BR98" s="139"/>
      <c r="BS98" s="139"/>
    </row>
    <row r="99" spans="2:71" s="22" customFormat="1" ht="15" customHeight="1" x14ac:dyDescent="0.35">
      <c r="B99" s="130"/>
      <c r="C99" s="172"/>
      <c r="D99" s="113"/>
      <c r="E99" s="125"/>
      <c r="F99" s="171"/>
      <c r="G99" s="126"/>
      <c r="H99" s="126"/>
      <c r="I99" s="1"/>
      <c r="J99" s="127"/>
      <c r="K99" s="132"/>
      <c r="L99" s="23"/>
      <c r="M99" s="133"/>
      <c r="N99" s="134"/>
      <c r="O99" s="24"/>
      <c r="P99" s="135"/>
      <c r="Q99" s="135"/>
      <c r="R99" s="135"/>
      <c r="S99" s="135"/>
      <c r="T99" s="136"/>
      <c r="U99" s="137"/>
      <c r="V99" s="138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40"/>
      <c r="AS99" s="139"/>
      <c r="AT99" s="140"/>
      <c r="AU99" s="140"/>
      <c r="AV99" s="139"/>
      <c r="AW99" s="139"/>
      <c r="AX99" s="139"/>
      <c r="AY99" s="140"/>
      <c r="AZ99" s="139"/>
      <c r="BA99" s="139"/>
      <c r="BB99" s="139"/>
      <c r="BC99" s="139"/>
      <c r="BD99" s="139"/>
      <c r="BE99" s="141"/>
      <c r="BF99" s="141"/>
      <c r="BG99" s="141"/>
      <c r="BH99" s="141"/>
      <c r="BI99" s="141"/>
      <c r="BJ99" s="140"/>
      <c r="BK99" s="141"/>
      <c r="BL99" s="140"/>
      <c r="BM99" s="140"/>
      <c r="BN99" s="139"/>
      <c r="BO99" s="139"/>
      <c r="BP99" s="139"/>
      <c r="BQ99" s="139"/>
      <c r="BR99" s="139"/>
      <c r="BS99" s="139"/>
    </row>
    <row r="100" spans="2:71" s="22" customFormat="1" ht="15" customHeight="1" x14ac:dyDescent="0.35">
      <c r="B100" s="130"/>
      <c r="C100" s="105" t="s">
        <v>124</v>
      </c>
      <c r="D100" s="25"/>
      <c r="E100" s="25"/>
      <c r="F100" s="25"/>
      <c r="G100" s="25"/>
      <c r="H100" s="25"/>
      <c r="I100" s="25"/>
      <c r="J100" s="187">
        <f>SUBTOTAL(9,J101:J138)</f>
        <v>198932.05</v>
      </c>
      <c r="K100" s="132"/>
      <c r="L100" s="23"/>
      <c r="M100" s="133"/>
      <c r="N100" s="134"/>
      <c r="O100" s="24"/>
      <c r="P100" s="135"/>
      <c r="Q100" s="135"/>
      <c r="R100" s="135"/>
      <c r="S100" s="135"/>
      <c r="T100" s="136"/>
      <c r="U100" s="137"/>
      <c r="V100" s="19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40"/>
      <c r="AS100" s="139"/>
      <c r="AT100" s="140"/>
      <c r="AU100" s="140"/>
      <c r="AV100" s="139"/>
      <c r="AW100" s="139"/>
      <c r="AX100" s="139"/>
      <c r="AY100" s="140"/>
      <c r="AZ100" s="139"/>
      <c r="BA100" s="139"/>
      <c r="BB100" s="139"/>
      <c r="BC100" s="139"/>
      <c r="BD100" s="139"/>
      <c r="BE100" s="141"/>
      <c r="BF100" s="141"/>
      <c r="BG100" s="141"/>
      <c r="BH100" s="141"/>
      <c r="BI100" s="141"/>
      <c r="BJ100" s="140"/>
      <c r="BK100" s="141"/>
      <c r="BL100" s="140"/>
      <c r="BM100" s="140"/>
      <c r="BN100" s="139"/>
      <c r="BO100" s="139"/>
      <c r="BP100" s="139"/>
      <c r="BQ100" s="139"/>
      <c r="BR100" s="139"/>
      <c r="BS100" s="139"/>
    </row>
    <row r="101" spans="2:71" s="22" customFormat="1" ht="15" customHeight="1" x14ac:dyDescent="0.3">
      <c r="B101" s="130"/>
      <c r="C101" s="172"/>
      <c r="D101" s="113"/>
      <c r="E101" s="197" t="s">
        <v>155</v>
      </c>
      <c r="F101" s="171"/>
      <c r="G101" s="126"/>
      <c r="H101" s="126"/>
      <c r="I101" s="1"/>
      <c r="J101" s="127"/>
      <c r="K101" s="132"/>
      <c r="L101" s="23"/>
      <c r="M101" s="133"/>
      <c r="N101" s="134"/>
      <c r="O101" s="24"/>
      <c r="P101" s="135"/>
      <c r="Q101" s="135"/>
      <c r="R101" s="135"/>
      <c r="S101" s="135"/>
      <c r="T101" s="136"/>
      <c r="U101" s="137"/>
      <c r="V101" s="144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40"/>
      <c r="AS101" s="139"/>
      <c r="AT101" s="140"/>
      <c r="AU101" s="140"/>
      <c r="AV101" s="139"/>
      <c r="AW101" s="139"/>
      <c r="AX101" s="139"/>
      <c r="AY101" s="140"/>
      <c r="AZ101" s="139"/>
      <c r="BA101" s="139"/>
      <c r="BB101" s="139"/>
      <c r="BC101" s="139"/>
      <c r="BD101" s="139"/>
      <c r="BE101" s="141"/>
      <c r="BF101" s="141"/>
      <c r="BG101" s="141"/>
      <c r="BH101" s="141"/>
      <c r="BI101" s="141"/>
      <c r="BJ101" s="140"/>
      <c r="BK101" s="141"/>
      <c r="BL101" s="140"/>
      <c r="BM101" s="140"/>
      <c r="BN101" s="139"/>
      <c r="BO101" s="139"/>
      <c r="BP101" s="139"/>
      <c r="BQ101" s="139"/>
      <c r="BR101" s="139"/>
      <c r="BS101" s="139"/>
    </row>
    <row r="102" spans="2:71" s="22" customFormat="1" ht="18" x14ac:dyDescent="0.3">
      <c r="B102" s="130"/>
      <c r="C102" s="173">
        <v>1</v>
      </c>
      <c r="D102" s="174"/>
      <c r="E102" s="198" t="s">
        <v>125</v>
      </c>
      <c r="F102" s="175" t="s">
        <v>126</v>
      </c>
      <c r="G102" s="177" t="s">
        <v>120</v>
      </c>
      <c r="H102" s="194">
        <v>1</v>
      </c>
      <c r="I102" s="184">
        <v>1184.5</v>
      </c>
      <c r="J102" s="186">
        <f>H102*I102</f>
        <v>1184.5</v>
      </c>
      <c r="K102" s="132"/>
      <c r="L102" s="23"/>
      <c r="M102" s="133"/>
      <c r="N102" s="134"/>
      <c r="O102" s="24"/>
      <c r="P102" s="135"/>
      <c r="Q102" s="135"/>
      <c r="R102" s="135"/>
      <c r="S102" s="135"/>
      <c r="T102" s="136"/>
      <c r="U102" s="201" t="s">
        <v>162</v>
      </c>
      <c r="V102" s="114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40"/>
      <c r="AS102" s="139"/>
      <c r="AT102" s="140"/>
      <c r="AU102" s="140"/>
      <c r="AV102" s="139"/>
      <c r="AW102" s="139"/>
      <c r="AX102" s="139"/>
      <c r="AY102" s="140"/>
      <c r="AZ102" s="139"/>
      <c r="BA102" s="139"/>
      <c r="BB102" s="139"/>
      <c r="BC102" s="139"/>
      <c r="BD102" s="139"/>
      <c r="BE102" s="141"/>
      <c r="BF102" s="141"/>
      <c r="BG102" s="141"/>
      <c r="BH102" s="141"/>
      <c r="BI102" s="141"/>
      <c r="BJ102" s="140"/>
      <c r="BK102" s="141"/>
      <c r="BL102" s="140"/>
      <c r="BM102" s="140"/>
      <c r="BN102" s="139"/>
      <c r="BO102" s="139"/>
      <c r="BP102" s="139"/>
      <c r="BQ102" s="139"/>
      <c r="BR102" s="139"/>
      <c r="BS102" s="139"/>
    </row>
    <row r="103" spans="2:71" s="22" customFormat="1" ht="15" customHeight="1" x14ac:dyDescent="0.3">
      <c r="B103" s="130"/>
      <c r="C103" s="180">
        <v>2</v>
      </c>
      <c r="D103" s="131"/>
      <c r="E103" s="192" t="s">
        <v>127</v>
      </c>
      <c r="F103" s="175" t="s">
        <v>126</v>
      </c>
      <c r="G103" s="177" t="s">
        <v>120</v>
      </c>
      <c r="H103" s="194">
        <v>1</v>
      </c>
      <c r="I103" s="184">
        <v>1184.5</v>
      </c>
      <c r="J103" s="186">
        <f t="shared" ref="J103:J117" si="1">H103*I103</f>
        <v>1184.5</v>
      </c>
      <c r="K103" s="132"/>
      <c r="L103" s="23"/>
      <c r="M103" s="133"/>
      <c r="N103" s="134"/>
      <c r="O103" s="24"/>
      <c r="P103" s="135"/>
      <c r="Q103" s="135"/>
      <c r="R103" s="135"/>
      <c r="S103" s="135"/>
      <c r="T103" s="136"/>
      <c r="U103" s="202" t="s">
        <v>162</v>
      </c>
      <c r="V103" s="114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40"/>
      <c r="AS103" s="139"/>
      <c r="AT103" s="140"/>
      <c r="AU103" s="140"/>
      <c r="AV103" s="139"/>
      <c r="AW103" s="139"/>
      <c r="AX103" s="139"/>
      <c r="AY103" s="140"/>
      <c r="AZ103" s="139"/>
      <c r="BA103" s="139"/>
      <c r="BB103" s="139"/>
      <c r="BC103" s="139"/>
      <c r="BD103" s="139"/>
      <c r="BE103" s="141"/>
      <c r="BF103" s="141"/>
      <c r="BG103" s="141"/>
      <c r="BH103" s="141"/>
      <c r="BI103" s="141"/>
      <c r="BJ103" s="140"/>
      <c r="BK103" s="141"/>
      <c r="BL103" s="140"/>
      <c r="BM103" s="140"/>
      <c r="BN103" s="139"/>
      <c r="BO103" s="139"/>
      <c r="BP103" s="139"/>
      <c r="BQ103" s="139"/>
      <c r="BR103" s="139"/>
      <c r="BS103" s="139"/>
    </row>
    <row r="104" spans="2:71" s="22" customFormat="1" ht="15" customHeight="1" x14ac:dyDescent="0.3">
      <c r="B104" s="130"/>
      <c r="C104" s="180">
        <v>3</v>
      </c>
      <c r="D104" s="131"/>
      <c r="E104" s="192" t="s">
        <v>128</v>
      </c>
      <c r="F104" s="179" t="s">
        <v>129</v>
      </c>
      <c r="G104" s="177" t="s">
        <v>120</v>
      </c>
      <c r="H104" s="194">
        <v>1</v>
      </c>
      <c r="I104" s="184">
        <v>2659.95</v>
      </c>
      <c r="J104" s="186">
        <f t="shared" si="1"/>
        <v>2659.95</v>
      </c>
      <c r="K104" s="132"/>
      <c r="L104" s="23"/>
      <c r="M104" s="133"/>
      <c r="N104" s="134"/>
      <c r="O104" s="24"/>
      <c r="P104" s="135"/>
      <c r="Q104" s="135"/>
      <c r="R104" s="135"/>
      <c r="S104" s="135"/>
      <c r="T104" s="135"/>
      <c r="U104" s="200" t="s">
        <v>162</v>
      </c>
      <c r="V104" s="114"/>
      <c r="W104" s="149"/>
      <c r="X104" s="150"/>
      <c r="Y104" s="151"/>
      <c r="Z104" s="152"/>
      <c r="AA104" s="152"/>
      <c r="AB104" s="153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40"/>
      <c r="AS104" s="139"/>
      <c r="AT104" s="140"/>
      <c r="AU104" s="140"/>
      <c r="AV104" s="139"/>
      <c r="AW104" s="139"/>
      <c r="AX104" s="139"/>
      <c r="AY104" s="140"/>
      <c r="AZ104" s="139"/>
      <c r="BA104" s="139"/>
      <c r="BB104" s="139"/>
      <c r="BC104" s="139"/>
      <c r="BD104" s="139"/>
      <c r="BE104" s="141"/>
      <c r="BF104" s="141"/>
      <c r="BG104" s="141"/>
      <c r="BH104" s="141"/>
      <c r="BI104" s="141"/>
      <c r="BJ104" s="140"/>
      <c r="BK104" s="141"/>
      <c r="BL104" s="140"/>
      <c r="BM104" s="140"/>
      <c r="BN104" s="139"/>
      <c r="BO104" s="139"/>
      <c r="BP104" s="139"/>
      <c r="BQ104" s="139"/>
      <c r="BR104" s="139"/>
      <c r="BS104" s="139"/>
    </row>
    <row r="105" spans="2:71" s="22" customFormat="1" ht="15" customHeight="1" x14ac:dyDescent="0.3">
      <c r="B105" s="130"/>
      <c r="C105" s="180">
        <v>4</v>
      </c>
      <c r="D105" s="131"/>
      <c r="E105" s="192" t="s">
        <v>130</v>
      </c>
      <c r="F105" s="179" t="s">
        <v>131</v>
      </c>
      <c r="G105" s="177" t="s">
        <v>120</v>
      </c>
      <c r="H105" s="194">
        <v>1</v>
      </c>
      <c r="I105" s="184">
        <v>6853.9999999999991</v>
      </c>
      <c r="J105" s="186">
        <f t="shared" si="1"/>
        <v>6853.9999999999991</v>
      </c>
      <c r="K105" s="132"/>
      <c r="L105" s="23"/>
      <c r="M105" s="133"/>
      <c r="N105" s="134"/>
      <c r="O105" s="24"/>
      <c r="P105" s="135"/>
      <c r="Q105" s="135"/>
      <c r="R105" s="135"/>
      <c r="S105" s="135"/>
      <c r="T105" s="136"/>
      <c r="U105" s="200" t="s">
        <v>162</v>
      </c>
      <c r="V105" s="114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40"/>
      <c r="AS105" s="139"/>
      <c r="AT105" s="140"/>
      <c r="AU105" s="140"/>
      <c r="AV105" s="139"/>
      <c r="AW105" s="139"/>
      <c r="AX105" s="139"/>
      <c r="AY105" s="140"/>
      <c r="AZ105" s="139"/>
      <c r="BA105" s="139"/>
      <c r="BB105" s="139"/>
      <c r="BC105" s="139"/>
      <c r="BD105" s="139"/>
      <c r="BE105" s="141"/>
      <c r="BF105" s="141"/>
      <c r="BG105" s="141"/>
      <c r="BH105" s="141"/>
      <c r="BI105" s="141"/>
      <c r="BJ105" s="140"/>
      <c r="BK105" s="141"/>
      <c r="BL105" s="140"/>
      <c r="BM105" s="140"/>
      <c r="BN105" s="139"/>
      <c r="BO105" s="139"/>
      <c r="BP105" s="139"/>
      <c r="BQ105" s="139"/>
      <c r="BR105" s="139"/>
      <c r="BS105" s="139"/>
    </row>
    <row r="106" spans="2:71" s="22" customFormat="1" ht="18" x14ac:dyDescent="0.3">
      <c r="B106" s="130"/>
      <c r="C106" s="180">
        <v>5</v>
      </c>
      <c r="D106" s="131"/>
      <c r="E106" s="198" t="s">
        <v>130</v>
      </c>
      <c r="F106" s="209" t="s">
        <v>169</v>
      </c>
      <c r="G106" s="177" t="s">
        <v>120</v>
      </c>
      <c r="H106" s="194">
        <v>1</v>
      </c>
      <c r="I106" s="184">
        <v>21226</v>
      </c>
      <c r="J106" s="186">
        <f t="shared" si="1"/>
        <v>21226</v>
      </c>
      <c r="K106" s="132"/>
      <c r="L106" s="23"/>
      <c r="M106" s="133"/>
      <c r="N106" s="134"/>
      <c r="O106" s="24"/>
      <c r="P106" s="135"/>
      <c r="Q106" s="135"/>
      <c r="R106" s="135"/>
      <c r="S106" s="135"/>
      <c r="T106" s="136"/>
      <c r="U106" s="137" t="s">
        <v>170</v>
      </c>
      <c r="V106" s="114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40"/>
      <c r="AS106" s="139"/>
      <c r="AT106" s="140"/>
      <c r="AU106" s="140"/>
      <c r="AV106" s="139"/>
      <c r="AW106" s="139"/>
      <c r="AX106" s="139"/>
      <c r="AY106" s="140"/>
      <c r="AZ106" s="139"/>
      <c r="BA106" s="139"/>
      <c r="BB106" s="139"/>
      <c r="BC106" s="139"/>
      <c r="BD106" s="139"/>
      <c r="BE106" s="141"/>
      <c r="BF106" s="141"/>
      <c r="BG106" s="141"/>
      <c r="BH106" s="141"/>
      <c r="BI106" s="141"/>
      <c r="BJ106" s="140"/>
      <c r="BK106" s="141"/>
      <c r="BL106" s="140"/>
      <c r="BM106" s="140"/>
      <c r="BN106" s="139"/>
      <c r="BO106" s="139"/>
      <c r="BP106" s="139"/>
      <c r="BQ106" s="139"/>
      <c r="BR106" s="139"/>
      <c r="BS106" s="139"/>
    </row>
    <row r="107" spans="2:71" s="22" customFormat="1" ht="15" customHeight="1" x14ac:dyDescent="0.3">
      <c r="B107" s="130"/>
      <c r="C107" s="180">
        <v>6</v>
      </c>
      <c r="D107" s="131"/>
      <c r="E107" s="192" t="s">
        <v>132</v>
      </c>
      <c r="F107" s="179" t="s">
        <v>129</v>
      </c>
      <c r="G107" s="177" t="s">
        <v>120</v>
      </c>
      <c r="H107" s="194">
        <v>1</v>
      </c>
      <c r="I107" s="184">
        <v>2659.95</v>
      </c>
      <c r="J107" s="186">
        <f t="shared" si="1"/>
        <v>2659.95</v>
      </c>
      <c r="K107" s="132"/>
      <c r="L107" s="23"/>
      <c r="M107" s="133"/>
      <c r="N107" s="134"/>
      <c r="O107" s="24"/>
      <c r="P107" s="135"/>
      <c r="Q107" s="135"/>
      <c r="R107" s="135"/>
      <c r="S107" s="135"/>
      <c r="T107" s="136"/>
      <c r="U107" s="200" t="s">
        <v>162</v>
      </c>
      <c r="V107" s="114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40"/>
      <c r="AS107" s="139"/>
      <c r="AT107" s="140"/>
      <c r="AU107" s="140"/>
      <c r="AV107" s="139"/>
      <c r="AW107" s="139"/>
      <c r="AX107" s="139"/>
      <c r="AY107" s="140"/>
      <c r="AZ107" s="139"/>
      <c r="BA107" s="139"/>
      <c r="BB107" s="139"/>
      <c r="BC107" s="139"/>
      <c r="BD107" s="139"/>
      <c r="BE107" s="141"/>
      <c r="BF107" s="141"/>
      <c r="BG107" s="141"/>
      <c r="BH107" s="141"/>
      <c r="BI107" s="141"/>
      <c r="BJ107" s="140"/>
      <c r="BK107" s="141"/>
      <c r="BL107" s="140"/>
      <c r="BM107" s="140"/>
      <c r="BN107" s="139"/>
      <c r="BO107" s="139"/>
      <c r="BP107" s="139"/>
      <c r="BQ107" s="139"/>
      <c r="BR107" s="139"/>
      <c r="BS107" s="139"/>
    </row>
    <row r="108" spans="2:71" s="22" customFormat="1" ht="15" customHeight="1" x14ac:dyDescent="0.3">
      <c r="B108" s="130"/>
      <c r="C108" s="180">
        <v>7</v>
      </c>
      <c r="D108" s="131"/>
      <c r="E108" s="192" t="s">
        <v>132</v>
      </c>
      <c r="F108" s="179" t="s">
        <v>133</v>
      </c>
      <c r="G108" s="177" t="s">
        <v>120</v>
      </c>
      <c r="H108" s="194">
        <v>1</v>
      </c>
      <c r="I108" s="184">
        <v>2645</v>
      </c>
      <c r="J108" s="186">
        <f t="shared" si="1"/>
        <v>2645</v>
      </c>
      <c r="K108" s="132"/>
      <c r="L108" s="23"/>
      <c r="M108" s="133"/>
      <c r="N108" s="134"/>
      <c r="O108" s="24"/>
      <c r="P108" s="135"/>
      <c r="Q108" s="135"/>
      <c r="R108" s="135"/>
      <c r="S108" s="135"/>
      <c r="T108" s="136"/>
      <c r="U108" s="200" t="s">
        <v>162</v>
      </c>
      <c r="V108" s="114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40"/>
      <c r="AS108" s="139"/>
      <c r="AT108" s="140"/>
      <c r="AU108" s="140"/>
      <c r="AV108" s="139"/>
      <c r="AW108" s="139"/>
      <c r="AX108" s="139"/>
      <c r="AY108" s="140"/>
      <c r="AZ108" s="139"/>
      <c r="BA108" s="139"/>
      <c r="BB108" s="139"/>
      <c r="BC108" s="139"/>
      <c r="BD108" s="139"/>
      <c r="BE108" s="141"/>
      <c r="BF108" s="141"/>
      <c r="BG108" s="141"/>
      <c r="BH108" s="141"/>
      <c r="BI108" s="141"/>
      <c r="BJ108" s="140"/>
      <c r="BK108" s="141"/>
      <c r="BL108" s="140"/>
      <c r="BM108" s="140"/>
      <c r="BN108" s="139"/>
      <c r="BO108" s="139"/>
      <c r="BP108" s="139"/>
      <c r="BQ108" s="139"/>
      <c r="BR108" s="139"/>
      <c r="BS108" s="139"/>
    </row>
    <row r="109" spans="2:71" s="22" customFormat="1" ht="15" customHeight="1" x14ac:dyDescent="0.3">
      <c r="B109" s="130"/>
      <c r="C109" s="180">
        <v>8</v>
      </c>
      <c r="D109" s="143"/>
      <c r="E109" s="192" t="s">
        <v>134</v>
      </c>
      <c r="F109" s="179" t="s">
        <v>129</v>
      </c>
      <c r="G109" s="177" t="s">
        <v>120</v>
      </c>
      <c r="H109" s="194">
        <v>1</v>
      </c>
      <c r="I109" s="184">
        <v>2659.95</v>
      </c>
      <c r="J109" s="186">
        <f t="shared" si="1"/>
        <v>2659.95</v>
      </c>
      <c r="K109" s="132"/>
      <c r="L109" s="23"/>
      <c r="M109" s="133"/>
      <c r="N109" s="134"/>
      <c r="O109" s="24"/>
      <c r="P109" s="135"/>
      <c r="Q109" s="135"/>
      <c r="R109" s="135"/>
      <c r="S109" s="135"/>
      <c r="T109" s="136"/>
      <c r="U109" s="200" t="s">
        <v>162</v>
      </c>
      <c r="V109" s="114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40"/>
      <c r="AS109" s="139"/>
      <c r="AT109" s="140"/>
      <c r="AU109" s="140"/>
      <c r="AV109" s="139"/>
      <c r="AW109" s="139"/>
      <c r="AX109" s="139"/>
      <c r="AY109" s="140"/>
      <c r="AZ109" s="139"/>
      <c r="BA109" s="139"/>
      <c r="BB109" s="139"/>
      <c r="BC109" s="139"/>
      <c r="BD109" s="139"/>
      <c r="BE109" s="141"/>
      <c r="BF109" s="141"/>
      <c r="BG109" s="141"/>
      <c r="BH109" s="141"/>
      <c r="BI109" s="141"/>
      <c r="BJ109" s="140"/>
      <c r="BK109" s="141"/>
      <c r="BL109" s="140"/>
      <c r="BM109" s="140"/>
      <c r="BN109" s="139"/>
      <c r="BO109" s="139"/>
      <c r="BP109" s="139"/>
      <c r="BQ109" s="139"/>
      <c r="BR109" s="139"/>
      <c r="BS109" s="139"/>
    </row>
    <row r="110" spans="2:71" s="22" customFormat="1" ht="15" customHeight="1" x14ac:dyDescent="0.3">
      <c r="B110" s="130"/>
      <c r="C110" s="180">
        <v>9</v>
      </c>
      <c r="D110" s="143"/>
      <c r="E110" s="192" t="s">
        <v>134</v>
      </c>
      <c r="F110" s="179" t="s">
        <v>133</v>
      </c>
      <c r="G110" s="177" t="s">
        <v>120</v>
      </c>
      <c r="H110" s="194">
        <v>1</v>
      </c>
      <c r="I110" s="184">
        <v>2645</v>
      </c>
      <c r="J110" s="186">
        <f t="shared" si="1"/>
        <v>2645</v>
      </c>
      <c r="K110" s="132"/>
      <c r="L110" s="23"/>
      <c r="M110" s="133"/>
      <c r="N110" s="134"/>
      <c r="O110" s="24"/>
      <c r="P110" s="135"/>
      <c r="Q110" s="135"/>
      <c r="R110" s="135"/>
      <c r="S110" s="135"/>
      <c r="T110" s="136"/>
      <c r="U110" s="200" t="s">
        <v>163</v>
      </c>
      <c r="V110" s="114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40"/>
      <c r="AS110" s="139"/>
      <c r="AT110" s="140"/>
      <c r="AU110" s="140"/>
      <c r="AV110" s="139"/>
      <c r="AW110" s="139"/>
      <c r="AX110" s="139"/>
      <c r="AY110" s="140"/>
      <c r="AZ110" s="139"/>
      <c r="BA110" s="139"/>
      <c r="BB110" s="139"/>
      <c r="BC110" s="139"/>
      <c r="BD110" s="139"/>
      <c r="BE110" s="141"/>
      <c r="BF110" s="141"/>
      <c r="BG110" s="141"/>
      <c r="BH110" s="141"/>
      <c r="BI110" s="141"/>
      <c r="BJ110" s="140"/>
      <c r="BK110" s="141"/>
      <c r="BL110" s="140"/>
      <c r="BM110" s="140"/>
      <c r="BN110" s="139"/>
      <c r="BO110" s="139"/>
      <c r="BP110" s="139"/>
      <c r="BQ110" s="139"/>
      <c r="BR110" s="139"/>
      <c r="BS110" s="139"/>
    </row>
    <row r="111" spans="2:71" s="22" customFormat="1" ht="15" customHeight="1" x14ac:dyDescent="0.3">
      <c r="B111" s="130"/>
      <c r="C111" s="180">
        <v>10</v>
      </c>
      <c r="D111" s="143"/>
      <c r="E111" s="192" t="s">
        <v>135</v>
      </c>
      <c r="F111" s="179" t="s">
        <v>129</v>
      </c>
      <c r="G111" s="177" t="s">
        <v>120</v>
      </c>
      <c r="H111" s="194">
        <v>1</v>
      </c>
      <c r="I111" s="184">
        <v>3262.5499999999997</v>
      </c>
      <c r="J111" s="186">
        <f t="shared" ref="J111:J112" si="2">H111*I111</f>
        <v>3262.5499999999997</v>
      </c>
      <c r="K111" s="132"/>
      <c r="L111" s="23"/>
      <c r="M111" s="133"/>
      <c r="N111" s="134"/>
      <c r="O111" s="24"/>
      <c r="P111" s="135"/>
      <c r="Q111" s="135"/>
      <c r="R111" s="135"/>
      <c r="S111" s="135"/>
      <c r="T111" s="136"/>
      <c r="U111" s="200" t="s">
        <v>162</v>
      </c>
      <c r="V111" s="114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40"/>
      <c r="AS111" s="139"/>
      <c r="AT111" s="140"/>
      <c r="AU111" s="140"/>
      <c r="AV111" s="139"/>
      <c r="AW111" s="139"/>
      <c r="AX111" s="139"/>
      <c r="AY111" s="140"/>
      <c r="AZ111" s="139"/>
      <c r="BA111" s="139"/>
      <c r="BB111" s="139"/>
      <c r="BC111" s="139"/>
      <c r="BD111" s="139"/>
      <c r="BE111" s="141"/>
      <c r="BF111" s="141"/>
      <c r="BG111" s="141"/>
      <c r="BH111" s="141"/>
      <c r="BI111" s="141"/>
      <c r="BJ111" s="140"/>
      <c r="BK111" s="141"/>
      <c r="BL111" s="140"/>
      <c r="BM111" s="140"/>
      <c r="BN111" s="139"/>
      <c r="BO111" s="139"/>
      <c r="BP111" s="139"/>
      <c r="BQ111" s="139"/>
      <c r="BR111" s="139"/>
      <c r="BS111" s="139"/>
    </row>
    <row r="112" spans="2:71" s="22" customFormat="1" ht="15" customHeight="1" x14ac:dyDescent="0.3">
      <c r="B112" s="130"/>
      <c r="C112" s="180">
        <v>11</v>
      </c>
      <c r="D112" s="131"/>
      <c r="E112" s="192" t="s">
        <v>135</v>
      </c>
      <c r="F112" s="210" t="s">
        <v>171</v>
      </c>
      <c r="G112" s="177" t="s">
        <v>120</v>
      </c>
      <c r="H112" s="194">
        <v>1</v>
      </c>
      <c r="I112" s="184">
        <v>11148</v>
      </c>
      <c r="J112" s="186">
        <f t="shared" si="2"/>
        <v>11148</v>
      </c>
      <c r="K112" s="132"/>
      <c r="L112" s="23"/>
      <c r="M112" s="133"/>
      <c r="N112" s="134"/>
      <c r="O112" s="24"/>
      <c r="P112" s="135"/>
      <c r="Q112" s="135"/>
      <c r="R112" s="135"/>
      <c r="S112" s="135"/>
      <c r="T112" s="136"/>
      <c r="U112" s="147" t="s">
        <v>170</v>
      </c>
      <c r="V112" s="114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40"/>
      <c r="AS112" s="139"/>
      <c r="AT112" s="140"/>
      <c r="AU112" s="140"/>
      <c r="AV112" s="139"/>
      <c r="AW112" s="139"/>
      <c r="AX112" s="139"/>
      <c r="AY112" s="140"/>
      <c r="AZ112" s="139"/>
      <c r="BA112" s="139"/>
      <c r="BB112" s="139"/>
      <c r="BC112" s="139"/>
      <c r="BD112" s="139"/>
      <c r="BE112" s="141"/>
      <c r="BF112" s="141"/>
      <c r="BG112" s="141"/>
      <c r="BH112" s="141"/>
      <c r="BI112" s="141"/>
      <c r="BJ112" s="140"/>
      <c r="BK112" s="141"/>
      <c r="BL112" s="140"/>
      <c r="BM112" s="140"/>
      <c r="BN112" s="139"/>
      <c r="BO112" s="139"/>
      <c r="BP112" s="139"/>
      <c r="BQ112" s="139"/>
      <c r="BR112" s="139"/>
      <c r="BS112" s="139"/>
    </row>
    <row r="113" spans="2:71" s="22" customFormat="1" ht="15" customHeight="1" x14ac:dyDescent="0.3">
      <c r="B113" s="130"/>
      <c r="C113" s="180">
        <v>12</v>
      </c>
      <c r="D113" s="131"/>
      <c r="E113" s="192" t="s">
        <v>136</v>
      </c>
      <c r="F113" s="179" t="s">
        <v>129</v>
      </c>
      <c r="G113" s="177" t="s">
        <v>120</v>
      </c>
      <c r="H113" s="194">
        <v>1</v>
      </c>
      <c r="I113" s="184">
        <v>3262.5499999999997</v>
      </c>
      <c r="J113" s="186">
        <f t="shared" ref="J113:J116" si="3">H113*I113</f>
        <v>3262.5499999999997</v>
      </c>
      <c r="K113" s="132"/>
      <c r="L113" s="23"/>
      <c r="M113" s="133"/>
      <c r="N113" s="134"/>
      <c r="O113" s="24"/>
      <c r="P113" s="135"/>
      <c r="Q113" s="135"/>
      <c r="R113" s="135"/>
      <c r="S113" s="135"/>
      <c r="T113" s="136"/>
      <c r="U113" s="200" t="s">
        <v>162</v>
      </c>
      <c r="V113" s="114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40"/>
      <c r="AS113" s="139"/>
      <c r="AT113" s="140"/>
      <c r="AU113" s="140"/>
      <c r="AV113" s="139"/>
      <c r="AW113" s="139"/>
      <c r="AX113" s="139"/>
      <c r="AY113" s="140"/>
      <c r="AZ113" s="139"/>
      <c r="BA113" s="139"/>
      <c r="BB113" s="139"/>
      <c r="BC113" s="139"/>
      <c r="BD113" s="139"/>
      <c r="BE113" s="141"/>
      <c r="BF113" s="141"/>
      <c r="BG113" s="141"/>
      <c r="BH113" s="141"/>
      <c r="BI113" s="141"/>
      <c r="BJ113" s="140"/>
      <c r="BK113" s="141"/>
      <c r="BL113" s="140"/>
      <c r="BM113" s="140"/>
      <c r="BN113" s="139"/>
      <c r="BO113" s="139"/>
      <c r="BP113" s="139"/>
      <c r="BQ113" s="139"/>
      <c r="BR113" s="139"/>
      <c r="BS113" s="139"/>
    </row>
    <row r="114" spans="2:71" s="22" customFormat="1" ht="15" customHeight="1" x14ac:dyDescent="0.3">
      <c r="B114" s="130"/>
      <c r="C114" s="180">
        <v>13</v>
      </c>
      <c r="D114" s="131"/>
      <c r="E114" s="192" t="s">
        <v>136</v>
      </c>
      <c r="F114" s="179" t="s">
        <v>139</v>
      </c>
      <c r="G114" s="177" t="s">
        <v>120</v>
      </c>
      <c r="H114" s="194">
        <v>1</v>
      </c>
      <c r="I114" s="184">
        <v>5054.25</v>
      </c>
      <c r="J114" s="186">
        <f t="shared" si="3"/>
        <v>5054.25</v>
      </c>
      <c r="K114" s="132"/>
      <c r="L114" s="23"/>
      <c r="M114" s="133"/>
      <c r="N114" s="134"/>
      <c r="O114" s="24"/>
      <c r="P114" s="135"/>
      <c r="Q114" s="135"/>
      <c r="R114" s="135"/>
      <c r="S114" s="135"/>
      <c r="T114" s="136"/>
      <c r="U114" s="200" t="s">
        <v>162</v>
      </c>
      <c r="V114" s="114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40"/>
      <c r="AS114" s="139"/>
      <c r="AT114" s="140"/>
      <c r="AU114" s="140"/>
      <c r="AV114" s="139"/>
      <c r="AW114" s="139"/>
      <c r="AX114" s="139"/>
      <c r="AY114" s="140"/>
      <c r="AZ114" s="139"/>
      <c r="BA114" s="139"/>
      <c r="BB114" s="139"/>
      <c r="BC114" s="139"/>
      <c r="BD114" s="139"/>
      <c r="BE114" s="141"/>
      <c r="BF114" s="141"/>
      <c r="BG114" s="141"/>
      <c r="BH114" s="141"/>
      <c r="BI114" s="141"/>
      <c r="BJ114" s="140"/>
      <c r="BK114" s="141"/>
      <c r="BL114" s="140"/>
      <c r="BM114" s="140"/>
      <c r="BN114" s="139"/>
      <c r="BO114" s="139"/>
      <c r="BP114" s="139"/>
      <c r="BQ114" s="139"/>
      <c r="BR114" s="139"/>
      <c r="BS114" s="139"/>
    </row>
    <row r="115" spans="2:71" s="22" customFormat="1" ht="15" customHeight="1" x14ac:dyDescent="0.3">
      <c r="B115" s="130"/>
      <c r="C115" s="180">
        <v>14</v>
      </c>
      <c r="D115" s="131"/>
      <c r="E115" s="192" t="s">
        <v>136</v>
      </c>
      <c r="F115" s="179" t="s">
        <v>140</v>
      </c>
      <c r="G115" s="177" t="s">
        <v>120</v>
      </c>
      <c r="H115" s="194">
        <v>1</v>
      </c>
      <c r="I115" s="184">
        <v>2553</v>
      </c>
      <c r="J115" s="186">
        <f t="shared" si="3"/>
        <v>2553</v>
      </c>
      <c r="K115" s="132"/>
      <c r="L115" s="23"/>
      <c r="M115" s="133"/>
      <c r="N115" s="134"/>
      <c r="O115" s="24"/>
      <c r="P115" s="135"/>
      <c r="Q115" s="135"/>
      <c r="R115" s="135"/>
      <c r="S115" s="135"/>
      <c r="T115" s="136"/>
      <c r="U115" s="200" t="s">
        <v>162</v>
      </c>
      <c r="V115" s="114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40"/>
      <c r="AS115" s="139"/>
      <c r="AT115" s="140"/>
      <c r="AU115" s="140"/>
      <c r="AV115" s="139"/>
      <c r="AW115" s="139"/>
      <c r="AX115" s="139"/>
      <c r="AY115" s="140"/>
      <c r="AZ115" s="139"/>
      <c r="BA115" s="139"/>
      <c r="BB115" s="139"/>
      <c r="BC115" s="139"/>
      <c r="BD115" s="139"/>
      <c r="BE115" s="141"/>
      <c r="BF115" s="141"/>
      <c r="BG115" s="141"/>
      <c r="BH115" s="141"/>
      <c r="BI115" s="141"/>
      <c r="BJ115" s="140"/>
      <c r="BK115" s="141"/>
      <c r="BL115" s="140"/>
      <c r="BM115" s="140"/>
      <c r="BN115" s="139"/>
      <c r="BO115" s="139"/>
      <c r="BP115" s="139"/>
      <c r="BQ115" s="139"/>
      <c r="BR115" s="139"/>
      <c r="BS115" s="139"/>
    </row>
    <row r="116" spans="2:71" s="22" customFormat="1" ht="15" customHeight="1" x14ac:dyDescent="0.3">
      <c r="B116" s="130"/>
      <c r="C116" s="180">
        <v>15</v>
      </c>
      <c r="D116" s="131"/>
      <c r="E116" s="192" t="s">
        <v>137</v>
      </c>
      <c r="F116" s="179" t="s">
        <v>141</v>
      </c>
      <c r="G116" s="177" t="s">
        <v>120</v>
      </c>
      <c r="H116" s="194">
        <v>1</v>
      </c>
      <c r="I116" s="184">
        <v>3426.9999999999995</v>
      </c>
      <c r="J116" s="186">
        <f t="shared" si="3"/>
        <v>3426.9999999999995</v>
      </c>
      <c r="K116" s="132"/>
      <c r="L116" s="23"/>
      <c r="M116" s="164"/>
      <c r="N116" s="134"/>
      <c r="O116" s="24"/>
      <c r="P116" s="135"/>
      <c r="Q116" s="135"/>
      <c r="R116" s="135"/>
      <c r="S116" s="135"/>
      <c r="T116" s="135"/>
      <c r="U116" s="200" t="s">
        <v>164</v>
      </c>
      <c r="V116" s="114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40"/>
      <c r="AS116" s="139"/>
      <c r="AT116" s="140"/>
      <c r="AU116" s="140"/>
      <c r="AV116" s="139"/>
      <c r="AW116" s="139"/>
      <c r="AX116" s="139"/>
      <c r="AY116" s="140"/>
      <c r="AZ116" s="139"/>
      <c r="BA116" s="139"/>
      <c r="BB116" s="139"/>
      <c r="BC116" s="139"/>
      <c r="BD116" s="139"/>
      <c r="BE116" s="141"/>
      <c r="BF116" s="141"/>
      <c r="BG116" s="141"/>
      <c r="BH116" s="141"/>
      <c r="BI116" s="141"/>
      <c r="BJ116" s="140"/>
      <c r="BK116" s="141"/>
      <c r="BL116" s="140"/>
      <c r="BM116" s="140"/>
      <c r="BN116" s="139"/>
      <c r="BO116" s="139"/>
      <c r="BP116" s="139"/>
      <c r="BQ116" s="139"/>
      <c r="BR116" s="139"/>
      <c r="BS116" s="139"/>
    </row>
    <row r="117" spans="2:71" s="22" customFormat="1" ht="25.5" x14ac:dyDescent="0.3">
      <c r="B117" s="130"/>
      <c r="C117" s="180">
        <v>16</v>
      </c>
      <c r="D117" s="131"/>
      <c r="E117" s="198" t="s">
        <v>137</v>
      </c>
      <c r="F117" s="182" t="s">
        <v>142</v>
      </c>
      <c r="G117" s="183" t="s">
        <v>120</v>
      </c>
      <c r="H117" s="196">
        <v>1</v>
      </c>
      <c r="I117" s="185">
        <v>46057.5</v>
      </c>
      <c r="J117" s="186">
        <f t="shared" si="1"/>
        <v>46057.5</v>
      </c>
      <c r="K117" s="132"/>
      <c r="L117" s="23"/>
      <c r="M117" s="164"/>
      <c r="N117" s="134"/>
      <c r="O117" s="24"/>
      <c r="P117" s="135"/>
      <c r="Q117" s="135"/>
      <c r="R117" s="135"/>
      <c r="S117" s="135"/>
      <c r="T117" s="135"/>
      <c r="U117" s="137" t="s">
        <v>170</v>
      </c>
      <c r="V117" s="114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40"/>
      <c r="AS117" s="139"/>
      <c r="AT117" s="140"/>
      <c r="AU117" s="140"/>
      <c r="AV117" s="139"/>
      <c r="AW117" s="139"/>
      <c r="AX117" s="139"/>
      <c r="AY117" s="140"/>
      <c r="AZ117" s="139"/>
      <c r="BA117" s="139"/>
      <c r="BB117" s="139"/>
      <c r="BC117" s="139"/>
      <c r="BD117" s="139"/>
      <c r="BE117" s="141"/>
      <c r="BF117" s="141"/>
      <c r="BG117" s="141"/>
      <c r="BH117" s="141"/>
      <c r="BI117" s="141"/>
      <c r="BJ117" s="140"/>
      <c r="BK117" s="141"/>
      <c r="BL117" s="140"/>
      <c r="BM117" s="140"/>
      <c r="BN117" s="139"/>
      <c r="BO117" s="139"/>
      <c r="BP117" s="139"/>
      <c r="BQ117" s="139"/>
      <c r="BR117" s="139"/>
      <c r="BS117" s="139"/>
    </row>
    <row r="118" spans="2:71" s="22" customFormat="1" ht="15" customHeight="1" x14ac:dyDescent="0.3">
      <c r="B118" s="130"/>
      <c r="C118" s="180">
        <v>17</v>
      </c>
      <c r="D118" s="131"/>
      <c r="E118" s="198" t="s">
        <v>138</v>
      </c>
      <c r="F118" s="181" t="s">
        <v>129</v>
      </c>
      <c r="G118" s="183" t="s">
        <v>120</v>
      </c>
      <c r="H118" s="196">
        <v>1</v>
      </c>
      <c r="I118" s="185">
        <v>3262.5499999999997</v>
      </c>
      <c r="J118" s="186">
        <f t="shared" ref="J118:J121" si="4">H118*I118</f>
        <v>3262.5499999999997</v>
      </c>
      <c r="K118" s="132"/>
      <c r="L118" s="23"/>
      <c r="M118" s="164"/>
      <c r="N118" s="134"/>
      <c r="O118" s="24"/>
      <c r="P118" s="135"/>
      <c r="Q118" s="135"/>
      <c r="R118" s="135"/>
      <c r="S118" s="135"/>
      <c r="T118" s="135"/>
      <c r="U118" s="200" t="s">
        <v>162</v>
      </c>
      <c r="V118" s="114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40"/>
      <c r="AS118" s="139"/>
      <c r="AT118" s="140"/>
      <c r="AU118" s="140"/>
      <c r="AV118" s="139"/>
      <c r="AW118" s="139"/>
      <c r="AX118" s="139"/>
      <c r="AY118" s="140"/>
      <c r="AZ118" s="139"/>
      <c r="BA118" s="139"/>
      <c r="BB118" s="139"/>
      <c r="BC118" s="139"/>
      <c r="BD118" s="139"/>
      <c r="BE118" s="141"/>
      <c r="BF118" s="141"/>
      <c r="BG118" s="141"/>
      <c r="BH118" s="141"/>
      <c r="BI118" s="141"/>
      <c r="BJ118" s="140"/>
      <c r="BK118" s="141"/>
      <c r="BL118" s="140"/>
      <c r="BM118" s="140"/>
      <c r="BN118" s="139"/>
      <c r="BO118" s="139"/>
      <c r="BP118" s="139"/>
      <c r="BQ118" s="139"/>
      <c r="BR118" s="139"/>
      <c r="BS118" s="139"/>
    </row>
    <row r="119" spans="2:71" s="22" customFormat="1" ht="15" customHeight="1" x14ac:dyDescent="0.3">
      <c r="B119" s="130"/>
      <c r="C119" s="180">
        <v>18</v>
      </c>
      <c r="D119" s="131"/>
      <c r="E119" s="198" t="s">
        <v>143</v>
      </c>
      <c r="F119" s="181" t="s">
        <v>129</v>
      </c>
      <c r="G119" s="183" t="s">
        <v>120</v>
      </c>
      <c r="H119" s="196">
        <v>1</v>
      </c>
      <c r="I119" s="185">
        <v>3262.5499999999997</v>
      </c>
      <c r="J119" s="186">
        <f t="shared" si="4"/>
        <v>3262.5499999999997</v>
      </c>
      <c r="K119" s="132"/>
      <c r="L119" s="23"/>
      <c r="M119" s="164"/>
      <c r="N119" s="134"/>
      <c r="O119" s="24"/>
      <c r="P119" s="135"/>
      <c r="Q119" s="135"/>
      <c r="R119" s="135"/>
      <c r="S119" s="135"/>
      <c r="T119" s="135"/>
      <c r="U119" s="200" t="s">
        <v>162</v>
      </c>
      <c r="V119" s="114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40"/>
      <c r="AS119" s="139"/>
      <c r="AT119" s="140"/>
      <c r="AU119" s="140"/>
      <c r="AV119" s="139"/>
      <c r="AW119" s="139"/>
      <c r="AX119" s="139"/>
      <c r="AY119" s="140"/>
      <c r="AZ119" s="139"/>
      <c r="BA119" s="139"/>
      <c r="BB119" s="139"/>
      <c r="BC119" s="139"/>
      <c r="BD119" s="139"/>
      <c r="BE119" s="141"/>
      <c r="BF119" s="141"/>
      <c r="BG119" s="141"/>
      <c r="BH119" s="141"/>
      <c r="BI119" s="141"/>
      <c r="BJ119" s="140"/>
      <c r="BK119" s="141"/>
      <c r="BL119" s="140"/>
      <c r="BM119" s="140"/>
      <c r="BN119" s="139"/>
      <c r="BO119" s="139"/>
      <c r="BP119" s="139"/>
      <c r="BQ119" s="139"/>
      <c r="BR119" s="139"/>
      <c r="BS119" s="139"/>
    </row>
    <row r="120" spans="2:71" s="22" customFormat="1" ht="15" customHeight="1" x14ac:dyDescent="0.3">
      <c r="B120" s="130"/>
      <c r="C120" s="180">
        <v>19</v>
      </c>
      <c r="D120" s="131"/>
      <c r="E120" s="198" t="s">
        <v>144</v>
      </c>
      <c r="F120" s="181" t="s">
        <v>145</v>
      </c>
      <c r="G120" s="183" t="s">
        <v>120</v>
      </c>
      <c r="H120" s="196">
        <v>1</v>
      </c>
      <c r="I120" s="185">
        <v>1560.55</v>
      </c>
      <c r="J120" s="186">
        <f t="shared" si="4"/>
        <v>1560.55</v>
      </c>
      <c r="K120" s="132"/>
      <c r="L120" s="23"/>
      <c r="M120" s="164"/>
      <c r="N120" s="134"/>
      <c r="O120" s="24"/>
      <c r="P120" s="135"/>
      <c r="Q120" s="135"/>
      <c r="R120" s="135"/>
      <c r="S120" s="135"/>
      <c r="T120" s="135"/>
      <c r="U120" s="200" t="s">
        <v>162</v>
      </c>
      <c r="V120" s="114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40"/>
      <c r="AS120" s="139"/>
      <c r="AT120" s="140"/>
      <c r="AU120" s="140"/>
      <c r="AV120" s="139"/>
      <c r="AW120" s="139"/>
      <c r="AX120" s="139"/>
      <c r="AY120" s="140"/>
      <c r="AZ120" s="139"/>
      <c r="BA120" s="139"/>
      <c r="BB120" s="139"/>
      <c r="BC120" s="139"/>
      <c r="BD120" s="139"/>
      <c r="BE120" s="141"/>
      <c r="BF120" s="141"/>
      <c r="BG120" s="141"/>
      <c r="BH120" s="141"/>
      <c r="BI120" s="141"/>
      <c r="BJ120" s="140"/>
      <c r="BK120" s="141"/>
      <c r="BL120" s="140"/>
      <c r="BM120" s="140"/>
      <c r="BN120" s="139"/>
      <c r="BO120" s="139"/>
      <c r="BP120" s="139"/>
      <c r="BQ120" s="139"/>
      <c r="BR120" s="139"/>
      <c r="BS120" s="139"/>
    </row>
    <row r="121" spans="2:71" s="22" customFormat="1" ht="15" customHeight="1" x14ac:dyDescent="0.3">
      <c r="B121" s="130"/>
      <c r="C121" s="180">
        <v>20</v>
      </c>
      <c r="D121" s="131"/>
      <c r="E121" s="198" t="s">
        <v>144</v>
      </c>
      <c r="F121" s="181" t="s">
        <v>168</v>
      </c>
      <c r="G121" s="183" t="s">
        <v>120</v>
      </c>
      <c r="H121" s="196">
        <v>1</v>
      </c>
      <c r="I121" s="185">
        <v>4563</v>
      </c>
      <c r="J121" s="186">
        <f t="shared" si="4"/>
        <v>4563</v>
      </c>
      <c r="K121" s="132"/>
      <c r="L121" s="23"/>
      <c r="M121" s="164"/>
      <c r="N121" s="134"/>
      <c r="O121" s="24"/>
      <c r="P121" s="135"/>
      <c r="Q121" s="135"/>
      <c r="R121" s="135"/>
      <c r="S121" s="135"/>
      <c r="T121" s="135"/>
      <c r="U121" s="207" t="s">
        <v>162</v>
      </c>
      <c r="V121" s="114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  <c r="AT121" s="140"/>
      <c r="AU121" s="140"/>
      <c r="AV121" s="139"/>
      <c r="AW121" s="139"/>
      <c r="AX121" s="139"/>
      <c r="AY121" s="140"/>
      <c r="AZ121" s="139"/>
      <c r="BA121" s="139"/>
      <c r="BB121" s="139"/>
      <c r="BC121" s="139"/>
      <c r="BD121" s="139"/>
      <c r="BE121" s="141"/>
      <c r="BF121" s="141"/>
      <c r="BG121" s="141"/>
      <c r="BH121" s="141"/>
      <c r="BI121" s="141"/>
      <c r="BJ121" s="140"/>
      <c r="BK121" s="141"/>
      <c r="BL121" s="140"/>
      <c r="BM121" s="140"/>
      <c r="BN121" s="139"/>
      <c r="BO121" s="139"/>
      <c r="BP121" s="139"/>
      <c r="BQ121" s="139"/>
      <c r="BR121" s="139"/>
      <c r="BS121" s="139"/>
    </row>
    <row r="122" spans="2:71" s="22" customFormat="1" ht="18" x14ac:dyDescent="0.3">
      <c r="B122" s="130"/>
      <c r="C122" s="180">
        <v>21</v>
      </c>
      <c r="D122" s="131"/>
      <c r="E122" s="198" t="s">
        <v>146</v>
      </c>
      <c r="F122" s="181" t="s">
        <v>145</v>
      </c>
      <c r="G122" s="183" t="s">
        <v>120</v>
      </c>
      <c r="H122" s="196">
        <v>1</v>
      </c>
      <c r="I122" s="185">
        <v>1560.55</v>
      </c>
      <c r="J122" s="186">
        <f t="shared" ref="J122:J123" si="5">H122*I122</f>
        <v>1560.55</v>
      </c>
      <c r="K122" s="132"/>
      <c r="L122" s="23"/>
      <c r="M122" s="164"/>
      <c r="N122" s="134"/>
      <c r="O122" s="24"/>
      <c r="P122" s="135"/>
      <c r="Q122" s="135"/>
      <c r="R122" s="135"/>
      <c r="S122" s="135"/>
      <c r="T122" s="135"/>
      <c r="U122" s="200" t="s">
        <v>162</v>
      </c>
      <c r="V122" s="114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40"/>
      <c r="AS122" s="139"/>
      <c r="AT122" s="140"/>
      <c r="AU122" s="140"/>
      <c r="AV122" s="139"/>
      <c r="AW122" s="139"/>
      <c r="AX122" s="139"/>
      <c r="AY122" s="140"/>
      <c r="AZ122" s="139"/>
      <c r="BA122" s="139"/>
      <c r="BB122" s="139"/>
      <c r="BC122" s="139"/>
      <c r="BD122" s="139"/>
      <c r="BE122" s="141"/>
      <c r="BF122" s="141"/>
      <c r="BG122" s="141"/>
      <c r="BH122" s="141"/>
      <c r="BI122" s="141"/>
      <c r="BJ122" s="140"/>
      <c r="BK122" s="141"/>
      <c r="BL122" s="140"/>
      <c r="BM122" s="140"/>
      <c r="BN122" s="139"/>
      <c r="BO122" s="139"/>
      <c r="BP122" s="139"/>
      <c r="BQ122" s="139"/>
      <c r="BR122" s="139"/>
      <c r="BS122" s="139"/>
    </row>
    <row r="123" spans="2:71" s="22" customFormat="1" ht="18" x14ac:dyDescent="0.3">
      <c r="B123" s="130"/>
      <c r="C123" s="180">
        <v>22</v>
      </c>
      <c r="D123" s="113"/>
      <c r="E123" s="198" t="s">
        <v>146</v>
      </c>
      <c r="F123" s="181" t="s">
        <v>168</v>
      </c>
      <c r="G123" s="183" t="s">
        <v>120</v>
      </c>
      <c r="H123" s="196">
        <v>1</v>
      </c>
      <c r="I123" s="185">
        <v>4563</v>
      </c>
      <c r="J123" s="186">
        <f t="shared" si="5"/>
        <v>4563</v>
      </c>
      <c r="K123" s="132"/>
      <c r="L123" s="23"/>
      <c r="M123" s="164"/>
      <c r="N123" s="134"/>
      <c r="O123" s="24"/>
      <c r="P123" s="135"/>
      <c r="Q123" s="135"/>
      <c r="R123" s="135"/>
      <c r="S123" s="135"/>
      <c r="T123" s="135"/>
      <c r="U123" s="207" t="s">
        <v>162</v>
      </c>
      <c r="V123" s="114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40"/>
      <c r="AS123" s="139"/>
      <c r="AT123" s="140"/>
      <c r="AU123" s="140"/>
      <c r="AV123" s="139"/>
      <c r="AW123" s="139"/>
      <c r="AX123" s="139"/>
      <c r="AY123" s="140"/>
      <c r="AZ123" s="139"/>
      <c r="BA123" s="139"/>
      <c r="BB123" s="139"/>
      <c r="BC123" s="139"/>
      <c r="BD123" s="139"/>
      <c r="BE123" s="141"/>
      <c r="BF123" s="141"/>
      <c r="BG123" s="141"/>
      <c r="BH123" s="141"/>
      <c r="BI123" s="141"/>
      <c r="BJ123" s="140"/>
      <c r="BK123" s="141"/>
      <c r="BL123" s="140"/>
      <c r="BM123" s="140"/>
      <c r="BN123" s="139"/>
      <c r="BO123" s="139"/>
      <c r="BP123" s="139"/>
      <c r="BQ123" s="139"/>
      <c r="BR123" s="139"/>
      <c r="BS123" s="139"/>
    </row>
    <row r="124" spans="2:71" s="22" customFormat="1" ht="18" x14ac:dyDescent="0.3">
      <c r="B124" s="130"/>
      <c r="C124" s="180">
        <v>23</v>
      </c>
      <c r="D124" s="113"/>
      <c r="E124" s="198" t="s">
        <v>147</v>
      </c>
      <c r="F124" s="181" t="s">
        <v>149</v>
      </c>
      <c r="G124" s="183" t="s">
        <v>120</v>
      </c>
      <c r="H124" s="196">
        <v>1</v>
      </c>
      <c r="I124" s="185">
        <v>3163.6499999999996</v>
      </c>
      <c r="J124" s="186">
        <f t="shared" ref="J124:J129" si="6">H124*I124</f>
        <v>3163.6499999999996</v>
      </c>
      <c r="K124" s="132"/>
      <c r="L124" s="23"/>
      <c r="M124" s="164"/>
      <c r="N124" s="134"/>
      <c r="O124" s="24"/>
      <c r="P124" s="135"/>
      <c r="Q124" s="135"/>
      <c r="R124" s="135"/>
      <c r="S124" s="135"/>
      <c r="T124" s="135"/>
      <c r="U124" s="200" t="s">
        <v>162</v>
      </c>
      <c r="V124" s="114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40"/>
      <c r="AS124" s="139"/>
      <c r="AT124" s="140"/>
      <c r="AU124" s="140"/>
      <c r="AV124" s="139"/>
      <c r="AW124" s="139"/>
      <c r="AX124" s="139"/>
      <c r="AY124" s="140"/>
      <c r="AZ124" s="139"/>
      <c r="BA124" s="139"/>
      <c r="BB124" s="139"/>
      <c r="BC124" s="139"/>
      <c r="BD124" s="139"/>
      <c r="BE124" s="141"/>
      <c r="BF124" s="141"/>
      <c r="BG124" s="141"/>
      <c r="BH124" s="141"/>
      <c r="BI124" s="141"/>
      <c r="BJ124" s="140"/>
      <c r="BK124" s="141"/>
      <c r="BL124" s="140"/>
      <c r="BM124" s="140"/>
      <c r="BN124" s="139"/>
      <c r="BO124" s="139"/>
      <c r="BP124" s="139"/>
      <c r="BQ124" s="139"/>
      <c r="BR124" s="139"/>
      <c r="BS124" s="139"/>
    </row>
    <row r="125" spans="2:71" s="22" customFormat="1" ht="18" x14ac:dyDescent="0.3">
      <c r="B125" s="130"/>
      <c r="C125" s="180">
        <v>24</v>
      </c>
      <c r="D125" s="131"/>
      <c r="E125" s="198" t="s">
        <v>147</v>
      </c>
      <c r="F125" s="181" t="s">
        <v>133</v>
      </c>
      <c r="G125" s="183" t="s">
        <v>120</v>
      </c>
      <c r="H125" s="196">
        <v>1</v>
      </c>
      <c r="I125" s="185">
        <v>2645</v>
      </c>
      <c r="J125" s="186">
        <f t="shared" ref="J125" si="7">H125*I125</f>
        <v>2645</v>
      </c>
      <c r="K125" s="132"/>
      <c r="L125" s="23"/>
      <c r="M125" s="164"/>
      <c r="N125" s="134"/>
      <c r="O125" s="24"/>
      <c r="P125" s="135"/>
      <c r="Q125" s="135"/>
      <c r="R125" s="135"/>
      <c r="S125" s="135"/>
      <c r="T125" s="135"/>
      <c r="U125" s="200" t="s">
        <v>162</v>
      </c>
      <c r="V125" s="114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40"/>
      <c r="AS125" s="139"/>
      <c r="AT125" s="140"/>
      <c r="AU125" s="140"/>
      <c r="AV125" s="139"/>
      <c r="AW125" s="139"/>
      <c r="AX125" s="139"/>
      <c r="AY125" s="140"/>
      <c r="AZ125" s="139"/>
      <c r="BA125" s="139"/>
      <c r="BB125" s="139"/>
      <c r="BC125" s="139"/>
      <c r="BD125" s="139"/>
      <c r="BE125" s="141"/>
      <c r="BF125" s="141"/>
      <c r="BG125" s="141"/>
      <c r="BH125" s="141"/>
      <c r="BI125" s="141"/>
      <c r="BJ125" s="140"/>
      <c r="BK125" s="141"/>
      <c r="BL125" s="140"/>
      <c r="BM125" s="140"/>
      <c r="BN125" s="139"/>
      <c r="BO125" s="139"/>
      <c r="BP125" s="139"/>
      <c r="BQ125" s="139"/>
      <c r="BR125" s="139"/>
      <c r="BS125" s="139"/>
    </row>
    <row r="126" spans="2:71" s="22" customFormat="1" ht="18" x14ac:dyDescent="0.3">
      <c r="B126" s="130"/>
      <c r="C126" s="180">
        <v>25</v>
      </c>
      <c r="D126" s="131"/>
      <c r="E126" s="198" t="s">
        <v>147</v>
      </c>
      <c r="F126" s="181" t="s">
        <v>150</v>
      </c>
      <c r="G126" s="183" t="s">
        <v>120</v>
      </c>
      <c r="H126" s="196">
        <v>1</v>
      </c>
      <c r="I126" s="185">
        <v>649.75</v>
      </c>
      <c r="J126" s="186">
        <f t="shared" ref="J126" si="8">H126*I126</f>
        <v>649.75</v>
      </c>
      <c r="K126" s="132"/>
      <c r="L126" s="23"/>
      <c r="M126" s="164"/>
      <c r="N126" s="134"/>
      <c r="O126" s="25"/>
      <c r="P126" s="135"/>
      <c r="Q126" s="135"/>
      <c r="R126" s="135"/>
      <c r="S126" s="135"/>
      <c r="T126" s="135"/>
      <c r="U126" s="200" t="s">
        <v>166</v>
      </c>
      <c r="V126" s="114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  <c r="AT126" s="140"/>
      <c r="AU126" s="140"/>
      <c r="AV126" s="139"/>
      <c r="AW126" s="139"/>
      <c r="AX126" s="139"/>
      <c r="AY126" s="140"/>
      <c r="AZ126" s="139"/>
      <c r="BA126" s="139"/>
      <c r="BB126" s="139"/>
      <c r="BC126" s="139"/>
      <c r="BD126" s="139"/>
      <c r="BE126" s="141"/>
      <c r="BF126" s="141"/>
      <c r="BG126" s="141"/>
      <c r="BH126" s="141"/>
      <c r="BI126" s="141"/>
      <c r="BJ126" s="140"/>
      <c r="BK126" s="141"/>
      <c r="BL126" s="140"/>
      <c r="BM126" s="140"/>
      <c r="BN126" s="139"/>
      <c r="BO126" s="139"/>
      <c r="BP126" s="139"/>
      <c r="BQ126" s="139"/>
      <c r="BR126" s="139"/>
      <c r="BS126" s="139"/>
    </row>
    <row r="127" spans="2:71" s="22" customFormat="1" ht="18" x14ac:dyDescent="0.3">
      <c r="B127" s="130"/>
      <c r="C127" s="180">
        <v>26</v>
      </c>
      <c r="D127" s="131"/>
      <c r="E127" s="198" t="s">
        <v>148</v>
      </c>
      <c r="F127" s="181" t="s">
        <v>168</v>
      </c>
      <c r="G127" s="183" t="s">
        <v>120</v>
      </c>
      <c r="H127" s="196">
        <v>1</v>
      </c>
      <c r="I127" s="185">
        <v>4563</v>
      </c>
      <c r="J127" s="186">
        <f t="shared" si="6"/>
        <v>4563</v>
      </c>
      <c r="K127" s="132"/>
      <c r="L127" s="23"/>
      <c r="M127" s="164"/>
      <c r="N127" s="134"/>
      <c r="O127" s="24"/>
      <c r="P127" s="135"/>
      <c r="Q127" s="135"/>
      <c r="R127" s="135"/>
      <c r="S127" s="135"/>
      <c r="T127" s="135"/>
      <c r="U127" s="207" t="s">
        <v>162</v>
      </c>
      <c r="V127" s="114"/>
      <c r="W127" s="139"/>
      <c r="X127" s="139"/>
      <c r="Y127" s="206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40"/>
      <c r="AS127" s="139"/>
      <c r="AT127" s="140"/>
      <c r="AU127" s="140"/>
      <c r="AV127" s="139"/>
      <c r="AW127" s="139"/>
      <c r="AX127" s="139"/>
      <c r="AY127" s="140"/>
      <c r="AZ127" s="139"/>
      <c r="BA127" s="139"/>
      <c r="BB127" s="139"/>
      <c r="BC127" s="139"/>
      <c r="BD127" s="139"/>
      <c r="BE127" s="141"/>
      <c r="BF127" s="141"/>
      <c r="BG127" s="141"/>
      <c r="BH127" s="141"/>
      <c r="BI127" s="141"/>
      <c r="BJ127" s="140"/>
      <c r="BK127" s="141"/>
      <c r="BL127" s="140"/>
      <c r="BM127" s="140"/>
      <c r="BN127" s="139"/>
      <c r="BO127" s="139"/>
      <c r="BP127" s="139"/>
      <c r="BQ127" s="139"/>
      <c r="BR127" s="139"/>
      <c r="BS127" s="139"/>
    </row>
    <row r="128" spans="2:71" s="22" customFormat="1" ht="18" x14ac:dyDescent="0.3">
      <c r="B128" s="130"/>
      <c r="C128" s="180">
        <v>27</v>
      </c>
      <c r="D128" s="131"/>
      <c r="E128" s="198" t="s">
        <v>148</v>
      </c>
      <c r="F128" s="181" t="s">
        <v>133</v>
      </c>
      <c r="G128" s="183" t="s">
        <v>120</v>
      </c>
      <c r="H128" s="196">
        <v>1</v>
      </c>
      <c r="I128" s="185">
        <v>2645</v>
      </c>
      <c r="J128" s="186">
        <f t="shared" si="6"/>
        <v>2645</v>
      </c>
      <c r="K128" s="132"/>
      <c r="L128" s="23"/>
      <c r="M128" s="164"/>
      <c r="N128" s="134"/>
      <c r="O128" s="24"/>
      <c r="P128" s="135"/>
      <c r="Q128" s="135"/>
      <c r="R128" s="135"/>
      <c r="S128" s="135"/>
      <c r="T128" s="135"/>
      <c r="U128" s="200" t="s">
        <v>165</v>
      </c>
      <c r="V128" s="114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40"/>
      <c r="AS128" s="139"/>
      <c r="AT128" s="140"/>
      <c r="AU128" s="140"/>
      <c r="AV128" s="139"/>
      <c r="AW128" s="139"/>
      <c r="AX128" s="139"/>
      <c r="AY128" s="140"/>
      <c r="AZ128" s="139"/>
      <c r="BA128" s="139"/>
      <c r="BB128" s="139"/>
      <c r="BC128" s="139"/>
      <c r="BD128" s="139"/>
      <c r="BE128" s="141"/>
      <c r="BF128" s="141"/>
      <c r="BG128" s="141"/>
      <c r="BH128" s="141"/>
      <c r="BI128" s="141"/>
      <c r="BJ128" s="140"/>
      <c r="BK128" s="141"/>
      <c r="BL128" s="140"/>
      <c r="BM128" s="140"/>
      <c r="BN128" s="139"/>
      <c r="BO128" s="139"/>
      <c r="BP128" s="139"/>
      <c r="BQ128" s="139"/>
      <c r="BR128" s="139"/>
      <c r="BS128" s="139"/>
    </row>
    <row r="129" spans="2:71" s="22" customFormat="1" ht="18" x14ac:dyDescent="0.3">
      <c r="B129" s="130"/>
      <c r="C129" s="180">
        <v>28</v>
      </c>
      <c r="D129" s="131"/>
      <c r="E129" s="198" t="s">
        <v>148</v>
      </c>
      <c r="F129" s="181" t="s">
        <v>150</v>
      </c>
      <c r="G129" s="183" t="s">
        <v>120</v>
      </c>
      <c r="H129" s="196">
        <v>1</v>
      </c>
      <c r="I129" s="185">
        <v>649.75</v>
      </c>
      <c r="J129" s="186">
        <f t="shared" si="6"/>
        <v>649.75</v>
      </c>
      <c r="K129" s="132"/>
      <c r="L129" s="23"/>
      <c r="M129" s="164"/>
      <c r="N129" s="134"/>
      <c r="O129" s="25"/>
      <c r="P129" s="135"/>
      <c r="Q129" s="135"/>
      <c r="R129" s="135"/>
      <c r="S129" s="135"/>
      <c r="T129" s="135"/>
      <c r="U129" s="200" t="s">
        <v>166</v>
      </c>
      <c r="V129" s="114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40"/>
      <c r="AS129" s="139"/>
      <c r="AT129" s="140"/>
      <c r="AU129" s="140"/>
      <c r="AV129" s="139"/>
      <c r="AW129" s="139"/>
      <c r="AX129" s="139"/>
      <c r="AY129" s="140"/>
      <c r="AZ129" s="139"/>
      <c r="BA129" s="139"/>
      <c r="BB129" s="139"/>
      <c r="BC129" s="139"/>
      <c r="BD129" s="139"/>
      <c r="BE129" s="141"/>
      <c r="BF129" s="141"/>
      <c r="BG129" s="141"/>
      <c r="BH129" s="141"/>
      <c r="BI129" s="141"/>
      <c r="BJ129" s="140"/>
      <c r="BK129" s="141"/>
      <c r="BL129" s="140"/>
      <c r="BM129" s="140"/>
      <c r="BN129" s="139"/>
      <c r="BO129" s="139"/>
      <c r="BP129" s="139"/>
      <c r="BQ129" s="139"/>
      <c r="BR129" s="139"/>
      <c r="BS129" s="139"/>
    </row>
    <row r="130" spans="2:71" s="22" customFormat="1" ht="18" x14ac:dyDescent="0.3">
      <c r="B130" s="130"/>
      <c r="C130" s="180"/>
      <c r="D130" s="131"/>
      <c r="E130" s="198"/>
      <c r="F130" s="181" t="s">
        <v>175</v>
      </c>
      <c r="G130" s="183" t="s">
        <v>120</v>
      </c>
      <c r="H130" s="196">
        <v>4</v>
      </c>
      <c r="I130" s="185">
        <v>11840</v>
      </c>
      <c r="J130" s="186">
        <f t="shared" ref="J130" si="9">H130*I130</f>
        <v>47360</v>
      </c>
      <c r="K130" s="132"/>
      <c r="L130" s="23"/>
      <c r="M130" s="164"/>
      <c r="N130" s="134"/>
      <c r="O130" s="208"/>
      <c r="P130" s="135"/>
      <c r="Q130" s="135"/>
      <c r="R130" s="135"/>
      <c r="S130" s="135"/>
      <c r="T130" s="135"/>
      <c r="U130" s="137" t="s">
        <v>173</v>
      </c>
      <c r="V130" s="114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40"/>
      <c r="AS130" s="139"/>
      <c r="AT130" s="140"/>
      <c r="AU130" s="140"/>
      <c r="AV130" s="139"/>
      <c r="AW130" s="139"/>
      <c r="AX130" s="139"/>
      <c r="AY130" s="140"/>
      <c r="AZ130" s="139"/>
      <c r="BA130" s="139"/>
      <c r="BB130" s="139"/>
      <c r="BC130" s="139"/>
      <c r="BD130" s="139"/>
      <c r="BE130" s="141"/>
      <c r="BF130" s="141"/>
      <c r="BG130" s="141"/>
      <c r="BH130" s="141"/>
      <c r="BI130" s="141"/>
      <c r="BJ130" s="140"/>
      <c r="BK130" s="141"/>
      <c r="BL130" s="140"/>
      <c r="BM130" s="140"/>
      <c r="BN130" s="139"/>
      <c r="BO130" s="139"/>
      <c r="BP130" s="139"/>
      <c r="BQ130" s="139"/>
      <c r="BR130" s="139"/>
      <c r="BS130" s="139"/>
    </row>
    <row r="131" spans="2:71" s="22" customFormat="1" ht="7.15" customHeight="1" x14ac:dyDescent="0.25">
      <c r="B131" s="166"/>
      <c r="C131" s="167"/>
      <c r="D131" s="167"/>
      <c r="E131" s="167"/>
      <c r="F131" s="167"/>
      <c r="G131" s="167"/>
      <c r="H131" s="167"/>
      <c r="I131" s="168"/>
      <c r="J131" s="169"/>
      <c r="K131" s="55"/>
      <c r="L131" s="23"/>
    </row>
    <row r="132" spans="2:71" x14ac:dyDescent="0.3">
      <c r="AT132" s="170"/>
    </row>
    <row r="133" spans="2:71" x14ac:dyDescent="0.3">
      <c r="F133" s="8" t="s">
        <v>176</v>
      </c>
    </row>
  </sheetData>
  <mergeCells count="13">
    <mergeCell ref="F94:I94"/>
    <mergeCell ref="E85:H85"/>
    <mergeCell ref="G1:H1"/>
    <mergeCell ref="L2:V2"/>
    <mergeCell ref="E7:H7"/>
    <mergeCell ref="E9:H9"/>
    <mergeCell ref="E11:H11"/>
    <mergeCell ref="E26:H26"/>
    <mergeCell ref="E47:H47"/>
    <mergeCell ref="E49:H49"/>
    <mergeCell ref="E51:H51"/>
    <mergeCell ref="E81:H81"/>
    <mergeCell ref="E83:H83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7" right="0.7" top="0.78740157499999996" bottom="0.78740157499999996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30"/>
  <sheetViews>
    <sheetView tabSelected="1" topLeftCell="A77" zoomScale="90" zoomScaleNormal="90" workbookViewId="0">
      <selection activeCell="J93" sqref="J93"/>
    </sheetView>
  </sheetViews>
  <sheetFormatPr defaultColWidth="9.28515625" defaultRowHeight="13.5" x14ac:dyDescent="0.3"/>
  <cols>
    <col min="1" max="1" width="7.28515625" style="8" customWidth="1"/>
    <col min="2" max="2" width="1.42578125" style="8" customWidth="1"/>
    <col min="3" max="3" width="3.5703125" style="8" customWidth="1"/>
    <col min="4" max="4" width="3.7109375" style="8" customWidth="1"/>
    <col min="5" max="5" width="14.7109375" style="8" customWidth="1"/>
    <col min="6" max="6" width="72.28515625" style="8" bestFit="1" customWidth="1"/>
    <col min="7" max="7" width="7.42578125" style="8" customWidth="1"/>
    <col min="8" max="8" width="9.5703125" style="8" customWidth="1"/>
    <col min="9" max="9" width="13.28515625" style="9" bestFit="1" customWidth="1"/>
    <col min="10" max="10" width="20.28515625" style="8" customWidth="1"/>
    <col min="11" max="11" width="13.28515625" style="8" hidden="1" customWidth="1"/>
    <col min="12" max="18" width="8" style="8" hidden="1" customWidth="1"/>
    <col min="19" max="19" width="7" style="8" hidden="1" customWidth="1"/>
    <col min="20" max="20" width="25.42578125" style="8" hidden="1" customWidth="1"/>
    <col min="21" max="21" width="15.28515625" style="8" customWidth="1"/>
    <col min="22" max="22" width="10.5703125" style="8" customWidth="1"/>
    <col min="23" max="23" width="14" style="8" customWidth="1"/>
    <col min="24" max="24" width="39.28515625" style="8" customWidth="1"/>
    <col min="25" max="25" width="12.7109375" style="8" customWidth="1"/>
    <col min="26" max="26" width="9.42578125" style="8" customWidth="1"/>
    <col min="27" max="27" width="12.7109375" style="8" customWidth="1"/>
    <col min="28" max="28" width="14" style="8" customWidth="1"/>
    <col min="29" max="29" width="9.42578125" style="8" customWidth="1"/>
    <col min="30" max="30" width="12.7109375" style="8" customWidth="1"/>
    <col min="31" max="31" width="14" style="8" customWidth="1"/>
    <col min="32" max="43" width="9.28515625" style="8" customWidth="1"/>
    <col min="44" max="65" width="8" style="8" customWidth="1"/>
    <col min="66" max="70" width="9.28515625" style="8" customWidth="1"/>
    <col min="71" max="256" width="9.28515625" style="8"/>
    <col min="257" max="257" width="7.28515625" style="8" customWidth="1"/>
    <col min="258" max="258" width="1.42578125" style="8" customWidth="1"/>
    <col min="259" max="259" width="3.5703125" style="8" customWidth="1"/>
    <col min="260" max="260" width="3.7109375" style="8" customWidth="1"/>
    <col min="261" max="261" width="14.7109375" style="8" customWidth="1"/>
    <col min="262" max="262" width="72.28515625" style="8" bestFit="1" customWidth="1"/>
    <col min="263" max="263" width="7.42578125" style="8" customWidth="1"/>
    <col min="264" max="264" width="9.5703125" style="8" customWidth="1"/>
    <col min="265" max="265" width="10.7109375" style="8" customWidth="1"/>
    <col min="266" max="266" width="20.28515625" style="8" customWidth="1"/>
    <col min="267" max="276" width="0" style="8" hidden="1" customWidth="1"/>
    <col min="277" max="277" width="15.28515625" style="8" customWidth="1"/>
    <col min="278" max="278" width="10.5703125" style="8" customWidth="1"/>
    <col min="279" max="279" width="14" style="8" customWidth="1"/>
    <col min="280" max="280" width="39.28515625" style="8" customWidth="1"/>
    <col min="281" max="281" width="12.7109375" style="8" customWidth="1"/>
    <col min="282" max="282" width="9.42578125" style="8" customWidth="1"/>
    <col min="283" max="283" width="12.7109375" style="8" customWidth="1"/>
    <col min="284" max="284" width="14" style="8" customWidth="1"/>
    <col min="285" max="285" width="9.42578125" style="8" customWidth="1"/>
    <col min="286" max="286" width="12.7109375" style="8" customWidth="1"/>
    <col min="287" max="287" width="14" style="8" customWidth="1"/>
    <col min="288" max="299" width="9.28515625" style="8"/>
    <col min="300" max="321" width="8" style="8" customWidth="1"/>
    <col min="322" max="512" width="9.28515625" style="8"/>
    <col min="513" max="513" width="7.28515625" style="8" customWidth="1"/>
    <col min="514" max="514" width="1.42578125" style="8" customWidth="1"/>
    <col min="515" max="515" width="3.5703125" style="8" customWidth="1"/>
    <col min="516" max="516" width="3.7109375" style="8" customWidth="1"/>
    <col min="517" max="517" width="14.7109375" style="8" customWidth="1"/>
    <col min="518" max="518" width="72.28515625" style="8" bestFit="1" customWidth="1"/>
    <col min="519" max="519" width="7.42578125" style="8" customWidth="1"/>
    <col min="520" max="520" width="9.5703125" style="8" customWidth="1"/>
    <col min="521" max="521" width="10.7109375" style="8" customWidth="1"/>
    <col min="522" max="522" width="20.28515625" style="8" customWidth="1"/>
    <col min="523" max="532" width="0" style="8" hidden="1" customWidth="1"/>
    <col min="533" max="533" width="15.28515625" style="8" customWidth="1"/>
    <col min="534" max="534" width="10.5703125" style="8" customWidth="1"/>
    <col min="535" max="535" width="14" style="8" customWidth="1"/>
    <col min="536" max="536" width="39.28515625" style="8" customWidth="1"/>
    <col min="537" max="537" width="12.7109375" style="8" customWidth="1"/>
    <col min="538" max="538" width="9.42578125" style="8" customWidth="1"/>
    <col min="539" max="539" width="12.7109375" style="8" customWidth="1"/>
    <col min="540" max="540" width="14" style="8" customWidth="1"/>
    <col min="541" max="541" width="9.42578125" style="8" customWidth="1"/>
    <col min="542" max="542" width="12.7109375" style="8" customWidth="1"/>
    <col min="543" max="543" width="14" style="8" customWidth="1"/>
    <col min="544" max="555" width="9.28515625" style="8"/>
    <col min="556" max="577" width="8" style="8" customWidth="1"/>
    <col min="578" max="768" width="9.28515625" style="8"/>
    <col min="769" max="769" width="7.28515625" style="8" customWidth="1"/>
    <col min="770" max="770" width="1.42578125" style="8" customWidth="1"/>
    <col min="771" max="771" width="3.5703125" style="8" customWidth="1"/>
    <col min="772" max="772" width="3.7109375" style="8" customWidth="1"/>
    <col min="773" max="773" width="14.7109375" style="8" customWidth="1"/>
    <col min="774" max="774" width="72.28515625" style="8" bestFit="1" customWidth="1"/>
    <col min="775" max="775" width="7.42578125" style="8" customWidth="1"/>
    <col min="776" max="776" width="9.5703125" style="8" customWidth="1"/>
    <col min="777" max="777" width="10.7109375" style="8" customWidth="1"/>
    <col min="778" max="778" width="20.28515625" style="8" customWidth="1"/>
    <col min="779" max="788" width="0" style="8" hidden="1" customWidth="1"/>
    <col min="789" max="789" width="15.28515625" style="8" customWidth="1"/>
    <col min="790" max="790" width="10.5703125" style="8" customWidth="1"/>
    <col min="791" max="791" width="14" style="8" customWidth="1"/>
    <col min="792" max="792" width="39.28515625" style="8" customWidth="1"/>
    <col min="793" max="793" width="12.7109375" style="8" customWidth="1"/>
    <col min="794" max="794" width="9.42578125" style="8" customWidth="1"/>
    <col min="795" max="795" width="12.7109375" style="8" customWidth="1"/>
    <col min="796" max="796" width="14" style="8" customWidth="1"/>
    <col min="797" max="797" width="9.42578125" style="8" customWidth="1"/>
    <col min="798" max="798" width="12.7109375" style="8" customWidth="1"/>
    <col min="799" max="799" width="14" style="8" customWidth="1"/>
    <col min="800" max="811" width="9.28515625" style="8"/>
    <col min="812" max="833" width="8" style="8" customWidth="1"/>
    <col min="834" max="1024" width="9.28515625" style="8"/>
    <col min="1025" max="1025" width="7.28515625" style="8" customWidth="1"/>
    <col min="1026" max="1026" width="1.42578125" style="8" customWidth="1"/>
    <col min="1027" max="1027" width="3.5703125" style="8" customWidth="1"/>
    <col min="1028" max="1028" width="3.7109375" style="8" customWidth="1"/>
    <col min="1029" max="1029" width="14.7109375" style="8" customWidth="1"/>
    <col min="1030" max="1030" width="72.28515625" style="8" bestFit="1" customWidth="1"/>
    <col min="1031" max="1031" width="7.42578125" style="8" customWidth="1"/>
    <col min="1032" max="1032" width="9.5703125" style="8" customWidth="1"/>
    <col min="1033" max="1033" width="10.7109375" style="8" customWidth="1"/>
    <col min="1034" max="1034" width="20.28515625" style="8" customWidth="1"/>
    <col min="1035" max="1044" width="0" style="8" hidden="1" customWidth="1"/>
    <col min="1045" max="1045" width="15.28515625" style="8" customWidth="1"/>
    <col min="1046" max="1046" width="10.5703125" style="8" customWidth="1"/>
    <col min="1047" max="1047" width="14" style="8" customWidth="1"/>
    <col min="1048" max="1048" width="39.28515625" style="8" customWidth="1"/>
    <col min="1049" max="1049" width="12.7109375" style="8" customWidth="1"/>
    <col min="1050" max="1050" width="9.42578125" style="8" customWidth="1"/>
    <col min="1051" max="1051" width="12.7109375" style="8" customWidth="1"/>
    <col min="1052" max="1052" width="14" style="8" customWidth="1"/>
    <col min="1053" max="1053" width="9.42578125" style="8" customWidth="1"/>
    <col min="1054" max="1054" width="12.7109375" style="8" customWidth="1"/>
    <col min="1055" max="1055" width="14" style="8" customWidth="1"/>
    <col min="1056" max="1067" width="9.28515625" style="8"/>
    <col min="1068" max="1089" width="8" style="8" customWidth="1"/>
    <col min="1090" max="1280" width="9.28515625" style="8"/>
    <col min="1281" max="1281" width="7.28515625" style="8" customWidth="1"/>
    <col min="1282" max="1282" width="1.42578125" style="8" customWidth="1"/>
    <col min="1283" max="1283" width="3.5703125" style="8" customWidth="1"/>
    <col min="1284" max="1284" width="3.7109375" style="8" customWidth="1"/>
    <col min="1285" max="1285" width="14.7109375" style="8" customWidth="1"/>
    <col min="1286" max="1286" width="72.28515625" style="8" bestFit="1" customWidth="1"/>
    <col min="1287" max="1287" width="7.42578125" style="8" customWidth="1"/>
    <col min="1288" max="1288" width="9.5703125" style="8" customWidth="1"/>
    <col min="1289" max="1289" width="10.7109375" style="8" customWidth="1"/>
    <col min="1290" max="1290" width="20.28515625" style="8" customWidth="1"/>
    <col min="1291" max="1300" width="0" style="8" hidden="1" customWidth="1"/>
    <col min="1301" max="1301" width="15.28515625" style="8" customWidth="1"/>
    <col min="1302" max="1302" width="10.5703125" style="8" customWidth="1"/>
    <col min="1303" max="1303" width="14" style="8" customWidth="1"/>
    <col min="1304" max="1304" width="39.28515625" style="8" customWidth="1"/>
    <col min="1305" max="1305" width="12.7109375" style="8" customWidth="1"/>
    <col min="1306" max="1306" width="9.42578125" style="8" customWidth="1"/>
    <col min="1307" max="1307" width="12.7109375" style="8" customWidth="1"/>
    <col min="1308" max="1308" width="14" style="8" customWidth="1"/>
    <col min="1309" max="1309" width="9.42578125" style="8" customWidth="1"/>
    <col min="1310" max="1310" width="12.7109375" style="8" customWidth="1"/>
    <col min="1311" max="1311" width="14" style="8" customWidth="1"/>
    <col min="1312" max="1323" width="9.28515625" style="8"/>
    <col min="1324" max="1345" width="8" style="8" customWidth="1"/>
    <col min="1346" max="1536" width="9.28515625" style="8"/>
    <col min="1537" max="1537" width="7.28515625" style="8" customWidth="1"/>
    <col min="1538" max="1538" width="1.42578125" style="8" customWidth="1"/>
    <col min="1539" max="1539" width="3.5703125" style="8" customWidth="1"/>
    <col min="1540" max="1540" width="3.7109375" style="8" customWidth="1"/>
    <col min="1541" max="1541" width="14.7109375" style="8" customWidth="1"/>
    <col min="1542" max="1542" width="72.28515625" style="8" bestFit="1" customWidth="1"/>
    <col min="1543" max="1543" width="7.42578125" style="8" customWidth="1"/>
    <col min="1544" max="1544" width="9.5703125" style="8" customWidth="1"/>
    <col min="1545" max="1545" width="10.7109375" style="8" customWidth="1"/>
    <col min="1546" max="1546" width="20.28515625" style="8" customWidth="1"/>
    <col min="1547" max="1556" width="0" style="8" hidden="1" customWidth="1"/>
    <col min="1557" max="1557" width="15.28515625" style="8" customWidth="1"/>
    <col min="1558" max="1558" width="10.5703125" style="8" customWidth="1"/>
    <col min="1559" max="1559" width="14" style="8" customWidth="1"/>
    <col min="1560" max="1560" width="39.28515625" style="8" customWidth="1"/>
    <col min="1561" max="1561" width="12.7109375" style="8" customWidth="1"/>
    <col min="1562" max="1562" width="9.42578125" style="8" customWidth="1"/>
    <col min="1563" max="1563" width="12.7109375" style="8" customWidth="1"/>
    <col min="1564" max="1564" width="14" style="8" customWidth="1"/>
    <col min="1565" max="1565" width="9.42578125" style="8" customWidth="1"/>
    <col min="1566" max="1566" width="12.7109375" style="8" customWidth="1"/>
    <col min="1567" max="1567" width="14" style="8" customWidth="1"/>
    <col min="1568" max="1579" width="9.28515625" style="8"/>
    <col min="1580" max="1601" width="8" style="8" customWidth="1"/>
    <col min="1602" max="1792" width="9.28515625" style="8"/>
    <col min="1793" max="1793" width="7.28515625" style="8" customWidth="1"/>
    <col min="1794" max="1794" width="1.42578125" style="8" customWidth="1"/>
    <col min="1795" max="1795" width="3.5703125" style="8" customWidth="1"/>
    <col min="1796" max="1796" width="3.7109375" style="8" customWidth="1"/>
    <col min="1797" max="1797" width="14.7109375" style="8" customWidth="1"/>
    <col min="1798" max="1798" width="72.28515625" style="8" bestFit="1" customWidth="1"/>
    <col min="1799" max="1799" width="7.42578125" style="8" customWidth="1"/>
    <col min="1800" max="1800" width="9.5703125" style="8" customWidth="1"/>
    <col min="1801" max="1801" width="10.7109375" style="8" customWidth="1"/>
    <col min="1802" max="1802" width="20.28515625" style="8" customWidth="1"/>
    <col min="1803" max="1812" width="0" style="8" hidden="1" customWidth="1"/>
    <col min="1813" max="1813" width="15.28515625" style="8" customWidth="1"/>
    <col min="1814" max="1814" width="10.5703125" style="8" customWidth="1"/>
    <col min="1815" max="1815" width="14" style="8" customWidth="1"/>
    <col min="1816" max="1816" width="39.28515625" style="8" customWidth="1"/>
    <col min="1817" max="1817" width="12.7109375" style="8" customWidth="1"/>
    <col min="1818" max="1818" width="9.42578125" style="8" customWidth="1"/>
    <col min="1819" max="1819" width="12.7109375" style="8" customWidth="1"/>
    <col min="1820" max="1820" width="14" style="8" customWidth="1"/>
    <col min="1821" max="1821" width="9.42578125" style="8" customWidth="1"/>
    <col min="1822" max="1822" width="12.7109375" style="8" customWidth="1"/>
    <col min="1823" max="1823" width="14" style="8" customWidth="1"/>
    <col min="1824" max="1835" width="9.28515625" style="8"/>
    <col min="1836" max="1857" width="8" style="8" customWidth="1"/>
    <col min="1858" max="2048" width="9.28515625" style="8"/>
    <col min="2049" max="2049" width="7.28515625" style="8" customWidth="1"/>
    <col min="2050" max="2050" width="1.42578125" style="8" customWidth="1"/>
    <col min="2051" max="2051" width="3.5703125" style="8" customWidth="1"/>
    <col min="2052" max="2052" width="3.7109375" style="8" customWidth="1"/>
    <col min="2053" max="2053" width="14.7109375" style="8" customWidth="1"/>
    <col min="2054" max="2054" width="72.28515625" style="8" bestFit="1" customWidth="1"/>
    <col min="2055" max="2055" width="7.42578125" style="8" customWidth="1"/>
    <col min="2056" max="2056" width="9.5703125" style="8" customWidth="1"/>
    <col min="2057" max="2057" width="10.7109375" style="8" customWidth="1"/>
    <col min="2058" max="2058" width="20.28515625" style="8" customWidth="1"/>
    <col min="2059" max="2068" width="0" style="8" hidden="1" customWidth="1"/>
    <col min="2069" max="2069" width="15.28515625" style="8" customWidth="1"/>
    <col min="2070" max="2070" width="10.5703125" style="8" customWidth="1"/>
    <col min="2071" max="2071" width="14" style="8" customWidth="1"/>
    <col min="2072" max="2072" width="39.28515625" style="8" customWidth="1"/>
    <col min="2073" max="2073" width="12.7109375" style="8" customWidth="1"/>
    <col min="2074" max="2074" width="9.42578125" style="8" customWidth="1"/>
    <col min="2075" max="2075" width="12.7109375" style="8" customWidth="1"/>
    <col min="2076" max="2076" width="14" style="8" customWidth="1"/>
    <col min="2077" max="2077" width="9.42578125" style="8" customWidth="1"/>
    <col min="2078" max="2078" width="12.7109375" style="8" customWidth="1"/>
    <col min="2079" max="2079" width="14" style="8" customWidth="1"/>
    <col min="2080" max="2091" width="9.28515625" style="8"/>
    <col min="2092" max="2113" width="8" style="8" customWidth="1"/>
    <col min="2114" max="2304" width="9.28515625" style="8"/>
    <col min="2305" max="2305" width="7.28515625" style="8" customWidth="1"/>
    <col min="2306" max="2306" width="1.42578125" style="8" customWidth="1"/>
    <col min="2307" max="2307" width="3.5703125" style="8" customWidth="1"/>
    <col min="2308" max="2308" width="3.7109375" style="8" customWidth="1"/>
    <col min="2309" max="2309" width="14.7109375" style="8" customWidth="1"/>
    <col min="2310" max="2310" width="72.28515625" style="8" bestFit="1" customWidth="1"/>
    <col min="2311" max="2311" width="7.42578125" style="8" customWidth="1"/>
    <col min="2312" max="2312" width="9.5703125" style="8" customWidth="1"/>
    <col min="2313" max="2313" width="10.7109375" style="8" customWidth="1"/>
    <col min="2314" max="2314" width="20.28515625" style="8" customWidth="1"/>
    <col min="2315" max="2324" width="0" style="8" hidden="1" customWidth="1"/>
    <col min="2325" max="2325" width="15.28515625" style="8" customWidth="1"/>
    <col min="2326" max="2326" width="10.5703125" style="8" customWidth="1"/>
    <col min="2327" max="2327" width="14" style="8" customWidth="1"/>
    <col min="2328" max="2328" width="39.28515625" style="8" customWidth="1"/>
    <col min="2329" max="2329" width="12.7109375" style="8" customWidth="1"/>
    <col min="2330" max="2330" width="9.42578125" style="8" customWidth="1"/>
    <col min="2331" max="2331" width="12.7109375" style="8" customWidth="1"/>
    <col min="2332" max="2332" width="14" style="8" customWidth="1"/>
    <col min="2333" max="2333" width="9.42578125" style="8" customWidth="1"/>
    <col min="2334" max="2334" width="12.7109375" style="8" customWidth="1"/>
    <col min="2335" max="2335" width="14" style="8" customWidth="1"/>
    <col min="2336" max="2347" width="9.28515625" style="8"/>
    <col min="2348" max="2369" width="8" style="8" customWidth="1"/>
    <col min="2370" max="2560" width="9.28515625" style="8"/>
    <col min="2561" max="2561" width="7.28515625" style="8" customWidth="1"/>
    <col min="2562" max="2562" width="1.42578125" style="8" customWidth="1"/>
    <col min="2563" max="2563" width="3.5703125" style="8" customWidth="1"/>
    <col min="2564" max="2564" width="3.7109375" style="8" customWidth="1"/>
    <col min="2565" max="2565" width="14.7109375" style="8" customWidth="1"/>
    <col min="2566" max="2566" width="72.28515625" style="8" bestFit="1" customWidth="1"/>
    <col min="2567" max="2567" width="7.42578125" style="8" customWidth="1"/>
    <col min="2568" max="2568" width="9.5703125" style="8" customWidth="1"/>
    <col min="2569" max="2569" width="10.7109375" style="8" customWidth="1"/>
    <col min="2570" max="2570" width="20.28515625" style="8" customWidth="1"/>
    <col min="2571" max="2580" width="0" style="8" hidden="1" customWidth="1"/>
    <col min="2581" max="2581" width="15.28515625" style="8" customWidth="1"/>
    <col min="2582" max="2582" width="10.5703125" style="8" customWidth="1"/>
    <col min="2583" max="2583" width="14" style="8" customWidth="1"/>
    <col min="2584" max="2584" width="39.28515625" style="8" customWidth="1"/>
    <col min="2585" max="2585" width="12.7109375" style="8" customWidth="1"/>
    <col min="2586" max="2586" width="9.42578125" style="8" customWidth="1"/>
    <col min="2587" max="2587" width="12.7109375" style="8" customWidth="1"/>
    <col min="2588" max="2588" width="14" style="8" customWidth="1"/>
    <col min="2589" max="2589" width="9.42578125" style="8" customWidth="1"/>
    <col min="2590" max="2590" width="12.7109375" style="8" customWidth="1"/>
    <col min="2591" max="2591" width="14" style="8" customWidth="1"/>
    <col min="2592" max="2603" width="9.28515625" style="8"/>
    <col min="2604" max="2625" width="8" style="8" customWidth="1"/>
    <col min="2626" max="2816" width="9.28515625" style="8"/>
    <col min="2817" max="2817" width="7.28515625" style="8" customWidth="1"/>
    <col min="2818" max="2818" width="1.42578125" style="8" customWidth="1"/>
    <col min="2819" max="2819" width="3.5703125" style="8" customWidth="1"/>
    <col min="2820" max="2820" width="3.7109375" style="8" customWidth="1"/>
    <col min="2821" max="2821" width="14.7109375" style="8" customWidth="1"/>
    <col min="2822" max="2822" width="72.28515625" style="8" bestFit="1" customWidth="1"/>
    <col min="2823" max="2823" width="7.42578125" style="8" customWidth="1"/>
    <col min="2824" max="2824" width="9.5703125" style="8" customWidth="1"/>
    <col min="2825" max="2825" width="10.7109375" style="8" customWidth="1"/>
    <col min="2826" max="2826" width="20.28515625" style="8" customWidth="1"/>
    <col min="2827" max="2836" width="0" style="8" hidden="1" customWidth="1"/>
    <col min="2837" max="2837" width="15.28515625" style="8" customWidth="1"/>
    <col min="2838" max="2838" width="10.5703125" style="8" customWidth="1"/>
    <col min="2839" max="2839" width="14" style="8" customWidth="1"/>
    <col min="2840" max="2840" width="39.28515625" style="8" customWidth="1"/>
    <col min="2841" max="2841" width="12.7109375" style="8" customWidth="1"/>
    <col min="2842" max="2842" width="9.42578125" style="8" customWidth="1"/>
    <col min="2843" max="2843" width="12.7109375" style="8" customWidth="1"/>
    <col min="2844" max="2844" width="14" style="8" customWidth="1"/>
    <col min="2845" max="2845" width="9.42578125" style="8" customWidth="1"/>
    <col min="2846" max="2846" width="12.7109375" style="8" customWidth="1"/>
    <col min="2847" max="2847" width="14" style="8" customWidth="1"/>
    <col min="2848" max="2859" width="9.28515625" style="8"/>
    <col min="2860" max="2881" width="8" style="8" customWidth="1"/>
    <col min="2882" max="3072" width="9.28515625" style="8"/>
    <col min="3073" max="3073" width="7.28515625" style="8" customWidth="1"/>
    <col min="3074" max="3074" width="1.42578125" style="8" customWidth="1"/>
    <col min="3075" max="3075" width="3.5703125" style="8" customWidth="1"/>
    <col min="3076" max="3076" width="3.7109375" style="8" customWidth="1"/>
    <col min="3077" max="3077" width="14.7109375" style="8" customWidth="1"/>
    <col min="3078" max="3078" width="72.28515625" style="8" bestFit="1" customWidth="1"/>
    <col min="3079" max="3079" width="7.42578125" style="8" customWidth="1"/>
    <col min="3080" max="3080" width="9.5703125" style="8" customWidth="1"/>
    <col min="3081" max="3081" width="10.7109375" style="8" customWidth="1"/>
    <col min="3082" max="3082" width="20.28515625" style="8" customWidth="1"/>
    <col min="3083" max="3092" width="0" style="8" hidden="1" customWidth="1"/>
    <col min="3093" max="3093" width="15.28515625" style="8" customWidth="1"/>
    <col min="3094" max="3094" width="10.5703125" style="8" customWidth="1"/>
    <col min="3095" max="3095" width="14" style="8" customWidth="1"/>
    <col min="3096" max="3096" width="39.28515625" style="8" customWidth="1"/>
    <col min="3097" max="3097" width="12.7109375" style="8" customWidth="1"/>
    <col min="3098" max="3098" width="9.42578125" style="8" customWidth="1"/>
    <col min="3099" max="3099" width="12.7109375" style="8" customWidth="1"/>
    <col min="3100" max="3100" width="14" style="8" customWidth="1"/>
    <col min="3101" max="3101" width="9.42578125" style="8" customWidth="1"/>
    <col min="3102" max="3102" width="12.7109375" style="8" customWidth="1"/>
    <col min="3103" max="3103" width="14" style="8" customWidth="1"/>
    <col min="3104" max="3115" width="9.28515625" style="8"/>
    <col min="3116" max="3137" width="8" style="8" customWidth="1"/>
    <col min="3138" max="3328" width="9.28515625" style="8"/>
    <col min="3329" max="3329" width="7.28515625" style="8" customWidth="1"/>
    <col min="3330" max="3330" width="1.42578125" style="8" customWidth="1"/>
    <col min="3331" max="3331" width="3.5703125" style="8" customWidth="1"/>
    <col min="3332" max="3332" width="3.7109375" style="8" customWidth="1"/>
    <col min="3333" max="3333" width="14.7109375" style="8" customWidth="1"/>
    <col min="3334" max="3334" width="72.28515625" style="8" bestFit="1" customWidth="1"/>
    <col min="3335" max="3335" width="7.42578125" style="8" customWidth="1"/>
    <col min="3336" max="3336" width="9.5703125" style="8" customWidth="1"/>
    <col min="3337" max="3337" width="10.7109375" style="8" customWidth="1"/>
    <col min="3338" max="3338" width="20.28515625" style="8" customWidth="1"/>
    <col min="3339" max="3348" width="0" style="8" hidden="1" customWidth="1"/>
    <col min="3349" max="3349" width="15.28515625" style="8" customWidth="1"/>
    <col min="3350" max="3350" width="10.5703125" style="8" customWidth="1"/>
    <col min="3351" max="3351" width="14" style="8" customWidth="1"/>
    <col min="3352" max="3352" width="39.28515625" style="8" customWidth="1"/>
    <col min="3353" max="3353" width="12.7109375" style="8" customWidth="1"/>
    <col min="3354" max="3354" width="9.42578125" style="8" customWidth="1"/>
    <col min="3355" max="3355" width="12.7109375" style="8" customWidth="1"/>
    <col min="3356" max="3356" width="14" style="8" customWidth="1"/>
    <col min="3357" max="3357" width="9.42578125" style="8" customWidth="1"/>
    <col min="3358" max="3358" width="12.7109375" style="8" customWidth="1"/>
    <col min="3359" max="3359" width="14" style="8" customWidth="1"/>
    <col min="3360" max="3371" width="9.28515625" style="8"/>
    <col min="3372" max="3393" width="8" style="8" customWidth="1"/>
    <col min="3394" max="3584" width="9.28515625" style="8"/>
    <col min="3585" max="3585" width="7.28515625" style="8" customWidth="1"/>
    <col min="3586" max="3586" width="1.42578125" style="8" customWidth="1"/>
    <col min="3587" max="3587" width="3.5703125" style="8" customWidth="1"/>
    <col min="3588" max="3588" width="3.7109375" style="8" customWidth="1"/>
    <col min="3589" max="3589" width="14.7109375" style="8" customWidth="1"/>
    <col min="3590" max="3590" width="72.28515625" style="8" bestFit="1" customWidth="1"/>
    <col min="3591" max="3591" width="7.42578125" style="8" customWidth="1"/>
    <col min="3592" max="3592" width="9.5703125" style="8" customWidth="1"/>
    <col min="3593" max="3593" width="10.7109375" style="8" customWidth="1"/>
    <col min="3594" max="3594" width="20.28515625" style="8" customWidth="1"/>
    <col min="3595" max="3604" width="0" style="8" hidden="1" customWidth="1"/>
    <col min="3605" max="3605" width="15.28515625" style="8" customWidth="1"/>
    <col min="3606" max="3606" width="10.5703125" style="8" customWidth="1"/>
    <col min="3607" max="3607" width="14" style="8" customWidth="1"/>
    <col min="3608" max="3608" width="39.28515625" style="8" customWidth="1"/>
    <col min="3609" max="3609" width="12.7109375" style="8" customWidth="1"/>
    <col min="3610" max="3610" width="9.42578125" style="8" customWidth="1"/>
    <col min="3611" max="3611" width="12.7109375" style="8" customWidth="1"/>
    <col min="3612" max="3612" width="14" style="8" customWidth="1"/>
    <col min="3613" max="3613" width="9.42578125" style="8" customWidth="1"/>
    <col min="3614" max="3614" width="12.7109375" style="8" customWidth="1"/>
    <col min="3615" max="3615" width="14" style="8" customWidth="1"/>
    <col min="3616" max="3627" width="9.28515625" style="8"/>
    <col min="3628" max="3649" width="8" style="8" customWidth="1"/>
    <col min="3650" max="3840" width="9.28515625" style="8"/>
    <col min="3841" max="3841" width="7.28515625" style="8" customWidth="1"/>
    <col min="3842" max="3842" width="1.42578125" style="8" customWidth="1"/>
    <col min="3843" max="3843" width="3.5703125" style="8" customWidth="1"/>
    <col min="3844" max="3844" width="3.7109375" style="8" customWidth="1"/>
    <col min="3845" max="3845" width="14.7109375" style="8" customWidth="1"/>
    <col min="3846" max="3846" width="72.28515625" style="8" bestFit="1" customWidth="1"/>
    <col min="3847" max="3847" width="7.42578125" style="8" customWidth="1"/>
    <col min="3848" max="3848" width="9.5703125" style="8" customWidth="1"/>
    <col min="3849" max="3849" width="10.7109375" style="8" customWidth="1"/>
    <col min="3850" max="3850" width="20.28515625" style="8" customWidth="1"/>
    <col min="3851" max="3860" width="0" style="8" hidden="1" customWidth="1"/>
    <col min="3861" max="3861" width="15.28515625" style="8" customWidth="1"/>
    <col min="3862" max="3862" width="10.5703125" style="8" customWidth="1"/>
    <col min="3863" max="3863" width="14" style="8" customWidth="1"/>
    <col min="3864" max="3864" width="39.28515625" style="8" customWidth="1"/>
    <col min="3865" max="3865" width="12.7109375" style="8" customWidth="1"/>
    <col min="3866" max="3866" width="9.42578125" style="8" customWidth="1"/>
    <col min="3867" max="3867" width="12.7109375" style="8" customWidth="1"/>
    <col min="3868" max="3868" width="14" style="8" customWidth="1"/>
    <col min="3869" max="3869" width="9.42578125" style="8" customWidth="1"/>
    <col min="3870" max="3870" width="12.7109375" style="8" customWidth="1"/>
    <col min="3871" max="3871" width="14" style="8" customWidth="1"/>
    <col min="3872" max="3883" width="9.28515625" style="8"/>
    <col min="3884" max="3905" width="8" style="8" customWidth="1"/>
    <col min="3906" max="4096" width="9.28515625" style="8"/>
    <col min="4097" max="4097" width="7.28515625" style="8" customWidth="1"/>
    <col min="4098" max="4098" width="1.42578125" style="8" customWidth="1"/>
    <col min="4099" max="4099" width="3.5703125" style="8" customWidth="1"/>
    <col min="4100" max="4100" width="3.7109375" style="8" customWidth="1"/>
    <col min="4101" max="4101" width="14.7109375" style="8" customWidth="1"/>
    <col min="4102" max="4102" width="72.28515625" style="8" bestFit="1" customWidth="1"/>
    <col min="4103" max="4103" width="7.42578125" style="8" customWidth="1"/>
    <col min="4104" max="4104" width="9.5703125" style="8" customWidth="1"/>
    <col min="4105" max="4105" width="10.7109375" style="8" customWidth="1"/>
    <col min="4106" max="4106" width="20.28515625" style="8" customWidth="1"/>
    <col min="4107" max="4116" width="0" style="8" hidden="1" customWidth="1"/>
    <col min="4117" max="4117" width="15.28515625" style="8" customWidth="1"/>
    <col min="4118" max="4118" width="10.5703125" style="8" customWidth="1"/>
    <col min="4119" max="4119" width="14" style="8" customWidth="1"/>
    <col min="4120" max="4120" width="39.28515625" style="8" customWidth="1"/>
    <col min="4121" max="4121" width="12.7109375" style="8" customWidth="1"/>
    <col min="4122" max="4122" width="9.42578125" style="8" customWidth="1"/>
    <col min="4123" max="4123" width="12.7109375" style="8" customWidth="1"/>
    <col min="4124" max="4124" width="14" style="8" customWidth="1"/>
    <col min="4125" max="4125" width="9.42578125" style="8" customWidth="1"/>
    <col min="4126" max="4126" width="12.7109375" style="8" customWidth="1"/>
    <col min="4127" max="4127" width="14" style="8" customWidth="1"/>
    <col min="4128" max="4139" width="9.28515625" style="8"/>
    <col min="4140" max="4161" width="8" style="8" customWidth="1"/>
    <col min="4162" max="4352" width="9.28515625" style="8"/>
    <col min="4353" max="4353" width="7.28515625" style="8" customWidth="1"/>
    <col min="4354" max="4354" width="1.42578125" style="8" customWidth="1"/>
    <col min="4355" max="4355" width="3.5703125" style="8" customWidth="1"/>
    <col min="4356" max="4356" width="3.7109375" style="8" customWidth="1"/>
    <col min="4357" max="4357" width="14.7109375" style="8" customWidth="1"/>
    <col min="4358" max="4358" width="72.28515625" style="8" bestFit="1" customWidth="1"/>
    <col min="4359" max="4359" width="7.42578125" style="8" customWidth="1"/>
    <col min="4360" max="4360" width="9.5703125" style="8" customWidth="1"/>
    <col min="4361" max="4361" width="10.7109375" style="8" customWidth="1"/>
    <col min="4362" max="4362" width="20.28515625" style="8" customWidth="1"/>
    <col min="4363" max="4372" width="0" style="8" hidden="1" customWidth="1"/>
    <col min="4373" max="4373" width="15.28515625" style="8" customWidth="1"/>
    <col min="4374" max="4374" width="10.5703125" style="8" customWidth="1"/>
    <col min="4375" max="4375" width="14" style="8" customWidth="1"/>
    <col min="4376" max="4376" width="39.28515625" style="8" customWidth="1"/>
    <col min="4377" max="4377" width="12.7109375" style="8" customWidth="1"/>
    <col min="4378" max="4378" width="9.42578125" style="8" customWidth="1"/>
    <col min="4379" max="4379" width="12.7109375" style="8" customWidth="1"/>
    <col min="4380" max="4380" width="14" style="8" customWidth="1"/>
    <col min="4381" max="4381" width="9.42578125" style="8" customWidth="1"/>
    <col min="4382" max="4382" width="12.7109375" style="8" customWidth="1"/>
    <col min="4383" max="4383" width="14" style="8" customWidth="1"/>
    <col min="4384" max="4395" width="9.28515625" style="8"/>
    <col min="4396" max="4417" width="8" style="8" customWidth="1"/>
    <col min="4418" max="4608" width="9.28515625" style="8"/>
    <col min="4609" max="4609" width="7.28515625" style="8" customWidth="1"/>
    <col min="4610" max="4610" width="1.42578125" style="8" customWidth="1"/>
    <col min="4611" max="4611" width="3.5703125" style="8" customWidth="1"/>
    <col min="4612" max="4612" width="3.7109375" style="8" customWidth="1"/>
    <col min="4613" max="4613" width="14.7109375" style="8" customWidth="1"/>
    <col min="4614" max="4614" width="72.28515625" style="8" bestFit="1" customWidth="1"/>
    <col min="4615" max="4615" width="7.42578125" style="8" customWidth="1"/>
    <col min="4616" max="4616" width="9.5703125" style="8" customWidth="1"/>
    <col min="4617" max="4617" width="10.7109375" style="8" customWidth="1"/>
    <col min="4618" max="4618" width="20.28515625" style="8" customWidth="1"/>
    <col min="4619" max="4628" width="0" style="8" hidden="1" customWidth="1"/>
    <col min="4629" max="4629" width="15.28515625" style="8" customWidth="1"/>
    <col min="4630" max="4630" width="10.5703125" style="8" customWidth="1"/>
    <col min="4631" max="4631" width="14" style="8" customWidth="1"/>
    <col min="4632" max="4632" width="39.28515625" style="8" customWidth="1"/>
    <col min="4633" max="4633" width="12.7109375" style="8" customWidth="1"/>
    <col min="4634" max="4634" width="9.42578125" style="8" customWidth="1"/>
    <col min="4635" max="4635" width="12.7109375" style="8" customWidth="1"/>
    <col min="4636" max="4636" width="14" style="8" customWidth="1"/>
    <col min="4637" max="4637" width="9.42578125" style="8" customWidth="1"/>
    <col min="4638" max="4638" width="12.7109375" style="8" customWidth="1"/>
    <col min="4639" max="4639" width="14" style="8" customWidth="1"/>
    <col min="4640" max="4651" width="9.28515625" style="8"/>
    <col min="4652" max="4673" width="8" style="8" customWidth="1"/>
    <col min="4674" max="4864" width="9.28515625" style="8"/>
    <col min="4865" max="4865" width="7.28515625" style="8" customWidth="1"/>
    <col min="4866" max="4866" width="1.42578125" style="8" customWidth="1"/>
    <col min="4867" max="4867" width="3.5703125" style="8" customWidth="1"/>
    <col min="4868" max="4868" width="3.7109375" style="8" customWidth="1"/>
    <col min="4869" max="4869" width="14.7109375" style="8" customWidth="1"/>
    <col min="4870" max="4870" width="72.28515625" style="8" bestFit="1" customWidth="1"/>
    <col min="4871" max="4871" width="7.42578125" style="8" customWidth="1"/>
    <col min="4872" max="4872" width="9.5703125" style="8" customWidth="1"/>
    <col min="4873" max="4873" width="10.7109375" style="8" customWidth="1"/>
    <col min="4874" max="4874" width="20.28515625" style="8" customWidth="1"/>
    <col min="4875" max="4884" width="0" style="8" hidden="1" customWidth="1"/>
    <col min="4885" max="4885" width="15.28515625" style="8" customWidth="1"/>
    <col min="4886" max="4886" width="10.5703125" style="8" customWidth="1"/>
    <col min="4887" max="4887" width="14" style="8" customWidth="1"/>
    <col min="4888" max="4888" width="39.28515625" style="8" customWidth="1"/>
    <col min="4889" max="4889" width="12.7109375" style="8" customWidth="1"/>
    <col min="4890" max="4890" width="9.42578125" style="8" customWidth="1"/>
    <col min="4891" max="4891" width="12.7109375" style="8" customWidth="1"/>
    <col min="4892" max="4892" width="14" style="8" customWidth="1"/>
    <col min="4893" max="4893" width="9.42578125" style="8" customWidth="1"/>
    <col min="4894" max="4894" width="12.7109375" style="8" customWidth="1"/>
    <col min="4895" max="4895" width="14" style="8" customWidth="1"/>
    <col min="4896" max="4907" width="9.28515625" style="8"/>
    <col min="4908" max="4929" width="8" style="8" customWidth="1"/>
    <col min="4930" max="5120" width="9.28515625" style="8"/>
    <col min="5121" max="5121" width="7.28515625" style="8" customWidth="1"/>
    <col min="5122" max="5122" width="1.42578125" style="8" customWidth="1"/>
    <col min="5123" max="5123" width="3.5703125" style="8" customWidth="1"/>
    <col min="5124" max="5124" width="3.7109375" style="8" customWidth="1"/>
    <col min="5125" max="5125" width="14.7109375" style="8" customWidth="1"/>
    <col min="5126" max="5126" width="72.28515625" style="8" bestFit="1" customWidth="1"/>
    <col min="5127" max="5127" width="7.42578125" style="8" customWidth="1"/>
    <col min="5128" max="5128" width="9.5703125" style="8" customWidth="1"/>
    <col min="5129" max="5129" width="10.7109375" style="8" customWidth="1"/>
    <col min="5130" max="5130" width="20.28515625" style="8" customWidth="1"/>
    <col min="5131" max="5140" width="0" style="8" hidden="1" customWidth="1"/>
    <col min="5141" max="5141" width="15.28515625" style="8" customWidth="1"/>
    <col min="5142" max="5142" width="10.5703125" style="8" customWidth="1"/>
    <col min="5143" max="5143" width="14" style="8" customWidth="1"/>
    <col min="5144" max="5144" width="39.28515625" style="8" customWidth="1"/>
    <col min="5145" max="5145" width="12.7109375" style="8" customWidth="1"/>
    <col min="5146" max="5146" width="9.42578125" style="8" customWidth="1"/>
    <col min="5147" max="5147" width="12.7109375" style="8" customWidth="1"/>
    <col min="5148" max="5148" width="14" style="8" customWidth="1"/>
    <col min="5149" max="5149" width="9.42578125" style="8" customWidth="1"/>
    <col min="5150" max="5150" width="12.7109375" style="8" customWidth="1"/>
    <col min="5151" max="5151" width="14" style="8" customWidth="1"/>
    <col min="5152" max="5163" width="9.28515625" style="8"/>
    <col min="5164" max="5185" width="8" style="8" customWidth="1"/>
    <col min="5186" max="5376" width="9.28515625" style="8"/>
    <col min="5377" max="5377" width="7.28515625" style="8" customWidth="1"/>
    <col min="5378" max="5378" width="1.42578125" style="8" customWidth="1"/>
    <col min="5379" max="5379" width="3.5703125" style="8" customWidth="1"/>
    <col min="5380" max="5380" width="3.7109375" style="8" customWidth="1"/>
    <col min="5381" max="5381" width="14.7109375" style="8" customWidth="1"/>
    <col min="5382" max="5382" width="72.28515625" style="8" bestFit="1" customWidth="1"/>
    <col min="5383" max="5383" width="7.42578125" style="8" customWidth="1"/>
    <col min="5384" max="5384" width="9.5703125" style="8" customWidth="1"/>
    <col min="5385" max="5385" width="10.7109375" style="8" customWidth="1"/>
    <col min="5386" max="5386" width="20.28515625" style="8" customWidth="1"/>
    <col min="5387" max="5396" width="0" style="8" hidden="1" customWidth="1"/>
    <col min="5397" max="5397" width="15.28515625" style="8" customWidth="1"/>
    <col min="5398" max="5398" width="10.5703125" style="8" customWidth="1"/>
    <col min="5399" max="5399" width="14" style="8" customWidth="1"/>
    <col min="5400" max="5400" width="39.28515625" style="8" customWidth="1"/>
    <col min="5401" max="5401" width="12.7109375" style="8" customWidth="1"/>
    <col min="5402" max="5402" width="9.42578125" style="8" customWidth="1"/>
    <col min="5403" max="5403" width="12.7109375" style="8" customWidth="1"/>
    <col min="5404" max="5404" width="14" style="8" customWidth="1"/>
    <col min="5405" max="5405" width="9.42578125" style="8" customWidth="1"/>
    <col min="5406" max="5406" width="12.7109375" style="8" customWidth="1"/>
    <col min="5407" max="5407" width="14" style="8" customWidth="1"/>
    <col min="5408" max="5419" width="9.28515625" style="8"/>
    <col min="5420" max="5441" width="8" style="8" customWidth="1"/>
    <col min="5442" max="5632" width="9.28515625" style="8"/>
    <col min="5633" max="5633" width="7.28515625" style="8" customWidth="1"/>
    <col min="5634" max="5634" width="1.42578125" style="8" customWidth="1"/>
    <col min="5635" max="5635" width="3.5703125" style="8" customWidth="1"/>
    <col min="5636" max="5636" width="3.7109375" style="8" customWidth="1"/>
    <col min="5637" max="5637" width="14.7109375" style="8" customWidth="1"/>
    <col min="5638" max="5638" width="72.28515625" style="8" bestFit="1" customWidth="1"/>
    <col min="5639" max="5639" width="7.42578125" style="8" customWidth="1"/>
    <col min="5640" max="5640" width="9.5703125" style="8" customWidth="1"/>
    <col min="5641" max="5641" width="10.7109375" style="8" customWidth="1"/>
    <col min="5642" max="5642" width="20.28515625" style="8" customWidth="1"/>
    <col min="5643" max="5652" width="0" style="8" hidden="1" customWidth="1"/>
    <col min="5653" max="5653" width="15.28515625" style="8" customWidth="1"/>
    <col min="5654" max="5654" width="10.5703125" style="8" customWidth="1"/>
    <col min="5655" max="5655" width="14" style="8" customWidth="1"/>
    <col min="5656" max="5656" width="39.28515625" style="8" customWidth="1"/>
    <col min="5657" max="5657" width="12.7109375" style="8" customWidth="1"/>
    <col min="5658" max="5658" width="9.42578125" style="8" customWidth="1"/>
    <col min="5659" max="5659" width="12.7109375" style="8" customWidth="1"/>
    <col min="5660" max="5660" width="14" style="8" customWidth="1"/>
    <col min="5661" max="5661" width="9.42578125" style="8" customWidth="1"/>
    <col min="5662" max="5662" width="12.7109375" style="8" customWidth="1"/>
    <col min="5663" max="5663" width="14" style="8" customWidth="1"/>
    <col min="5664" max="5675" width="9.28515625" style="8"/>
    <col min="5676" max="5697" width="8" style="8" customWidth="1"/>
    <col min="5698" max="5888" width="9.28515625" style="8"/>
    <col min="5889" max="5889" width="7.28515625" style="8" customWidth="1"/>
    <col min="5890" max="5890" width="1.42578125" style="8" customWidth="1"/>
    <col min="5891" max="5891" width="3.5703125" style="8" customWidth="1"/>
    <col min="5892" max="5892" width="3.7109375" style="8" customWidth="1"/>
    <col min="5893" max="5893" width="14.7109375" style="8" customWidth="1"/>
    <col min="5894" max="5894" width="72.28515625" style="8" bestFit="1" customWidth="1"/>
    <col min="5895" max="5895" width="7.42578125" style="8" customWidth="1"/>
    <col min="5896" max="5896" width="9.5703125" style="8" customWidth="1"/>
    <col min="5897" max="5897" width="10.7109375" style="8" customWidth="1"/>
    <col min="5898" max="5898" width="20.28515625" style="8" customWidth="1"/>
    <col min="5899" max="5908" width="0" style="8" hidden="1" customWidth="1"/>
    <col min="5909" max="5909" width="15.28515625" style="8" customWidth="1"/>
    <col min="5910" max="5910" width="10.5703125" style="8" customWidth="1"/>
    <col min="5911" max="5911" width="14" style="8" customWidth="1"/>
    <col min="5912" max="5912" width="39.28515625" style="8" customWidth="1"/>
    <col min="5913" max="5913" width="12.7109375" style="8" customWidth="1"/>
    <col min="5914" max="5914" width="9.42578125" style="8" customWidth="1"/>
    <col min="5915" max="5915" width="12.7109375" style="8" customWidth="1"/>
    <col min="5916" max="5916" width="14" style="8" customWidth="1"/>
    <col min="5917" max="5917" width="9.42578125" style="8" customWidth="1"/>
    <col min="5918" max="5918" width="12.7109375" style="8" customWidth="1"/>
    <col min="5919" max="5919" width="14" style="8" customWidth="1"/>
    <col min="5920" max="5931" width="9.28515625" style="8"/>
    <col min="5932" max="5953" width="8" style="8" customWidth="1"/>
    <col min="5954" max="6144" width="9.28515625" style="8"/>
    <col min="6145" max="6145" width="7.28515625" style="8" customWidth="1"/>
    <col min="6146" max="6146" width="1.42578125" style="8" customWidth="1"/>
    <col min="6147" max="6147" width="3.5703125" style="8" customWidth="1"/>
    <col min="6148" max="6148" width="3.7109375" style="8" customWidth="1"/>
    <col min="6149" max="6149" width="14.7109375" style="8" customWidth="1"/>
    <col min="6150" max="6150" width="72.28515625" style="8" bestFit="1" customWidth="1"/>
    <col min="6151" max="6151" width="7.42578125" style="8" customWidth="1"/>
    <col min="6152" max="6152" width="9.5703125" style="8" customWidth="1"/>
    <col min="6153" max="6153" width="10.7109375" style="8" customWidth="1"/>
    <col min="6154" max="6154" width="20.28515625" style="8" customWidth="1"/>
    <col min="6155" max="6164" width="0" style="8" hidden="1" customWidth="1"/>
    <col min="6165" max="6165" width="15.28515625" style="8" customWidth="1"/>
    <col min="6166" max="6166" width="10.5703125" style="8" customWidth="1"/>
    <col min="6167" max="6167" width="14" style="8" customWidth="1"/>
    <col min="6168" max="6168" width="39.28515625" style="8" customWidth="1"/>
    <col min="6169" max="6169" width="12.7109375" style="8" customWidth="1"/>
    <col min="6170" max="6170" width="9.42578125" style="8" customWidth="1"/>
    <col min="6171" max="6171" width="12.7109375" style="8" customWidth="1"/>
    <col min="6172" max="6172" width="14" style="8" customWidth="1"/>
    <col min="6173" max="6173" width="9.42578125" style="8" customWidth="1"/>
    <col min="6174" max="6174" width="12.7109375" style="8" customWidth="1"/>
    <col min="6175" max="6175" width="14" style="8" customWidth="1"/>
    <col min="6176" max="6187" width="9.28515625" style="8"/>
    <col min="6188" max="6209" width="8" style="8" customWidth="1"/>
    <col min="6210" max="6400" width="9.28515625" style="8"/>
    <col min="6401" max="6401" width="7.28515625" style="8" customWidth="1"/>
    <col min="6402" max="6402" width="1.42578125" style="8" customWidth="1"/>
    <col min="6403" max="6403" width="3.5703125" style="8" customWidth="1"/>
    <col min="6404" max="6404" width="3.7109375" style="8" customWidth="1"/>
    <col min="6405" max="6405" width="14.7109375" style="8" customWidth="1"/>
    <col min="6406" max="6406" width="72.28515625" style="8" bestFit="1" customWidth="1"/>
    <col min="6407" max="6407" width="7.42578125" style="8" customWidth="1"/>
    <col min="6408" max="6408" width="9.5703125" style="8" customWidth="1"/>
    <col min="6409" max="6409" width="10.7109375" style="8" customWidth="1"/>
    <col min="6410" max="6410" width="20.28515625" style="8" customWidth="1"/>
    <col min="6411" max="6420" width="0" style="8" hidden="1" customWidth="1"/>
    <col min="6421" max="6421" width="15.28515625" style="8" customWidth="1"/>
    <col min="6422" max="6422" width="10.5703125" style="8" customWidth="1"/>
    <col min="6423" max="6423" width="14" style="8" customWidth="1"/>
    <col min="6424" max="6424" width="39.28515625" style="8" customWidth="1"/>
    <col min="6425" max="6425" width="12.7109375" style="8" customWidth="1"/>
    <col min="6426" max="6426" width="9.42578125" style="8" customWidth="1"/>
    <col min="6427" max="6427" width="12.7109375" style="8" customWidth="1"/>
    <col min="6428" max="6428" width="14" style="8" customWidth="1"/>
    <col min="6429" max="6429" width="9.42578125" style="8" customWidth="1"/>
    <col min="6430" max="6430" width="12.7109375" style="8" customWidth="1"/>
    <col min="6431" max="6431" width="14" style="8" customWidth="1"/>
    <col min="6432" max="6443" width="9.28515625" style="8"/>
    <col min="6444" max="6465" width="8" style="8" customWidth="1"/>
    <col min="6466" max="6656" width="9.28515625" style="8"/>
    <col min="6657" max="6657" width="7.28515625" style="8" customWidth="1"/>
    <col min="6658" max="6658" width="1.42578125" style="8" customWidth="1"/>
    <col min="6659" max="6659" width="3.5703125" style="8" customWidth="1"/>
    <col min="6660" max="6660" width="3.7109375" style="8" customWidth="1"/>
    <col min="6661" max="6661" width="14.7109375" style="8" customWidth="1"/>
    <col min="6662" max="6662" width="72.28515625" style="8" bestFit="1" customWidth="1"/>
    <col min="6663" max="6663" width="7.42578125" style="8" customWidth="1"/>
    <col min="6664" max="6664" width="9.5703125" style="8" customWidth="1"/>
    <col min="6665" max="6665" width="10.7109375" style="8" customWidth="1"/>
    <col min="6666" max="6666" width="20.28515625" style="8" customWidth="1"/>
    <col min="6667" max="6676" width="0" style="8" hidden="1" customWidth="1"/>
    <col min="6677" max="6677" width="15.28515625" style="8" customWidth="1"/>
    <col min="6678" max="6678" width="10.5703125" style="8" customWidth="1"/>
    <col min="6679" max="6679" width="14" style="8" customWidth="1"/>
    <col min="6680" max="6680" width="39.28515625" style="8" customWidth="1"/>
    <col min="6681" max="6681" width="12.7109375" style="8" customWidth="1"/>
    <col min="6682" max="6682" width="9.42578125" style="8" customWidth="1"/>
    <col min="6683" max="6683" width="12.7109375" style="8" customWidth="1"/>
    <col min="6684" max="6684" width="14" style="8" customWidth="1"/>
    <col min="6685" max="6685" width="9.42578125" style="8" customWidth="1"/>
    <col min="6686" max="6686" width="12.7109375" style="8" customWidth="1"/>
    <col min="6687" max="6687" width="14" style="8" customWidth="1"/>
    <col min="6688" max="6699" width="9.28515625" style="8"/>
    <col min="6700" max="6721" width="8" style="8" customWidth="1"/>
    <col min="6722" max="6912" width="9.28515625" style="8"/>
    <col min="6913" max="6913" width="7.28515625" style="8" customWidth="1"/>
    <col min="6914" max="6914" width="1.42578125" style="8" customWidth="1"/>
    <col min="6915" max="6915" width="3.5703125" style="8" customWidth="1"/>
    <col min="6916" max="6916" width="3.7109375" style="8" customWidth="1"/>
    <col min="6917" max="6917" width="14.7109375" style="8" customWidth="1"/>
    <col min="6918" max="6918" width="72.28515625" style="8" bestFit="1" customWidth="1"/>
    <col min="6919" max="6919" width="7.42578125" style="8" customWidth="1"/>
    <col min="6920" max="6920" width="9.5703125" style="8" customWidth="1"/>
    <col min="6921" max="6921" width="10.7109375" style="8" customWidth="1"/>
    <col min="6922" max="6922" width="20.28515625" style="8" customWidth="1"/>
    <col min="6923" max="6932" width="0" style="8" hidden="1" customWidth="1"/>
    <col min="6933" max="6933" width="15.28515625" style="8" customWidth="1"/>
    <col min="6934" max="6934" width="10.5703125" style="8" customWidth="1"/>
    <col min="6935" max="6935" width="14" style="8" customWidth="1"/>
    <col min="6936" max="6936" width="39.28515625" style="8" customWidth="1"/>
    <col min="6937" max="6937" width="12.7109375" style="8" customWidth="1"/>
    <col min="6938" max="6938" width="9.42578125" style="8" customWidth="1"/>
    <col min="6939" max="6939" width="12.7109375" style="8" customWidth="1"/>
    <col min="6940" max="6940" width="14" style="8" customWidth="1"/>
    <col min="6941" max="6941" width="9.42578125" style="8" customWidth="1"/>
    <col min="6942" max="6942" width="12.7109375" style="8" customWidth="1"/>
    <col min="6943" max="6943" width="14" style="8" customWidth="1"/>
    <col min="6944" max="6955" width="9.28515625" style="8"/>
    <col min="6956" max="6977" width="8" style="8" customWidth="1"/>
    <col min="6978" max="7168" width="9.28515625" style="8"/>
    <col min="7169" max="7169" width="7.28515625" style="8" customWidth="1"/>
    <col min="7170" max="7170" width="1.42578125" style="8" customWidth="1"/>
    <col min="7171" max="7171" width="3.5703125" style="8" customWidth="1"/>
    <col min="7172" max="7172" width="3.7109375" style="8" customWidth="1"/>
    <col min="7173" max="7173" width="14.7109375" style="8" customWidth="1"/>
    <col min="7174" max="7174" width="72.28515625" style="8" bestFit="1" customWidth="1"/>
    <col min="7175" max="7175" width="7.42578125" style="8" customWidth="1"/>
    <col min="7176" max="7176" width="9.5703125" style="8" customWidth="1"/>
    <col min="7177" max="7177" width="10.7109375" style="8" customWidth="1"/>
    <col min="7178" max="7178" width="20.28515625" style="8" customWidth="1"/>
    <col min="7179" max="7188" width="0" style="8" hidden="1" customWidth="1"/>
    <col min="7189" max="7189" width="15.28515625" style="8" customWidth="1"/>
    <col min="7190" max="7190" width="10.5703125" style="8" customWidth="1"/>
    <col min="7191" max="7191" width="14" style="8" customWidth="1"/>
    <col min="7192" max="7192" width="39.28515625" style="8" customWidth="1"/>
    <col min="7193" max="7193" width="12.7109375" style="8" customWidth="1"/>
    <col min="7194" max="7194" width="9.42578125" style="8" customWidth="1"/>
    <col min="7195" max="7195" width="12.7109375" style="8" customWidth="1"/>
    <col min="7196" max="7196" width="14" style="8" customWidth="1"/>
    <col min="7197" max="7197" width="9.42578125" style="8" customWidth="1"/>
    <col min="7198" max="7198" width="12.7109375" style="8" customWidth="1"/>
    <col min="7199" max="7199" width="14" style="8" customWidth="1"/>
    <col min="7200" max="7211" width="9.28515625" style="8"/>
    <col min="7212" max="7233" width="8" style="8" customWidth="1"/>
    <col min="7234" max="7424" width="9.28515625" style="8"/>
    <col min="7425" max="7425" width="7.28515625" style="8" customWidth="1"/>
    <col min="7426" max="7426" width="1.42578125" style="8" customWidth="1"/>
    <col min="7427" max="7427" width="3.5703125" style="8" customWidth="1"/>
    <col min="7428" max="7428" width="3.7109375" style="8" customWidth="1"/>
    <col min="7429" max="7429" width="14.7109375" style="8" customWidth="1"/>
    <col min="7430" max="7430" width="72.28515625" style="8" bestFit="1" customWidth="1"/>
    <col min="7431" max="7431" width="7.42578125" style="8" customWidth="1"/>
    <col min="7432" max="7432" width="9.5703125" style="8" customWidth="1"/>
    <col min="7433" max="7433" width="10.7109375" style="8" customWidth="1"/>
    <col min="7434" max="7434" width="20.28515625" style="8" customWidth="1"/>
    <col min="7435" max="7444" width="0" style="8" hidden="1" customWidth="1"/>
    <col min="7445" max="7445" width="15.28515625" style="8" customWidth="1"/>
    <col min="7446" max="7446" width="10.5703125" style="8" customWidth="1"/>
    <col min="7447" max="7447" width="14" style="8" customWidth="1"/>
    <col min="7448" max="7448" width="39.28515625" style="8" customWidth="1"/>
    <col min="7449" max="7449" width="12.7109375" style="8" customWidth="1"/>
    <col min="7450" max="7450" width="9.42578125" style="8" customWidth="1"/>
    <col min="7451" max="7451" width="12.7109375" style="8" customWidth="1"/>
    <col min="7452" max="7452" width="14" style="8" customWidth="1"/>
    <col min="7453" max="7453" width="9.42578125" style="8" customWidth="1"/>
    <col min="7454" max="7454" width="12.7109375" style="8" customWidth="1"/>
    <col min="7455" max="7455" width="14" style="8" customWidth="1"/>
    <col min="7456" max="7467" width="9.28515625" style="8"/>
    <col min="7468" max="7489" width="8" style="8" customWidth="1"/>
    <col min="7490" max="7680" width="9.28515625" style="8"/>
    <col min="7681" max="7681" width="7.28515625" style="8" customWidth="1"/>
    <col min="7682" max="7682" width="1.42578125" style="8" customWidth="1"/>
    <col min="7683" max="7683" width="3.5703125" style="8" customWidth="1"/>
    <col min="7684" max="7684" width="3.7109375" style="8" customWidth="1"/>
    <col min="7685" max="7685" width="14.7109375" style="8" customWidth="1"/>
    <col min="7686" max="7686" width="72.28515625" style="8" bestFit="1" customWidth="1"/>
    <col min="7687" max="7687" width="7.42578125" style="8" customWidth="1"/>
    <col min="7688" max="7688" width="9.5703125" style="8" customWidth="1"/>
    <col min="7689" max="7689" width="10.7109375" style="8" customWidth="1"/>
    <col min="7690" max="7690" width="20.28515625" style="8" customWidth="1"/>
    <col min="7691" max="7700" width="0" style="8" hidden="1" customWidth="1"/>
    <col min="7701" max="7701" width="15.28515625" style="8" customWidth="1"/>
    <col min="7702" max="7702" width="10.5703125" style="8" customWidth="1"/>
    <col min="7703" max="7703" width="14" style="8" customWidth="1"/>
    <col min="7704" max="7704" width="39.28515625" style="8" customWidth="1"/>
    <col min="7705" max="7705" width="12.7109375" style="8" customWidth="1"/>
    <col min="7706" max="7706" width="9.42578125" style="8" customWidth="1"/>
    <col min="7707" max="7707" width="12.7109375" style="8" customWidth="1"/>
    <col min="7708" max="7708" width="14" style="8" customWidth="1"/>
    <col min="7709" max="7709" width="9.42578125" style="8" customWidth="1"/>
    <col min="7710" max="7710" width="12.7109375" style="8" customWidth="1"/>
    <col min="7711" max="7711" width="14" style="8" customWidth="1"/>
    <col min="7712" max="7723" width="9.28515625" style="8"/>
    <col min="7724" max="7745" width="8" style="8" customWidth="1"/>
    <col min="7746" max="7936" width="9.28515625" style="8"/>
    <col min="7937" max="7937" width="7.28515625" style="8" customWidth="1"/>
    <col min="7938" max="7938" width="1.42578125" style="8" customWidth="1"/>
    <col min="7939" max="7939" width="3.5703125" style="8" customWidth="1"/>
    <col min="7940" max="7940" width="3.7109375" style="8" customWidth="1"/>
    <col min="7941" max="7941" width="14.7109375" style="8" customWidth="1"/>
    <col min="7942" max="7942" width="72.28515625" style="8" bestFit="1" customWidth="1"/>
    <col min="7943" max="7943" width="7.42578125" style="8" customWidth="1"/>
    <col min="7944" max="7944" width="9.5703125" style="8" customWidth="1"/>
    <col min="7945" max="7945" width="10.7109375" style="8" customWidth="1"/>
    <col min="7946" max="7946" width="20.28515625" style="8" customWidth="1"/>
    <col min="7947" max="7956" width="0" style="8" hidden="1" customWidth="1"/>
    <col min="7957" max="7957" width="15.28515625" style="8" customWidth="1"/>
    <col min="7958" max="7958" width="10.5703125" style="8" customWidth="1"/>
    <col min="7959" max="7959" width="14" style="8" customWidth="1"/>
    <col min="7960" max="7960" width="39.28515625" style="8" customWidth="1"/>
    <col min="7961" max="7961" width="12.7109375" style="8" customWidth="1"/>
    <col min="7962" max="7962" width="9.42578125" style="8" customWidth="1"/>
    <col min="7963" max="7963" width="12.7109375" style="8" customWidth="1"/>
    <col min="7964" max="7964" width="14" style="8" customWidth="1"/>
    <col min="7965" max="7965" width="9.42578125" style="8" customWidth="1"/>
    <col min="7966" max="7966" width="12.7109375" style="8" customWidth="1"/>
    <col min="7967" max="7967" width="14" style="8" customWidth="1"/>
    <col min="7968" max="7979" width="9.28515625" style="8"/>
    <col min="7980" max="8001" width="8" style="8" customWidth="1"/>
    <col min="8002" max="8192" width="9.28515625" style="8"/>
    <col min="8193" max="8193" width="7.28515625" style="8" customWidth="1"/>
    <col min="8194" max="8194" width="1.42578125" style="8" customWidth="1"/>
    <col min="8195" max="8195" width="3.5703125" style="8" customWidth="1"/>
    <col min="8196" max="8196" width="3.7109375" style="8" customWidth="1"/>
    <col min="8197" max="8197" width="14.7109375" style="8" customWidth="1"/>
    <col min="8198" max="8198" width="72.28515625" style="8" bestFit="1" customWidth="1"/>
    <col min="8199" max="8199" width="7.42578125" style="8" customWidth="1"/>
    <col min="8200" max="8200" width="9.5703125" style="8" customWidth="1"/>
    <col min="8201" max="8201" width="10.7109375" style="8" customWidth="1"/>
    <col min="8202" max="8202" width="20.28515625" style="8" customWidth="1"/>
    <col min="8203" max="8212" width="0" style="8" hidden="1" customWidth="1"/>
    <col min="8213" max="8213" width="15.28515625" style="8" customWidth="1"/>
    <col min="8214" max="8214" width="10.5703125" style="8" customWidth="1"/>
    <col min="8215" max="8215" width="14" style="8" customWidth="1"/>
    <col min="8216" max="8216" width="39.28515625" style="8" customWidth="1"/>
    <col min="8217" max="8217" width="12.7109375" style="8" customWidth="1"/>
    <col min="8218" max="8218" width="9.42578125" style="8" customWidth="1"/>
    <col min="8219" max="8219" width="12.7109375" style="8" customWidth="1"/>
    <col min="8220" max="8220" width="14" style="8" customWidth="1"/>
    <col min="8221" max="8221" width="9.42578125" style="8" customWidth="1"/>
    <col min="8222" max="8222" width="12.7109375" style="8" customWidth="1"/>
    <col min="8223" max="8223" width="14" style="8" customWidth="1"/>
    <col min="8224" max="8235" width="9.28515625" style="8"/>
    <col min="8236" max="8257" width="8" style="8" customWidth="1"/>
    <col min="8258" max="8448" width="9.28515625" style="8"/>
    <col min="8449" max="8449" width="7.28515625" style="8" customWidth="1"/>
    <col min="8450" max="8450" width="1.42578125" style="8" customWidth="1"/>
    <col min="8451" max="8451" width="3.5703125" style="8" customWidth="1"/>
    <col min="8452" max="8452" width="3.7109375" style="8" customWidth="1"/>
    <col min="8453" max="8453" width="14.7109375" style="8" customWidth="1"/>
    <col min="8454" max="8454" width="72.28515625" style="8" bestFit="1" customWidth="1"/>
    <col min="8455" max="8455" width="7.42578125" style="8" customWidth="1"/>
    <col min="8456" max="8456" width="9.5703125" style="8" customWidth="1"/>
    <col min="8457" max="8457" width="10.7109375" style="8" customWidth="1"/>
    <col min="8458" max="8458" width="20.28515625" style="8" customWidth="1"/>
    <col min="8459" max="8468" width="0" style="8" hidden="1" customWidth="1"/>
    <col min="8469" max="8469" width="15.28515625" style="8" customWidth="1"/>
    <col min="8470" max="8470" width="10.5703125" style="8" customWidth="1"/>
    <col min="8471" max="8471" width="14" style="8" customWidth="1"/>
    <col min="8472" max="8472" width="39.28515625" style="8" customWidth="1"/>
    <col min="8473" max="8473" width="12.7109375" style="8" customWidth="1"/>
    <col min="8474" max="8474" width="9.42578125" style="8" customWidth="1"/>
    <col min="8475" max="8475" width="12.7109375" style="8" customWidth="1"/>
    <col min="8476" max="8476" width="14" style="8" customWidth="1"/>
    <col min="8477" max="8477" width="9.42578125" style="8" customWidth="1"/>
    <col min="8478" max="8478" width="12.7109375" style="8" customWidth="1"/>
    <col min="8479" max="8479" width="14" style="8" customWidth="1"/>
    <col min="8480" max="8491" width="9.28515625" style="8"/>
    <col min="8492" max="8513" width="8" style="8" customWidth="1"/>
    <col min="8514" max="8704" width="9.28515625" style="8"/>
    <col min="8705" max="8705" width="7.28515625" style="8" customWidth="1"/>
    <col min="8706" max="8706" width="1.42578125" style="8" customWidth="1"/>
    <col min="8707" max="8707" width="3.5703125" style="8" customWidth="1"/>
    <col min="8708" max="8708" width="3.7109375" style="8" customWidth="1"/>
    <col min="8709" max="8709" width="14.7109375" style="8" customWidth="1"/>
    <col min="8710" max="8710" width="72.28515625" style="8" bestFit="1" customWidth="1"/>
    <col min="8711" max="8711" width="7.42578125" style="8" customWidth="1"/>
    <col min="8712" max="8712" width="9.5703125" style="8" customWidth="1"/>
    <col min="8713" max="8713" width="10.7109375" style="8" customWidth="1"/>
    <col min="8714" max="8714" width="20.28515625" style="8" customWidth="1"/>
    <col min="8715" max="8724" width="0" style="8" hidden="1" customWidth="1"/>
    <col min="8725" max="8725" width="15.28515625" style="8" customWidth="1"/>
    <col min="8726" max="8726" width="10.5703125" style="8" customWidth="1"/>
    <col min="8727" max="8727" width="14" style="8" customWidth="1"/>
    <col min="8728" max="8728" width="39.28515625" style="8" customWidth="1"/>
    <col min="8729" max="8729" width="12.7109375" style="8" customWidth="1"/>
    <col min="8730" max="8730" width="9.42578125" style="8" customWidth="1"/>
    <col min="8731" max="8731" width="12.7109375" style="8" customWidth="1"/>
    <col min="8732" max="8732" width="14" style="8" customWidth="1"/>
    <col min="8733" max="8733" width="9.42578125" style="8" customWidth="1"/>
    <col min="8734" max="8734" width="12.7109375" style="8" customWidth="1"/>
    <col min="8735" max="8735" width="14" style="8" customWidth="1"/>
    <col min="8736" max="8747" width="9.28515625" style="8"/>
    <col min="8748" max="8769" width="8" style="8" customWidth="1"/>
    <col min="8770" max="8960" width="9.28515625" style="8"/>
    <col min="8961" max="8961" width="7.28515625" style="8" customWidth="1"/>
    <col min="8962" max="8962" width="1.42578125" style="8" customWidth="1"/>
    <col min="8963" max="8963" width="3.5703125" style="8" customWidth="1"/>
    <col min="8964" max="8964" width="3.7109375" style="8" customWidth="1"/>
    <col min="8965" max="8965" width="14.7109375" style="8" customWidth="1"/>
    <col min="8966" max="8966" width="72.28515625" style="8" bestFit="1" customWidth="1"/>
    <col min="8967" max="8967" width="7.42578125" style="8" customWidth="1"/>
    <col min="8968" max="8968" width="9.5703125" style="8" customWidth="1"/>
    <col min="8969" max="8969" width="10.7109375" style="8" customWidth="1"/>
    <col min="8970" max="8970" width="20.28515625" style="8" customWidth="1"/>
    <col min="8971" max="8980" width="0" style="8" hidden="1" customWidth="1"/>
    <col min="8981" max="8981" width="15.28515625" style="8" customWidth="1"/>
    <col min="8982" max="8982" width="10.5703125" style="8" customWidth="1"/>
    <col min="8983" max="8983" width="14" style="8" customWidth="1"/>
    <col min="8984" max="8984" width="39.28515625" style="8" customWidth="1"/>
    <col min="8985" max="8985" width="12.7109375" style="8" customWidth="1"/>
    <col min="8986" max="8986" width="9.42578125" style="8" customWidth="1"/>
    <col min="8987" max="8987" width="12.7109375" style="8" customWidth="1"/>
    <col min="8988" max="8988" width="14" style="8" customWidth="1"/>
    <col min="8989" max="8989" width="9.42578125" style="8" customWidth="1"/>
    <col min="8990" max="8990" width="12.7109375" style="8" customWidth="1"/>
    <col min="8991" max="8991" width="14" style="8" customWidth="1"/>
    <col min="8992" max="9003" width="9.28515625" style="8"/>
    <col min="9004" max="9025" width="8" style="8" customWidth="1"/>
    <col min="9026" max="9216" width="9.28515625" style="8"/>
    <col min="9217" max="9217" width="7.28515625" style="8" customWidth="1"/>
    <col min="9218" max="9218" width="1.42578125" style="8" customWidth="1"/>
    <col min="9219" max="9219" width="3.5703125" style="8" customWidth="1"/>
    <col min="9220" max="9220" width="3.7109375" style="8" customWidth="1"/>
    <col min="9221" max="9221" width="14.7109375" style="8" customWidth="1"/>
    <col min="9222" max="9222" width="72.28515625" style="8" bestFit="1" customWidth="1"/>
    <col min="9223" max="9223" width="7.42578125" style="8" customWidth="1"/>
    <col min="9224" max="9224" width="9.5703125" style="8" customWidth="1"/>
    <col min="9225" max="9225" width="10.7109375" style="8" customWidth="1"/>
    <col min="9226" max="9226" width="20.28515625" style="8" customWidth="1"/>
    <col min="9227" max="9236" width="0" style="8" hidden="1" customWidth="1"/>
    <col min="9237" max="9237" width="15.28515625" style="8" customWidth="1"/>
    <col min="9238" max="9238" width="10.5703125" style="8" customWidth="1"/>
    <col min="9239" max="9239" width="14" style="8" customWidth="1"/>
    <col min="9240" max="9240" width="39.28515625" style="8" customWidth="1"/>
    <col min="9241" max="9241" width="12.7109375" style="8" customWidth="1"/>
    <col min="9242" max="9242" width="9.42578125" style="8" customWidth="1"/>
    <col min="9243" max="9243" width="12.7109375" style="8" customWidth="1"/>
    <col min="9244" max="9244" width="14" style="8" customWidth="1"/>
    <col min="9245" max="9245" width="9.42578125" style="8" customWidth="1"/>
    <col min="9246" max="9246" width="12.7109375" style="8" customWidth="1"/>
    <col min="9247" max="9247" width="14" style="8" customWidth="1"/>
    <col min="9248" max="9259" width="9.28515625" style="8"/>
    <col min="9260" max="9281" width="8" style="8" customWidth="1"/>
    <col min="9282" max="9472" width="9.28515625" style="8"/>
    <col min="9473" max="9473" width="7.28515625" style="8" customWidth="1"/>
    <col min="9474" max="9474" width="1.42578125" style="8" customWidth="1"/>
    <col min="9475" max="9475" width="3.5703125" style="8" customWidth="1"/>
    <col min="9476" max="9476" width="3.7109375" style="8" customWidth="1"/>
    <col min="9477" max="9477" width="14.7109375" style="8" customWidth="1"/>
    <col min="9478" max="9478" width="72.28515625" style="8" bestFit="1" customWidth="1"/>
    <col min="9479" max="9479" width="7.42578125" style="8" customWidth="1"/>
    <col min="9480" max="9480" width="9.5703125" style="8" customWidth="1"/>
    <col min="9481" max="9481" width="10.7109375" style="8" customWidth="1"/>
    <col min="9482" max="9482" width="20.28515625" style="8" customWidth="1"/>
    <col min="9483" max="9492" width="0" style="8" hidden="1" customWidth="1"/>
    <col min="9493" max="9493" width="15.28515625" style="8" customWidth="1"/>
    <col min="9494" max="9494" width="10.5703125" style="8" customWidth="1"/>
    <col min="9495" max="9495" width="14" style="8" customWidth="1"/>
    <col min="9496" max="9496" width="39.28515625" style="8" customWidth="1"/>
    <col min="9497" max="9497" width="12.7109375" style="8" customWidth="1"/>
    <col min="9498" max="9498" width="9.42578125" style="8" customWidth="1"/>
    <col min="9499" max="9499" width="12.7109375" style="8" customWidth="1"/>
    <col min="9500" max="9500" width="14" style="8" customWidth="1"/>
    <col min="9501" max="9501" width="9.42578125" style="8" customWidth="1"/>
    <col min="9502" max="9502" width="12.7109375" style="8" customWidth="1"/>
    <col min="9503" max="9503" width="14" style="8" customWidth="1"/>
    <col min="9504" max="9515" width="9.28515625" style="8"/>
    <col min="9516" max="9537" width="8" style="8" customWidth="1"/>
    <col min="9538" max="9728" width="9.28515625" style="8"/>
    <col min="9729" max="9729" width="7.28515625" style="8" customWidth="1"/>
    <col min="9730" max="9730" width="1.42578125" style="8" customWidth="1"/>
    <col min="9731" max="9731" width="3.5703125" style="8" customWidth="1"/>
    <col min="9732" max="9732" width="3.7109375" style="8" customWidth="1"/>
    <col min="9733" max="9733" width="14.7109375" style="8" customWidth="1"/>
    <col min="9734" max="9734" width="72.28515625" style="8" bestFit="1" customWidth="1"/>
    <col min="9735" max="9735" width="7.42578125" style="8" customWidth="1"/>
    <col min="9736" max="9736" width="9.5703125" style="8" customWidth="1"/>
    <col min="9737" max="9737" width="10.7109375" style="8" customWidth="1"/>
    <col min="9738" max="9738" width="20.28515625" style="8" customWidth="1"/>
    <col min="9739" max="9748" width="0" style="8" hidden="1" customWidth="1"/>
    <col min="9749" max="9749" width="15.28515625" style="8" customWidth="1"/>
    <col min="9750" max="9750" width="10.5703125" style="8" customWidth="1"/>
    <col min="9751" max="9751" width="14" style="8" customWidth="1"/>
    <col min="9752" max="9752" width="39.28515625" style="8" customWidth="1"/>
    <col min="9753" max="9753" width="12.7109375" style="8" customWidth="1"/>
    <col min="9754" max="9754" width="9.42578125" style="8" customWidth="1"/>
    <col min="9755" max="9755" width="12.7109375" style="8" customWidth="1"/>
    <col min="9756" max="9756" width="14" style="8" customWidth="1"/>
    <col min="9757" max="9757" width="9.42578125" style="8" customWidth="1"/>
    <col min="9758" max="9758" width="12.7109375" style="8" customWidth="1"/>
    <col min="9759" max="9759" width="14" style="8" customWidth="1"/>
    <col min="9760" max="9771" width="9.28515625" style="8"/>
    <col min="9772" max="9793" width="8" style="8" customWidth="1"/>
    <col min="9794" max="9984" width="9.28515625" style="8"/>
    <col min="9985" max="9985" width="7.28515625" style="8" customWidth="1"/>
    <col min="9986" max="9986" width="1.42578125" style="8" customWidth="1"/>
    <col min="9987" max="9987" width="3.5703125" style="8" customWidth="1"/>
    <col min="9988" max="9988" width="3.7109375" style="8" customWidth="1"/>
    <col min="9989" max="9989" width="14.7109375" style="8" customWidth="1"/>
    <col min="9990" max="9990" width="72.28515625" style="8" bestFit="1" customWidth="1"/>
    <col min="9991" max="9991" width="7.42578125" style="8" customWidth="1"/>
    <col min="9992" max="9992" width="9.5703125" style="8" customWidth="1"/>
    <col min="9993" max="9993" width="10.7109375" style="8" customWidth="1"/>
    <col min="9994" max="9994" width="20.28515625" style="8" customWidth="1"/>
    <col min="9995" max="10004" width="0" style="8" hidden="1" customWidth="1"/>
    <col min="10005" max="10005" width="15.28515625" style="8" customWidth="1"/>
    <col min="10006" max="10006" width="10.5703125" style="8" customWidth="1"/>
    <col min="10007" max="10007" width="14" style="8" customWidth="1"/>
    <col min="10008" max="10008" width="39.28515625" style="8" customWidth="1"/>
    <col min="10009" max="10009" width="12.7109375" style="8" customWidth="1"/>
    <col min="10010" max="10010" width="9.42578125" style="8" customWidth="1"/>
    <col min="10011" max="10011" width="12.7109375" style="8" customWidth="1"/>
    <col min="10012" max="10012" width="14" style="8" customWidth="1"/>
    <col min="10013" max="10013" width="9.42578125" style="8" customWidth="1"/>
    <col min="10014" max="10014" width="12.7109375" style="8" customWidth="1"/>
    <col min="10015" max="10015" width="14" style="8" customWidth="1"/>
    <col min="10016" max="10027" width="9.28515625" style="8"/>
    <col min="10028" max="10049" width="8" style="8" customWidth="1"/>
    <col min="10050" max="10240" width="9.28515625" style="8"/>
    <col min="10241" max="10241" width="7.28515625" style="8" customWidth="1"/>
    <col min="10242" max="10242" width="1.42578125" style="8" customWidth="1"/>
    <col min="10243" max="10243" width="3.5703125" style="8" customWidth="1"/>
    <col min="10244" max="10244" width="3.7109375" style="8" customWidth="1"/>
    <col min="10245" max="10245" width="14.7109375" style="8" customWidth="1"/>
    <col min="10246" max="10246" width="72.28515625" style="8" bestFit="1" customWidth="1"/>
    <col min="10247" max="10247" width="7.42578125" style="8" customWidth="1"/>
    <col min="10248" max="10248" width="9.5703125" style="8" customWidth="1"/>
    <col min="10249" max="10249" width="10.7109375" style="8" customWidth="1"/>
    <col min="10250" max="10250" width="20.28515625" style="8" customWidth="1"/>
    <col min="10251" max="10260" width="0" style="8" hidden="1" customWidth="1"/>
    <col min="10261" max="10261" width="15.28515625" style="8" customWidth="1"/>
    <col min="10262" max="10262" width="10.5703125" style="8" customWidth="1"/>
    <col min="10263" max="10263" width="14" style="8" customWidth="1"/>
    <col min="10264" max="10264" width="39.28515625" style="8" customWidth="1"/>
    <col min="10265" max="10265" width="12.7109375" style="8" customWidth="1"/>
    <col min="10266" max="10266" width="9.42578125" style="8" customWidth="1"/>
    <col min="10267" max="10267" width="12.7109375" style="8" customWidth="1"/>
    <col min="10268" max="10268" width="14" style="8" customWidth="1"/>
    <col min="10269" max="10269" width="9.42578125" style="8" customWidth="1"/>
    <col min="10270" max="10270" width="12.7109375" style="8" customWidth="1"/>
    <col min="10271" max="10271" width="14" style="8" customWidth="1"/>
    <col min="10272" max="10283" width="9.28515625" style="8"/>
    <col min="10284" max="10305" width="8" style="8" customWidth="1"/>
    <col min="10306" max="10496" width="9.28515625" style="8"/>
    <col min="10497" max="10497" width="7.28515625" style="8" customWidth="1"/>
    <col min="10498" max="10498" width="1.42578125" style="8" customWidth="1"/>
    <col min="10499" max="10499" width="3.5703125" style="8" customWidth="1"/>
    <col min="10500" max="10500" width="3.7109375" style="8" customWidth="1"/>
    <col min="10501" max="10501" width="14.7109375" style="8" customWidth="1"/>
    <col min="10502" max="10502" width="72.28515625" style="8" bestFit="1" customWidth="1"/>
    <col min="10503" max="10503" width="7.42578125" style="8" customWidth="1"/>
    <col min="10504" max="10504" width="9.5703125" style="8" customWidth="1"/>
    <col min="10505" max="10505" width="10.7109375" style="8" customWidth="1"/>
    <col min="10506" max="10506" width="20.28515625" style="8" customWidth="1"/>
    <col min="10507" max="10516" width="0" style="8" hidden="1" customWidth="1"/>
    <col min="10517" max="10517" width="15.28515625" style="8" customWidth="1"/>
    <col min="10518" max="10518" width="10.5703125" style="8" customWidth="1"/>
    <col min="10519" max="10519" width="14" style="8" customWidth="1"/>
    <col min="10520" max="10520" width="39.28515625" style="8" customWidth="1"/>
    <col min="10521" max="10521" width="12.7109375" style="8" customWidth="1"/>
    <col min="10522" max="10522" width="9.42578125" style="8" customWidth="1"/>
    <col min="10523" max="10523" width="12.7109375" style="8" customWidth="1"/>
    <col min="10524" max="10524" width="14" style="8" customWidth="1"/>
    <col min="10525" max="10525" width="9.42578125" style="8" customWidth="1"/>
    <col min="10526" max="10526" width="12.7109375" style="8" customWidth="1"/>
    <col min="10527" max="10527" width="14" style="8" customWidth="1"/>
    <col min="10528" max="10539" width="9.28515625" style="8"/>
    <col min="10540" max="10561" width="8" style="8" customWidth="1"/>
    <col min="10562" max="10752" width="9.28515625" style="8"/>
    <col min="10753" max="10753" width="7.28515625" style="8" customWidth="1"/>
    <col min="10754" max="10754" width="1.42578125" style="8" customWidth="1"/>
    <col min="10755" max="10755" width="3.5703125" style="8" customWidth="1"/>
    <col min="10756" max="10756" width="3.7109375" style="8" customWidth="1"/>
    <col min="10757" max="10757" width="14.7109375" style="8" customWidth="1"/>
    <col min="10758" max="10758" width="72.28515625" style="8" bestFit="1" customWidth="1"/>
    <col min="10759" max="10759" width="7.42578125" style="8" customWidth="1"/>
    <col min="10760" max="10760" width="9.5703125" style="8" customWidth="1"/>
    <col min="10761" max="10761" width="10.7109375" style="8" customWidth="1"/>
    <col min="10762" max="10762" width="20.28515625" style="8" customWidth="1"/>
    <col min="10763" max="10772" width="0" style="8" hidden="1" customWidth="1"/>
    <col min="10773" max="10773" width="15.28515625" style="8" customWidth="1"/>
    <col min="10774" max="10774" width="10.5703125" style="8" customWidth="1"/>
    <col min="10775" max="10775" width="14" style="8" customWidth="1"/>
    <col min="10776" max="10776" width="39.28515625" style="8" customWidth="1"/>
    <col min="10777" max="10777" width="12.7109375" style="8" customWidth="1"/>
    <col min="10778" max="10778" width="9.42578125" style="8" customWidth="1"/>
    <col min="10779" max="10779" width="12.7109375" style="8" customWidth="1"/>
    <col min="10780" max="10780" width="14" style="8" customWidth="1"/>
    <col min="10781" max="10781" width="9.42578125" style="8" customWidth="1"/>
    <col min="10782" max="10782" width="12.7109375" style="8" customWidth="1"/>
    <col min="10783" max="10783" width="14" style="8" customWidth="1"/>
    <col min="10784" max="10795" width="9.28515625" style="8"/>
    <col min="10796" max="10817" width="8" style="8" customWidth="1"/>
    <col min="10818" max="11008" width="9.28515625" style="8"/>
    <col min="11009" max="11009" width="7.28515625" style="8" customWidth="1"/>
    <col min="11010" max="11010" width="1.42578125" style="8" customWidth="1"/>
    <col min="11011" max="11011" width="3.5703125" style="8" customWidth="1"/>
    <col min="11012" max="11012" width="3.7109375" style="8" customWidth="1"/>
    <col min="11013" max="11013" width="14.7109375" style="8" customWidth="1"/>
    <col min="11014" max="11014" width="72.28515625" style="8" bestFit="1" customWidth="1"/>
    <col min="11015" max="11015" width="7.42578125" style="8" customWidth="1"/>
    <col min="11016" max="11016" width="9.5703125" style="8" customWidth="1"/>
    <col min="11017" max="11017" width="10.7109375" style="8" customWidth="1"/>
    <col min="11018" max="11018" width="20.28515625" style="8" customWidth="1"/>
    <col min="11019" max="11028" width="0" style="8" hidden="1" customWidth="1"/>
    <col min="11029" max="11029" width="15.28515625" style="8" customWidth="1"/>
    <col min="11030" max="11030" width="10.5703125" style="8" customWidth="1"/>
    <col min="11031" max="11031" width="14" style="8" customWidth="1"/>
    <col min="11032" max="11032" width="39.28515625" style="8" customWidth="1"/>
    <col min="11033" max="11033" width="12.7109375" style="8" customWidth="1"/>
    <col min="11034" max="11034" width="9.42578125" style="8" customWidth="1"/>
    <col min="11035" max="11035" width="12.7109375" style="8" customWidth="1"/>
    <col min="11036" max="11036" width="14" style="8" customWidth="1"/>
    <col min="11037" max="11037" width="9.42578125" style="8" customWidth="1"/>
    <col min="11038" max="11038" width="12.7109375" style="8" customWidth="1"/>
    <col min="11039" max="11039" width="14" style="8" customWidth="1"/>
    <col min="11040" max="11051" width="9.28515625" style="8"/>
    <col min="11052" max="11073" width="8" style="8" customWidth="1"/>
    <col min="11074" max="11264" width="9.28515625" style="8"/>
    <col min="11265" max="11265" width="7.28515625" style="8" customWidth="1"/>
    <col min="11266" max="11266" width="1.42578125" style="8" customWidth="1"/>
    <col min="11267" max="11267" width="3.5703125" style="8" customWidth="1"/>
    <col min="11268" max="11268" width="3.7109375" style="8" customWidth="1"/>
    <col min="11269" max="11269" width="14.7109375" style="8" customWidth="1"/>
    <col min="11270" max="11270" width="72.28515625" style="8" bestFit="1" customWidth="1"/>
    <col min="11271" max="11271" width="7.42578125" style="8" customWidth="1"/>
    <col min="11272" max="11272" width="9.5703125" style="8" customWidth="1"/>
    <col min="11273" max="11273" width="10.7109375" style="8" customWidth="1"/>
    <col min="11274" max="11274" width="20.28515625" style="8" customWidth="1"/>
    <col min="11275" max="11284" width="0" style="8" hidden="1" customWidth="1"/>
    <col min="11285" max="11285" width="15.28515625" style="8" customWidth="1"/>
    <col min="11286" max="11286" width="10.5703125" style="8" customWidth="1"/>
    <col min="11287" max="11287" width="14" style="8" customWidth="1"/>
    <col min="11288" max="11288" width="39.28515625" style="8" customWidth="1"/>
    <col min="11289" max="11289" width="12.7109375" style="8" customWidth="1"/>
    <col min="11290" max="11290" width="9.42578125" style="8" customWidth="1"/>
    <col min="11291" max="11291" width="12.7109375" style="8" customWidth="1"/>
    <col min="11292" max="11292" width="14" style="8" customWidth="1"/>
    <col min="11293" max="11293" width="9.42578125" style="8" customWidth="1"/>
    <col min="11294" max="11294" width="12.7109375" style="8" customWidth="1"/>
    <col min="11295" max="11295" width="14" style="8" customWidth="1"/>
    <col min="11296" max="11307" width="9.28515625" style="8"/>
    <col min="11308" max="11329" width="8" style="8" customWidth="1"/>
    <col min="11330" max="11520" width="9.28515625" style="8"/>
    <col min="11521" max="11521" width="7.28515625" style="8" customWidth="1"/>
    <col min="11522" max="11522" width="1.42578125" style="8" customWidth="1"/>
    <col min="11523" max="11523" width="3.5703125" style="8" customWidth="1"/>
    <col min="11524" max="11524" width="3.7109375" style="8" customWidth="1"/>
    <col min="11525" max="11525" width="14.7109375" style="8" customWidth="1"/>
    <col min="11526" max="11526" width="72.28515625" style="8" bestFit="1" customWidth="1"/>
    <col min="11527" max="11527" width="7.42578125" style="8" customWidth="1"/>
    <col min="11528" max="11528" width="9.5703125" style="8" customWidth="1"/>
    <col min="11529" max="11529" width="10.7109375" style="8" customWidth="1"/>
    <col min="11530" max="11530" width="20.28515625" style="8" customWidth="1"/>
    <col min="11531" max="11540" width="0" style="8" hidden="1" customWidth="1"/>
    <col min="11541" max="11541" width="15.28515625" style="8" customWidth="1"/>
    <col min="11542" max="11542" width="10.5703125" style="8" customWidth="1"/>
    <col min="11543" max="11543" width="14" style="8" customWidth="1"/>
    <col min="11544" max="11544" width="39.28515625" style="8" customWidth="1"/>
    <col min="11545" max="11545" width="12.7109375" style="8" customWidth="1"/>
    <col min="11546" max="11546" width="9.42578125" style="8" customWidth="1"/>
    <col min="11547" max="11547" width="12.7109375" style="8" customWidth="1"/>
    <col min="11548" max="11548" width="14" style="8" customWidth="1"/>
    <col min="11549" max="11549" width="9.42578125" style="8" customWidth="1"/>
    <col min="11550" max="11550" width="12.7109375" style="8" customWidth="1"/>
    <col min="11551" max="11551" width="14" style="8" customWidth="1"/>
    <col min="11552" max="11563" width="9.28515625" style="8"/>
    <col min="11564" max="11585" width="8" style="8" customWidth="1"/>
    <col min="11586" max="11776" width="9.28515625" style="8"/>
    <col min="11777" max="11777" width="7.28515625" style="8" customWidth="1"/>
    <col min="11778" max="11778" width="1.42578125" style="8" customWidth="1"/>
    <col min="11779" max="11779" width="3.5703125" style="8" customWidth="1"/>
    <col min="11780" max="11780" width="3.7109375" style="8" customWidth="1"/>
    <col min="11781" max="11781" width="14.7109375" style="8" customWidth="1"/>
    <col min="11782" max="11782" width="72.28515625" style="8" bestFit="1" customWidth="1"/>
    <col min="11783" max="11783" width="7.42578125" style="8" customWidth="1"/>
    <col min="11784" max="11784" width="9.5703125" style="8" customWidth="1"/>
    <col min="11785" max="11785" width="10.7109375" style="8" customWidth="1"/>
    <col min="11786" max="11786" width="20.28515625" style="8" customWidth="1"/>
    <col min="11787" max="11796" width="0" style="8" hidden="1" customWidth="1"/>
    <col min="11797" max="11797" width="15.28515625" style="8" customWidth="1"/>
    <col min="11798" max="11798" width="10.5703125" style="8" customWidth="1"/>
    <col min="11799" max="11799" width="14" style="8" customWidth="1"/>
    <col min="11800" max="11800" width="39.28515625" style="8" customWidth="1"/>
    <col min="11801" max="11801" width="12.7109375" style="8" customWidth="1"/>
    <col min="11802" max="11802" width="9.42578125" style="8" customWidth="1"/>
    <col min="11803" max="11803" width="12.7109375" style="8" customWidth="1"/>
    <col min="11804" max="11804" width="14" style="8" customWidth="1"/>
    <col min="11805" max="11805" width="9.42578125" style="8" customWidth="1"/>
    <col min="11806" max="11806" width="12.7109375" style="8" customWidth="1"/>
    <col min="11807" max="11807" width="14" style="8" customWidth="1"/>
    <col min="11808" max="11819" width="9.28515625" style="8"/>
    <col min="11820" max="11841" width="8" style="8" customWidth="1"/>
    <col min="11842" max="12032" width="9.28515625" style="8"/>
    <col min="12033" max="12033" width="7.28515625" style="8" customWidth="1"/>
    <col min="12034" max="12034" width="1.42578125" style="8" customWidth="1"/>
    <col min="12035" max="12035" width="3.5703125" style="8" customWidth="1"/>
    <col min="12036" max="12036" width="3.7109375" style="8" customWidth="1"/>
    <col min="12037" max="12037" width="14.7109375" style="8" customWidth="1"/>
    <col min="12038" max="12038" width="72.28515625" style="8" bestFit="1" customWidth="1"/>
    <col min="12039" max="12039" width="7.42578125" style="8" customWidth="1"/>
    <col min="12040" max="12040" width="9.5703125" style="8" customWidth="1"/>
    <col min="12041" max="12041" width="10.7109375" style="8" customWidth="1"/>
    <col min="12042" max="12042" width="20.28515625" style="8" customWidth="1"/>
    <col min="12043" max="12052" width="0" style="8" hidden="1" customWidth="1"/>
    <col min="12053" max="12053" width="15.28515625" style="8" customWidth="1"/>
    <col min="12054" max="12054" width="10.5703125" style="8" customWidth="1"/>
    <col min="12055" max="12055" width="14" style="8" customWidth="1"/>
    <col min="12056" max="12056" width="39.28515625" style="8" customWidth="1"/>
    <col min="12057" max="12057" width="12.7109375" style="8" customWidth="1"/>
    <col min="12058" max="12058" width="9.42578125" style="8" customWidth="1"/>
    <col min="12059" max="12059" width="12.7109375" style="8" customWidth="1"/>
    <col min="12060" max="12060" width="14" style="8" customWidth="1"/>
    <col min="12061" max="12061" width="9.42578125" style="8" customWidth="1"/>
    <col min="12062" max="12062" width="12.7109375" style="8" customWidth="1"/>
    <col min="12063" max="12063" width="14" style="8" customWidth="1"/>
    <col min="12064" max="12075" width="9.28515625" style="8"/>
    <col min="12076" max="12097" width="8" style="8" customWidth="1"/>
    <col min="12098" max="12288" width="9.28515625" style="8"/>
    <col min="12289" max="12289" width="7.28515625" style="8" customWidth="1"/>
    <col min="12290" max="12290" width="1.42578125" style="8" customWidth="1"/>
    <col min="12291" max="12291" width="3.5703125" style="8" customWidth="1"/>
    <col min="12292" max="12292" width="3.7109375" style="8" customWidth="1"/>
    <col min="12293" max="12293" width="14.7109375" style="8" customWidth="1"/>
    <col min="12294" max="12294" width="72.28515625" style="8" bestFit="1" customWidth="1"/>
    <col min="12295" max="12295" width="7.42578125" style="8" customWidth="1"/>
    <col min="12296" max="12296" width="9.5703125" style="8" customWidth="1"/>
    <col min="12297" max="12297" width="10.7109375" style="8" customWidth="1"/>
    <col min="12298" max="12298" width="20.28515625" style="8" customWidth="1"/>
    <col min="12299" max="12308" width="0" style="8" hidden="1" customWidth="1"/>
    <col min="12309" max="12309" width="15.28515625" style="8" customWidth="1"/>
    <col min="12310" max="12310" width="10.5703125" style="8" customWidth="1"/>
    <col min="12311" max="12311" width="14" style="8" customWidth="1"/>
    <col min="12312" max="12312" width="39.28515625" style="8" customWidth="1"/>
    <col min="12313" max="12313" width="12.7109375" style="8" customWidth="1"/>
    <col min="12314" max="12314" width="9.42578125" style="8" customWidth="1"/>
    <col min="12315" max="12315" width="12.7109375" style="8" customWidth="1"/>
    <col min="12316" max="12316" width="14" style="8" customWidth="1"/>
    <col min="12317" max="12317" width="9.42578125" style="8" customWidth="1"/>
    <col min="12318" max="12318" width="12.7109375" style="8" customWidth="1"/>
    <col min="12319" max="12319" width="14" style="8" customWidth="1"/>
    <col min="12320" max="12331" width="9.28515625" style="8"/>
    <col min="12332" max="12353" width="8" style="8" customWidth="1"/>
    <col min="12354" max="12544" width="9.28515625" style="8"/>
    <col min="12545" max="12545" width="7.28515625" style="8" customWidth="1"/>
    <col min="12546" max="12546" width="1.42578125" style="8" customWidth="1"/>
    <col min="12547" max="12547" width="3.5703125" style="8" customWidth="1"/>
    <col min="12548" max="12548" width="3.7109375" style="8" customWidth="1"/>
    <col min="12549" max="12549" width="14.7109375" style="8" customWidth="1"/>
    <col min="12550" max="12550" width="72.28515625" style="8" bestFit="1" customWidth="1"/>
    <col min="12551" max="12551" width="7.42578125" style="8" customWidth="1"/>
    <col min="12552" max="12552" width="9.5703125" style="8" customWidth="1"/>
    <col min="12553" max="12553" width="10.7109375" style="8" customWidth="1"/>
    <col min="12554" max="12554" width="20.28515625" style="8" customWidth="1"/>
    <col min="12555" max="12564" width="0" style="8" hidden="1" customWidth="1"/>
    <col min="12565" max="12565" width="15.28515625" style="8" customWidth="1"/>
    <col min="12566" max="12566" width="10.5703125" style="8" customWidth="1"/>
    <col min="12567" max="12567" width="14" style="8" customWidth="1"/>
    <col min="12568" max="12568" width="39.28515625" style="8" customWidth="1"/>
    <col min="12569" max="12569" width="12.7109375" style="8" customWidth="1"/>
    <col min="12570" max="12570" width="9.42578125" style="8" customWidth="1"/>
    <col min="12571" max="12571" width="12.7109375" style="8" customWidth="1"/>
    <col min="12572" max="12572" width="14" style="8" customWidth="1"/>
    <col min="12573" max="12573" width="9.42578125" style="8" customWidth="1"/>
    <col min="12574" max="12574" width="12.7109375" style="8" customWidth="1"/>
    <col min="12575" max="12575" width="14" style="8" customWidth="1"/>
    <col min="12576" max="12587" width="9.28515625" style="8"/>
    <col min="12588" max="12609" width="8" style="8" customWidth="1"/>
    <col min="12610" max="12800" width="9.28515625" style="8"/>
    <col min="12801" max="12801" width="7.28515625" style="8" customWidth="1"/>
    <col min="12802" max="12802" width="1.42578125" style="8" customWidth="1"/>
    <col min="12803" max="12803" width="3.5703125" style="8" customWidth="1"/>
    <col min="12804" max="12804" width="3.7109375" style="8" customWidth="1"/>
    <col min="12805" max="12805" width="14.7109375" style="8" customWidth="1"/>
    <col min="12806" max="12806" width="72.28515625" style="8" bestFit="1" customWidth="1"/>
    <col min="12807" max="12807" width="7.42578125" style="8" customWidth="1"/>
    <col min="12808" max="12808" width="9.5703125" style="8" customWidth="1"/>
    <col min="12809" max="12809" width="10.7109375" style="8" customWidth="1"/>
    <col min="12810" max="12810" width="20.28515625" style="8" customWidth="1"/>
    <col min="12811" max="12820" width="0" style="8" hidden="1" customWidth="1"/>
    <col min="12821" max="12821" width="15.28515625" style="8" customWidth="1"/>
    <col min="12822" max="12822" width="10.5703125" style="8" customWidth="1"/>
    <col min="12823" max="12823" width="14" style="8" customWidth="1"/>
    <col min="12824" max="12824" width="39.28515625" style="8" customWidth="1"/>
    <col min="12825" max="12825" width="12.7109375" style="8" customWidth="1"/>
    <col min="12826" max="12826" width="9.42578125" style="8" customWidth="1"/>
    <col min="12827" max="12827" width="12.7109375" style="8" customWidth="1"/>
    <col min="12828" max="12828" width="14" style="8" customWidth="1"/>
    <col min="12829" max="12829" width="9.42578125" style="8" customWidth="1"/>
    <col min="12830" max="12830" width="12.7109375" style="8" customWidth="1"/>
    <col min="12831" max="12831" width="14" style="8" customWidth="1"/>
    <col min="12832" max="12843" width="9.28515625" style="8"/>
    <col min="12844" max="12865" width="8" style="8" customWidth="1"/>
    <col min="12866" max="13056" width="9.28515625" style="8"/>
    <col min="13057" max="13057" width="7.28515625" style="8" customWidth="1"/>
    <col min="13058" max="13058" width="1.42578125" style="8" customWidth="1"/>
    <col min="13059" max="13059" width="3.5703125" style="8" customWidth="1"/>
    <col min="13060" max="13060" width="3.7109375" style="8" customWidth="1"/>
    <col min="13061" max="13061" width="14.7109375" style="8" customWidth="1"/>
    <col min="13062" max="13062" width="72.28515625" style="8" bestFit="1" customWidth="1"/>
    <col min="13063" max="13063" width="7.42578125" style="8" customWidth="1"/>
    <col min="13064" max="13064" width="9.5703125" style="8" customWidth="1"/>
    <col min="13065" max="13065" width="10.7109375" style="8" customWidth="1"/>
    <col min="13066" max="13066" width="20.28515625" style="8" customWidth="1"/>
    <col min="13067" max="13076" width="0" style="8" hidden="1" customWidth="1"/>
    <col min="13077" max="13077" width="15.28515625" style="8" customWidth="1"/>
    <col min="13078" max="13078" width="10.5703125" style="8" customWidth="1"/>
    <col min="13079" max="13079" width="14" style="8" customWidth="1"/>
    <col min="13080" max="13080" width="39.28515625" style="8" customWidth="1"/>
    <col min="13081" max="13081" width="12.7109375" style="8" customWidth="1"/>
    <col min="13082" max="13082" width="9.42578125" style="8" customWidth="1"/>
    <col min="13083" max="13083" width="12.7109375" style="8" customWidth="1"/>
    <col min="13084" max="13084" width="14" style="8" customWidth="1"/>
    <col min="13085" max="13085" width="9.42578125" style="8" customWidth="1"/>
    <col min="13086" max="13086" width="12.7109375" style="8" customWidth="1"/>
    <col min="13087" max="13087" width="14" style="8" customWidth="1"/>
    <col min="13088" max="13099" width="9.28515625" style="8"/>
    <col min="13100" max="13121" width="8" style="8" customWidth="1"/>
    <col min="13122" max="13312" width="9.28515625" style="8"/>
    <col min="13313" max="13313" width="7.28515625" style="8" customWidth="1"/>
    <col min="13314" max="13314" width="1.42578125" style="8" customWidth="1"/>
    <col min="13315" max="13315" width="3.5703125" style="8" customWidth="1"/>
    <col min="13316" max="13316" width="3.7109375" style="8" customWidth="1"/>
    <col min="13317" max="13317" width="14.7109375" style="8" customWidth="1"/>
    <col min="13318" max="13318" width="72.28515625" style="8" bestFit="1" customWidth="1"/>
    <col min="13319" max="13319" width="7.42578125" style="8" customWidth="1"/>
    <col min="13320" max="13320" width="9.5703125" style="8" customWidth="1"/>
    <col min="13321" max="13321" width="10.7109375" style="8" customWidth="1"/>
    <col min="13322" max="13322" width="20.28515625" style="8" customWidth="1"/>
    <col min="13323" max="13332" width="0" style="8" hidden="1" customWidth="1"/>
    <col min="13333" max="13333" width="15.28515625" style="8" customWidth="1"/>
    <col min="13334" max="13334" width="10.5703125" style="8" customWidth="1"/>
    <col min="13335" max="13335" width="14" style="8" customWidth="1"/>
    <col min="13336" max="13336" width="39.28515625" style="8" customWidth="1"/>
    <col min="13337" max="13337" width="12.7109375" style="8" customWidth="1"/>
    <col min="13338" max="13338" width="9.42578125" style="8" customWidth="1"/>
    <col min="13339" max="13339" width="12.7109375" style="8" customWidth="1"/>
    <col min="13340" max="13340" width="14" style="8" customWidth="1"/>
    <col min="13341" max="13341" width="9.42578125" style="8" customWidth="1"/>
    <col min="13342" max="13342" width="12.7109375" style="8" customWidth="1"/>
    <col min="13343" max="13343" width="14" style="8" customWidth="1"/>
    <col min="13344" max="13355" width="9.28515625" style="8"/>
    <col min="13356" max="13377" width="8" style="8" customWidth="1"/>
    <col min="13378" max="13568" width="9.28515625" style="8"/>
    <col min="13569" max="13569" width="7.28515625" style="8" customWidth="1"/>
    <col min="13570" max="13570" width="1.42578125" style="8" customWidth="1"/>
    <col min="13571" max="13571" width="3.5703125" style="8" customWidth="1"/>
    <col min="13572" max="13572" width="3.7109375" style="8" customWidth="1"/>
    <col min="13573" max="13573" width="14.7109375" style="8" customWidth="1"/>
    <col min="13574" max="13574" width="72.28515625" style="8" bestFit="1" customWidth="1"/>
    <col min="13575" max="13575" width="7.42578125" style="8" customWidth="1"/>
    <col min="13576" max="13576" width="9.5703125" style="8" customWidth="1"/>
    <col min="13577" max="13577" width="10.7109375" style="8" customWidth="1"/>
    <col min="13578" max="13578" width="20.28515625" style="8" customWidth="1"/>
    <col min="13579" max="13588" width="0" style="8" hidden="1" customWidth="1"/>
    <col min="13589" max="13589" width="15.28515625" style="8" customWidth="1"/>
    <col min="13590" max="13590" width="10.5703125" style="8" customWidth="1"/>
    <col min="13591" max="13591" width="14" style="8" customWidth="1"/>
    <col min="13592" max="13592" width="39.28515625" style="8" customWidth="1"/>
    <col min="13593" max="13593" width="12.7109375" style="8" customWidth="1"/>
    <col min="13594" max="13594" width="9.42578125" style="8" customWidth="1"/>
    <col min="13595" max="13595" width="12.7109375" style="8" customWidth="1"/>
    <col min="13596" max="13596" width="14" style="8" customWidth="1"/>
    <col min="13597" max="13597" width="9.42578125" style="8" customWidth="1"/>
    <col min="13598" max="13598" width="12.7109375" style="8" customWidth="1"/>
    <col min="13599" max="13599" width="14" style="8" customWidth="1"/>
    <col min="13600" max="13611" width="9.28515625" style="8"/>
    <col min="13612" max="13633" width="8" style="8" customWidth="1"/>
    <col min="13634" max="13824" width="9.28515625" style="8"/>
    <col min="13825" max="13825" width="7.28515625" style="8" customWidth="1"/>
    <col min="13826" max="13826" width="1.42578125" style="8" customWidth="1"/>
    <col min="13827" max="13827" width="3.5703125" style="8" customWidth="1"/>
    <col min="13828" max="13828" width="3.7109375" style="8" customWidth="1"/>
    <col min="13829" max="13829" width="14.7109375" style="8" customWidth="1"/>
    <col min="13830" max="13830" width="72.28515625" style="8" bestFit="1" customWidth="1"/>
    <col min="13831" max="13831" width="7.42578125" style="8" customWidth="1"/>
    <col min="13832" max="13832" width="9.5703125" style="8" customWidth="1"/>
    <col min="13833" max="13833" width="10.7109375" style="8" customWidth="1"/>
    <col min="13834" max="13834" width="20.28515625" style="8" customWidth="1"/>
    <col min="13835" max="13844" width="0" style="8" hidden="1" customWidth="1"/>
    <col min="13845" max="13845" width="15.28515625" style="8" customWidth="1"/>
    <col min="13846" max="13846" width="10.5703125" style="8" customWidth="1"/>
    <col min="13847" max="13847" width="14" style="8" customWidth="1"/>
    <col min="13848" max="13848" width="39.28515625" style="8" customWidth="1"/>
    <col min="13849" max="13849" width="12.7109375" style="8" customWidth="1"/>
    <col min="13850" max="13850" width="9.42578125" style="8" customWidth="1"/>
    <col min="13851" max="13851" width="12.7109375" style="8" customWidth="1"/>
    <col min="13852" max="13852" width="14" style="8" customWidth="1"/>
    <col min="13853" max="13853" width="9.42578125" style="8" customWidth="1"/>
    <col min="13854" max="13854" width="12.7109375" style="8" customWidth="1"/>
    <col min="13855" max="13855" width="14" style="8" customWidth="1"/>
    <col min="13856" max="13867" width="9.28515625" style="8"/>
    <col min="13868" max="13889" width="8" style="8" customWidth="1"/>
    <col min="13890" max="14080" width="9.28515625" style="8"/>
    <col min="14081" max="14081" width="7.28515625" style="8" customWidth="1"/>
    <col min="14082" max="14082" width="1.42578125" style="8" customWidth="1"/>
    <col min="14083" max="14083" width="3.5703125" style="8" customWidth="1"/>
    <col min="14084" max="14084" width="3.7109375" style="8" customWidth="1"/>
    <col min="14085" max="14085" width="14.7109375" style="8" customWidth="1"/>
    <col min="14086" max="14086" width="72.28515625" style="8" bestFit="1" customWidth="1"/>
    <col min="14087" max="14087" width="7.42578125" style="8" customWidth="1"/>
    <col min="14088" max="14088" width="9.5703125" style="8" customWidth="1"/>
    <col min="14089" max="14089" width="10.7109375" style="8" customWidth="1"/>
    <col min="14090" max="14090" width="20.28515625" style="8" customWidth="1"/>
    <col min="14091" max="14100" width="0" style="8" hidden="1" customWidth="1"/>
    <col min="14101" max="14101" width="15.28515625" style="8" customWidth="1"/>
    <col min="14102" max="14102" width="10.5703125" style="8" customWidth="1"/>
    <col min="14103" max="14103" width="14" style="8" customWidth="1"/>
    <col min="14104" max="14104" width="39.28515625" style="8" customWidth="1"/>
    <col min="14105" max="14105" width="12.7109375" style="8" customWidth="1"/>
    <col min="14106" max="14106" width="9.42578125" style="8" customWidth="1"/>
    <col min="14107" max="14107" width="12.7109375" style="8" customWidth="1"/>
    <col min="14108" max="14108" width="14" style="8" customWidth="1"/>
    <col min="14109" max="14109" width="9.42578125" style="8" customWidth="1"/>
    <col min="14110" max="14110" width="12.7109375" style="8" customWidth="1"/>
    <col min="14111" max="14111" width="14" style="8" customWidth="1"/>
    <col min="14112" max="14123" width="9.28515625" style="8"/>
    <col min="14124" max="14145" width="8" style="8" customWidth="1"/>
    <col min="14146" max="14336" width="9.28515625" style="8"/>
    <col min="14337" max="14337" width="7.28515625" style="8" customWidth="1"/>
    <col min="14338" max="14338" width="1.42578125" style="8" customWidth="1"/>
    <col min="14339" max="14339" width="3.5703125" style="8" customWidth="1"/>
    <col min="14340" max="14340" width="3.7109375" style="8" customWidth="1"/>
    <col min="14341" max="14341" width="14.7109375" style="8" customWidth="1"/>
    <col min="14342" max="14342" width="72.28515625" style="8" bestFit="1" customWidth="1"/>
    <col min="14343" max="14343" width="7.42578125" style="8" customWidth="1"/>
    <col min="14344" max="14344" width="9.5703125" style="8" customWidth="1"/>
    <col min="14345" max="14345" width="10.7109375" style="8" customWidth="1"/>
    <col min="14346" max="14346" width="20.28515625" style="8" customWidth="1"/>
    <col min="14347" max="14356" width="0" style="8" hidden="1" customWidth="1"/>
    <col min="14357" max="14357" width="15.28515625" style="8" customWidth="1"/>
    <col min="14358" max="14358" width="10.5703125" style="8" customWidth="1"/>
    <col min="14359" max="14359" width="14" style="8" customWidth="1"/>
    <col min="14360" max="14360" width="39.28515625" style="8" customWidth="1"/>
    <col min="14361" max="14361" width="12.7109375" style="8" customWidth="1"/>
    <col min="14362" max="14362" width="9.42578125" style="8" customWidth="1"/>
    <col min="14363" max="14363" width="12.7109375" style="8" customWidth="1"/>
    <col min="14364" max="14364" width="14" style="8" customWidth="1"/>
    <col min="14365" max="14365" width="9.42578125" style="8" customWidth="1"/>
    <col min="14366" max="14366" width="12.7109375" style="8" customWidth="1"/>
    <col min="14367" max="14367" width="14" style="8" customWidth="1"/>
    <col min="14368" max="14379" width="9.28515625" style="8"/>
    <col min="14380" max="14401" width="8" style="8" customWidth="1"/>
    <col min="14402" max="14592" width="9.28515625" style="8"/>
    <col min="14593" max="14593" width="7.28515625" style="8" customWidth="1"/>
    <col min="14594" max="14594" width="1.42578125" style="8" customWidth="1"/>
    <col min="14595" max="14595" width="3.5703125" style="8" customWidth="1"/>
    <col min="14596" max="14596" width="3.7109375" style="8" customWidth="1"/>
    <col min="14597" max="14597" width="14.7109375" style="8" customWidth="1"/>
    <col min="14598" max="14598" width="72.28515625" style="8" bestFit="1" customWidth="1"/>
    <col min="14599" max="14599" width="7.42578125" style="8" customWidth="1"/>
    <col min="14600" max="14600" width="9.5703125" style="8" customWidth="1"/>
    <col min="14601" max="14601" width="10.7109375" style="8" customWidth="1"/>
    <col min="14602" max="14602" width="20.28515625" style="8" customWidth="1"/>
    <col min="14603" max="14612" width="0" style="8" hidden="1" customWidth="1"/>
    <col min="14613" max="14613" width="15.28515625" style="8" customWidth="1"/>
    <col min="14614" max="14614" width="10.5703125" style="8" customWidth="1"/>
    <col min="14615" max="14615" width="14" style="8" customWidth="1"/>
    <col min="14616" max="14616" width="39.28515625" style="8" customWidth="1"/>
    <col min="14617" max="14617" width="12.7109375" style="8" customWidth="1"/>
    <col min="14618" max="14618" width="9.42578125" style="8" customWidth="1"/>
    <col min="14619" max="14619" width="12.7109375" style="8" customWidth="1"/>
    <col min="14620" max="14620" width="14" style="8" customWidth="1"/>
    <col min="14621" max="14621" width="9.42578125" style="8" customWidth="1"/>
    <col min="14622" max="14622" width="12.7109375" style="8" customWidth="1"/>
    <col min="14623" max="14623" width="14" style="8" customWidth="1"/>
    <col min="14624" max="14635" width="9.28515625" style="8"/>
    <col min="14636" max="14657" width="8" style="8" customWidth="1"/>
    <col min="14658" max="14848" width="9.28515625" style="8"/>
    <col min="14849" max="14849" width="7.28515625" style="8" customWidth="1"/>
    <col min="14850" max="14850" width="1.42578125" style="8" customWidth="1"/>
    <col min="14851" max="14851" width="3.5703125" style="8" customWidth="1"/>
    <col min="14852" max="14852" width="3.7109375" style="8" customWidth="1"/>
    <col min="14853" max="14853" width="14.7109375" style="8" customWidth="1"/>
    <col min="14854" max="14854" width="72.28515625" style="8" bestFit="1" customWidth="1"/>
    <col min="14855" max="14855" width="7.42578125" style="8" customWidth="1"/>
    <col min="14856" max="14856" width="9.5703125" style="8" customWidth="1"/>
    <col min="14857" max="14857" width="10.7109375" style="8" customWidth="1"/>
    <col min="14858" max="14858" width="20.28515625" style="8" customWidth="1"/>
    <col min="14859" max="14868" width="0" style="8" hidden="1" customWidth="1"/>
    <col min="14869" max="14869" width="15.28515625" style="8" customWidth="1"/>
    <col min="14870" max="14870" width="10.5703125" style="8" customWidth="1"/>
    <col min="14871" max="14871" width="14" style="8" customWidth="1"/>
    <col min="14872" max="14872" width="39.28515625" style="8" customWidth="1"/>
    <col min="14873" max="14873" width="12.7109375" style="8" customWidth="1"/>
    <col min="14874" max="14874" width="9.42578125" style="8" customWidth="1"/>
    <col min="14875" max="14875" width="12.7109375" style="8" customWidth="1"/>
    <col min="14876" max="14876" width="14" style="8" customWidth="1"/>
    <col min="14877" max="14877" width="9.42578125" style="8" customWidth="1"/>
    <col min="14878" max="14878" width="12.7109375" style="8" customWidth="1"/>
    <col min="14879" max="14879" width="14" style="8" customWidth="1"/>
    <col min="14880" max="14891" width="9.28515625" style="8"/>
    <col min="14892" max="14913" width="8" style="8" customWidth="1"/>
    <col min="14914" max="15104" width="9.28515625" style="8"/>
    <col min="15105" max="15105" width="7.28515625" style="8" customWidth="1"/>
    <col min="15106" max="15106" width="1.42578125" style="8" customWidth="1"/>
    <col min="15107" max="15107" width="3.5703125" style="8" customWidth="1"/>
    <col min="15108" max="15108" width="3.7109375" style="8" customWidth="1"/>
    <col min="15109" max="15109" width="14.7109375" style="8" customWidth="1"/>
    <col min="15110" max="15110" width="72.28515625" style="8" bestFit="1" customWidth="1"/>
    <col min="15111" max="15111" width="7.42578125" style="8" customWidth="1"/>
    <col min="15112" max="15112" width="9.5703125" style="8" customWidth="1"/>
    <col min="15113" max="15113" width="10.7109375" style="8" customWidth="1"/>
    <col min="15114" max="15114" width="20.28515625" style="8" customWidth="1"/>
    <col min="15115" max="15124" width="0" style="8" hidden="1" customWidth="1"/>
    <col min="15125" max="15125" width="15.28515625" style="8" customWidth="1"/>
    <col min="15126" max="15126" width="10.5703125" style="8" customWidth="1"/>
    <col min="15127" max="15127" width="14" style="8" customWidth="1"/>
    <col min="15128" max="15128" width="39.28515625" style="8" customWidth="1"/>
    <col min="15129" max="15129" width="12.7109375" style="8" customWidth="1"/>
    <col min="15130" max="15130" width="9.42578125" style="8" customWidth="1"/>
    <col min="15131" max="15131" width="12.7109375" style="8" customWidth="1"/>
    <col min="15132" max="15132" width="14" style="8" customWidth="1"/>
    <col min="15133" max="15133" width="9.42578125" style="8" customWidth="1"/>
    <col min="15134" max="15134" width="12.7109375" style="8" customWidth="1"/>
    <col min="15135" max="15135" width="14" style="8" customWidth="1"/>
    <col min="15136" max="15147" width="9.28515625" style="8"/>
    <col min="15148" max="15169" width="8" style="8" customWidth="1"/>
    <col min="15170" max="15360" width="9.28515625" style="8"/>
    <col min="15361" max="15361" width="7.28515625" style="8" customWidth="1"/>
    <col min="15362" max="15362" width="1.42578125" style="8" customWidth="1"/>
    <col min="15363" max="15363" width="3.5703125" style="8" customWidth="1"/>
    <col min="15364" max="15364" width="3.7109375" style="8" customWidth="1"/>
    <col min="15365" max="15365" width="14.7109375" style="8" customWidth="1"/>
    <col min="15366" max="15366" width="72.28515625" style="8" bestFit="1" customWidth="1"/>
    <col min="15367" max="15367" width="7.42578125" style="8" customWidth="1"/>
    <col min="15368" max="15368" width="9.5703125" style="8" customWidth="1"/>
    <col min="15369" max="15369" width="10.7109375" style="8" customWidth="1"/>
    <col min="15370" max="15370" width="20.28515625" style="8" customWidth="1"/>
    <col min="15371" max="15380" width="0" style="8" hidden="1" customWidth="1"/>
    <col min="15381" max="15381" width="15.28515625" style="8" customWidth="1"/>
    <col min="15382" max="15382" width="10.5703125" style="8" customWidth="1"/>
    <col min="15383" max="15383" width="14" style="8" customWidth="1"/>
    <col min="15384" max="15384" width="39.28515625" style="8" customWidth="1"/>
    <col min="15385" max="15385" width="12.7109375" style="8" customWidth="1"/>
    <col min="15386" max="15386" width="9.42578125" style="8" customWidth="1"/>
    <col min="15387" max="15387" width="12.7109375" style="8" customWidth="1"/>
    <col min="15388" max="15388" width="14" style="8" customWidth="1"/>
    <col min="15389" max="15389" width="9.42578125" style="8" customWidth="1"/>
    <col min="15390" max="15390" width="12.7109375" style="8" customWidth="1"/>
    <col min="15391" max="15391" width="14" style="8" customWidth="1"/>
    <col min="15392" max="15403" width="9.28515625" style="8"/>
    <col min="15404" max="15425" width="8" style="8" customWidth="1"/>
    <col min="15426" max="15616" width="9.28515625" style="8"/>
    <col min="15617" max="15617" width="7.28515625" style="8" customWidth="1"/>
    <col min="15618" max="15618" width="1.42578125" style="8" customWidth="1"/>
    <col min="15619" max="15619" width="3.5703125" style="8" customWidth="1"/>
    <col min="15620" max="15620" width="3.7109375" style="8" customWidth="1"/>
    <col min="15621" max="15621" width="14.7109375" style="8" customWidth="1"/>
    <col min="15622" max="15622" width="72.28515625" style="8" bestFit="1" customWidth="1"/>
    <col min="15623" max="15623" width="7.42578125" style="8" customWidth="1"/>
    <col min="15624" max="15624" width="9.5703125" style="8" customWidth="1"/>
    <col min="15625" max="15625" width="10.7109375" style="8" customWidth="1"/>
    <col min="15626" max="15626" width="20.28515625" style="8" customWidth="1"/>
    <col min="15627" max="15636" width="0" style="8" hidden="1" customWidth="1"/>
    <col min="15637" max="15637" width="15.28515625" style="8" customWidth="1"/>
    <col min="15638" max="15638" width="10.5703125" style="8" customWidth="1"/>
    <col min="15639" max="15639" width="14" style="8" customWidth="1"/>
    <col min="15640" max="15640" width="39.28515625" style="8" customWidth="1"/>
    <col min="15641" max="15641" width="12.7109375" style="8" customWidth="1"/>
    <col min="15642" max="15642" width="9.42578125" style="8" customWidth="1"/>
    <col min="15643" max="15643" width="12.7109375" style="8" customWidth="1"/>
    <col min="15644" max="15644" width="14" style="8" customWidth="1"/>
    <col min="15645" max="15645" width="9.42578125" style="8" customWidth="1"/>
    <col min="15646" max="15646" width="12.7109375" style="8" customWidth="1"/>
    <col min="15647" max="15647" width="14" style="8" customWidth="1"/>
    <col min="15648" max="15659" width="9.28515625" style="8"/>
    <col min="15660" max="15681" width="8" style="8" customWidth="1"/>
    <col min="15682" max="15872" width="9.28515625" style="8"/>
    <col min="15873" max="15873" width="7.28515625" style="8" customWidth="1"/>
    <col min="15874" max="15874" width="1.42578125" style="8" customWidth="1"/>
    <col min="15875" max="15875" width="3.5703125" style="8" customWidth="1"/>
    <col min="15876" max="15876" width="3.7109375" style="8" customWidth="1"/>
    <col min="15877" max="15877" width="14.7109375" style="8" customWidth="1"/>
    <col min="15878" max="15878" width="72.28515625" style="8" bestFit="1" customWidth="1"/>
    <col min="15879" max="15879" width="7.42578125" style="8" customWidth="1"/>
    <col min="15880" max="15880" width="9.5703125" style="8" customWidth="1"/>
    <col min="15881" max="15881" width="10.7109375" style="8" customWidth="1"/>
    <col min="15882" max="15882" width="20.28515625" style="8" customWidth="1"/>
    <col min="15883" max="15892" width="0" style="8" hidden="1" customWidth="1"/>
    <col min="15893" max="15893" width="15.28515625" style="8" customWidth="1"/>
    <col min="15894" max="15894" width="10.5703125" style="8" customWidth="1"/>
    <col min="15895" max="15895" width="14" style="8" customWidth="1"/>
    <col min="15896" max="15896" width="39.28515625" style="8" customWidth="1"/>
    <col min="15897" max="15897" width="12.7109375" style="8" customWidth="1"/>
    <col min="15898" max="15898" width="9.42578125" style="8" customWidth="1"/>
    <col min="15899" max="15899" width="12.7109375" style="8" customWidth="1"/>
    <col min="15900" max="15900" width="14" style="8" customWidth="1"/>
    <col min="15901" max="15901" width="9.42578125" style="8" customWidth="1"/>
    <col min="15902" max="15902" width="12.7109375" style="8" customWidth="1"/>
    <col min="15903" max="15903" width="14" style="8" customWidth="1"/>
    <col min="15904" max="15915" width="9.28515625" style="8"/>
    <col min="15916" max="15937" width="8" style="8" customWidth="1"/>
    <col min="15938" max="16128" width="9.28515625" style="8"/>
    <col min="16129" max="16129" width="7.28515625" style="8" customWidth="1"/>
    <col min="16130" max="16130" width="1.42578125" style="8" customWidth="1"/>
    <col min="16131" max="16131" width="3.5703125" style="8" customWidth="1"/>
    <col min="16132" max="16132" width="3.7109375" style="8" customWidth="1"/>
    <col min="16133" max="16133" width="14.7109375" style="8" customWidth="1"/>
    <col min="16134" max="16134" width="72.28515625" style="8" bestFit="1" customWidth="1"/>
    <col min="16135" max="16135" width="7.42578125" style="8" customWidth="1"/>
    <col min="16136" max="16136" width="9.5703125" style="8" customWidth="1"/>
    <col min="16137" max="16137" width="10.7109375" style="8" customWidth="1"/>
    <col min="16138" max="16138" width="20.28515625" style="8" customWidth="1"/>
    <col min="16139" max="16148" width="0" style="8" hidden="1" customWidth="1"/>
    <col min="16149" max="16149" width="15.28515625" style="8" customWidth="1"/>
    <col min="16150" max="16150" width="10.5703125" style="8" customWidth="1"/>
    <col min="16151" max="16151" width="14" style="8" customWidth="1"/>
    <col min="16152" max="16152" width="39.28515625" style="8" customWidth="1"/>
    <col min="16153" max="16153" width="12.7109375" style="8" customWidth="1"/>
    <col min="16154" max="16154" width="9.42578125" style="8" customWidth="1"/>
    <col min="16155" max="16155" width="12.7109375" style="8" customWidth="1"/>
    <col min="16156" max="16156" width="14" style="8" customWidth="1"/>
    <col min="16157" max="16157" width="9.42578125" style="8" customWidth="1"/>
    <col min="16158" max="16158" width="12.7109375" style="8" customWidth="1"/>
    <col min="16159" max="16159" width="14" style="8" customWidth="1"/>
    <col min="16160" max="16171" width="9.28515625" style="8"/>
    <col min="16172" max="16193" width="8" style="8" customWidth="1"/>
    <col min="16194" max="16384" width="9.28515625" style="8"/>
  </cols>
  <sheetData>
    <row r="1" spans="1:70" ht="21.75" hidden="1" customHeight="1" x14ac:dyDescent="0.3">
      <c r="A1" s="2"/>
      <c r="B1" s="3"/>
      <c r="C1" s="3"/>
      <c r="D1" s="4" t="s">
        <v>32</v>
      </c>
      <c r="E1" s="3"/>
      <c r="F1" s="5" t="s">
        <v>33</v>
      </c>
      <c r="G1" s="257" t="s">
        <v>34</v>
      </c>
      <c r="H1" s="257"/>
      <c r="I1" s="6"/>
      <c r="J1" s="5" t="s">
        <v>35</v>
      </c>
      <c r="K1" s="4" t="s">
        <v>36</v>
      </c>
      <c r="L1" s="5" t="s">
        <v>37</v>
      </c>
      <c r="M1" s="5"/>
      <c r="N1" s="5"/>
      <c r="O1" s="5"/>
      <c r="P1" s="5"/>
      <c r="Q1" s="5"/>
      <c r="R1" s="5"/>
      <c r="S1" s="5"/>
      <c r="T1" s="5"/>
      <c r="U1" s="7"/>
      <c r="V1" s="7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ht="37.15" hidden="1" customHeight="1" x14ac:dyDescent="0.3">
      <c r="L2" s="258" t="s">
        <v>38</v>
      </c>
      <c r="M2" s="259"/>
      <c r="N2" s="259"/>
      <c r="O2" s="259"/>
      <c r="P2" s="259"/>
      <c r="Q2" s="259"/>
      <c r="R2" s="259"/>
      <c r="S2" s="259"/>
      <c r="T2" s="259"/>
      <c r="U2" s="259"/>
      <c r="V2" s="259"/>
      <c r="AT2" s="10" t="s">
        <v>39</v>
      </c>
    </row>
    <row r="3" spans="1:70" ht="7.15" hidden="1" customHeight="1" x14ac:dyDescent="0.3">
      <c r="B3" s="11"/>
      <c r="C3" s="12"/>
      <c r="D3" s="12"/>
      <c r="E3" s="12"/>
      <c r="F3" s="12"/>
      <c r="G3" s="12"/>
      <c r="H3" s="12"/>
      <c r="I3" s="13"/>
      <c r="J3" s="12"/>
      <c r="K3" s="14"/>
      <c r="AT3" s="10" t="s">
        <v>40</v>
      </c>
    </row>
    <row r="4" spans="1:70" ht="37.15" hidden="1" customHeight="1" x14ac:dyDescent="0.3">
      <c r="B4" s="15"/>
      <c r="C4" s="16"/>
      <c r="D4" s="17" t="s">
        <v>41</v>
      </c>
      <c r="E4" s="16"/>
      <c r="F4" s="16"/>
      <c r="G4" s="16"/>
      <c r="H4" s="16"/>
      <c r="I4" s="18"/>
      <c r="J4" s="16"/>
      <c r="K4" s="19"/>
      <c r="M4" s="20" t="s">
        <v>42</v>
      </c>
      <c r="AT4" s="10" t="s">
        <v>43</v>
      </c>
    </row>
    <row r="5" spans="1:70" ht="7.15" hidden="1" customHeight="1" x14ac:dyDescent="0.3">
      <c r="B5" s="15"/>
      <c r="C5" s="16"/>
      <c r="D5" s="16"/>
      <c r="E5" s="16"/>
      <c r="F5" s="16"/>
      <c r="G5" s="16"/>
      <c r="H5" s="16"/>
      <c r="I5" s="18"/>
      <c r="J5" s="16"/>
      <c r="K5" s="19"/>
    </row>
    <row r="6" spans="1:70" ht="13.15" hidden="1" x14ac:dyDescent="0.3">
      <c r="B6" s="15"/>
      <c r="C6" s="16"/>
      <c r="D6" s="21" t="s">
        <v>44</v>
      </c>
      <c r="E6" s="16"/>
      <c r="F6" s="16"/>
      <c r="G6" s="16"/>
      <c r="H6" s="16"/>
      <c r="I6" s="18"/>
      <c r="J6" s="16"/>
      <c r="K6" s="19"/>
    </row>
    <row r="7" spans="1:70" ht="22.5" hidden="1" customHeight="1" x14ac:dyDescent="0.3">
      <c r="B7" s="15"/>
      <c r="C7" s="16"/>
      <c r="D7" s="16"/>
      <c r="E7" s="260" t="str">
        <f>'[2]Rekapitulace stavby'!K6</f>
        <v>Rekonstrukce objektu Karnoly v Krnově na státní archiv - II.etapa, objekt C</v>
      </c>
      <c r="F7" s="261"/>
      <c r="G7" s="261"/>
      <c r="H7" s="261"/>
      <c r="I7" s="18"/>
      <c r="J7" s="16"/>
      <c r="K7" s="19"/>
    </row>
    <row r="8" spans="1:70" ht="13.15" hidden="1" x14ac:dyDescent="0.3">
      <c r="B8" s="15"/>
      <c r="C8" s="16"/>
      <c r="D8" s="21" t="s">
        <v>45</v>
      </c>
      <c r="E8" s="16"/>
      <c r="F8" s="16"/>
      <c r="G8" s="16"/>
      <c r="H8" s="16"/>
      <c r="I8" s="18"/>
      <c r="J8" s="16"/>
      <c r="K8" s="19"/>
    </row>
    <row r="9" spans="1:70" s="22" customFormat="1" ht="22.5" hidden="1" customHeight="1" x14ac:dyDescent="0.3">
      <c r="B9" s="23"/>
      <c r="C9" s="24"/>
      <c r="D9" s="24"/>
      <c r="E9" s="260" t="s">
        <v>46</v>
      </c>
      <c r="F9" s="256"/>
      <c r="G9" s="256"/>
      <c r="H9" s="256"/>
      <c r="I9" s="26"/>
      <c r="J9" s="24"/>
      <c r="K9" s="27"/>
    </row>
    <row r="10" spans="1:70" s="22" customFormat="1" ht="13.15" hidden="1" x14ac:dyDescent="0.3">
      <c r="B10" s="23"/>
      <c r="C10" s="24"/>
      <c r="D10" s="21" t="s">
        <v>47</v>
      </c>
      <c r="E10" s="24"/>
      <c r="F10" s="24"/>
      <c r="G10" s="24"/>
      <c r="H10" s="24"/>
      <c r="I10" s="26"/>
      <c r="J10" s="24"/>
      <c r="K10" s="27"/>
    </row>
    <row r="11" spans="1:70" s="22" customFormat="1" ht="37.15" hidden="1" customHeight="1" x14ac:dyDescent="0.3">
      <c r="B11" s="23"/>
      <c r="C11" s="24"/>
      <c r="D11" s="24"/>
      <c r="E11" s="255" t="s">
        <v>48</v>
      </c>
      <c r="F11" s="256"/>
      <c r="G11" s="256"/>
      <c r="H11" s="256"/>
      <c r="I11" s="26"/>
      <c r="J11" s="24"/>
      <c r="K11" s="27"/>
    </row>
    <row r="12" spans="1:70" s="22" customFormat="1" ht="12" hidden="1" x14ac:dyDescent="0.3">
      <c r="B12" s="23"/>
      <c r="C12" s="24"/>
      <c r="D12" s="24"/>
      <c r="E12" s="24"/>
      <c r="F12" s="24"/>
      <c r="G12" s="24"/>
      <c r="H12" s="24"/>
      <c r="I12" s="26"/>
      <c r="J12" s="24"/>
      <c r="K12" s="27"/>
    </row>
    <row r="13" spans="1:70" s="22" customFormat="1" ht="14.65" hidden="1" customHeight="1" x14ac:dyDescent="0.3">
      <c r="B13" s="23"/>
      <c r="C13" s="24"/>
      <c r="D13" s="21" t="s">
        <v>49</v>
      </c>
      <c r="E13" s="24"/>
      <c r="F13" s="28" t="s">
        <v>50</v>
      </c>
      <c r="G13" s="24"/>
      <c r="H13" s="24"/>
      <c r="I13" s="29" t="s">
        <v>51</v>
      </c>
      <c r="J13" s="28" t="s">
        <v>50</v>
      </c>
      <c r="K13" s="27"/>
    </row>
    <row r="14" spans="1:70" s="22" customFormat="1" ht="14.65" hidden="1" customHeight="1" x14ac:dyDescent="0.3">
      <c r="B14" s="23"/>
      <c r="C14" s="24"/>
      <c r="D14" s="21" t="s">
        <v>52</v>
      </c>
      <c r="E14" s="24"/>
      <c r="F14" s="28" t="s">
        <v>53</v>
      </c>
      <c r="G14" s="24"/>
      <c r="H14" s="24"/>
      <c r="I14" s="29" t="s">
        <v>54</v>
      </c>
      <c r="J14" s="30" t="str">
        <f>'[2]Rekapitulace stavby'!AN8</f>
        <v>1.4.2016</v>
      </c>
      <c r="K14" s="27"/>
    </row>
    <row r="15" spans="1:70" s="22" customFormat="1" ht="10.9" hidden="1" customHeight="1" x14ac:dyDescent="0.3">
      <c r="B15" s="23"/>
      <c r="C15" s="24"/>
      <c r="D15" s="24"/>
      <c r="E15" s="24"/>
      <c r="F15" s="24"/>
      <c r="G15" s="24"/>
      <c r="H15" s="24"/>
      <c r="I15" s="26"/>
      <c r="J15" s="24"/>
      <c r="K15" s="27"/>
    </row>
    <row r="16" spans="1:70" s="22" customFormat="1" ht="14.65" hidden="1" customHeight="1" x14ac:dyDescent="0.3">
      <c r="B16" s="23"/>
      <c r="C16" s="24"/>
      <c r="D16" s="21" t="s">
        <v>55</v>
      </c>
      <c r="E16" s="24"/>
      <c r="F16" s="24"/>
      <c r="G16" s="24"/>
      <c r="H16" s="24"/>
      <c r="I16" s="29" t="s">
        <v>56</v>
      </c>
      <c r="J16" s="28">
        <f>IF('[2]Rekapitulace stavby'!AN10="","",'[2]Rekapitulace stavby'!AN10)</f>
        <v>0</v>
      </c>
      <c r="K16" s="27"/>
    </row>
    <row r="17" spans="2:11" s="22" customFormat="1" ht="18" hidden="1" customHeight="1" x14ac:dyDescent="0.3">
      <c r="B17" s="23"/>
      <c r="C17" s="24"/>
      <c r="D17" s="24"/>
      <c r="E17" s="28" t="str">
        <f>IF('[2]Rekapitulace stavby'!E11="","",'[2]Rekapitulace stavby'!E11)</f>
        <v xml:space="preserve"> </v>
      </c>
      <c r="F17" s="24"/>
      <c r="G17" s="24"/>
      <c r="H17" s="24"/>
      <c r="I17" s="29" t="s">
        <v>57</v>
      </c>
      <c r="J17" s="28">
        <f>IF('[2]Rekapitulace stavby'!AN11="","",'[2]Rekapitulace stavby'!AN11)</f>
        <v>0</v>
      </c>
      <c r="K17" s="27"/>
    </row>
    <row r="18" spans="2:11" s="22" customFormat="1" ht="7.15" hidden="1" customHeight="1" x14ac:dyDescent="0.3">
      <c r="B18" s="23"/>
      <c r="C18" s="24"/>
      <c r="D18" s="24"/>
      <c r="E18" s="24"/>
      <c r="F18" s="24"/>
      <c r="G18" s="24"/>
      <c r="H18" s="24"/>
      <c r="I18" s="26"/>
      <c r="J18" s="24"/>
      <c r="K18" s="27"/>
    </row>
    <row r="19" spans="2:11" s="22" customFormat="1" ht="14.65" hidden="1" customHeight="1" x14ac:dyDescent="0.3">
      <c r="B19" s="23"/>
      <c r="C19" s="24"/>
      <c r="D19" s="21" t="s">
        <v>58</v>
      </c>
      <c r="E19" s="24"/>
      <c r="F19" s="24"/>
      <c r="G19" s="24"/>
      <c r="H19" s="24"/>
      <c r="I19" s="29" t="s">
        <v>56</v>
      </c>
      <c r="J19" s="28" t="str">
        <f>IF('[2]Rekapitulace stavby'!AN13="Vyplň údaj","",IF('[2]Rekapitulace stavby'!AN13="","",'[2]Rekapitulace stavby'!AN13))</f>
        <v/>
      </c>
      <c r="K19" s="27"/>
    </row>
    <row r="20" spans="2:11" s="22" customFormat="1" ht="18" hidden="1" customHeight="1" x14ac:dyDescent="0.3">
      <c r="B20" s="23"/>
      <c r="C20" s="24"/>
      <c r="D20" s="24"/>
      <c r="E20" s="28" t="str">
        <f>IF('[2]Rekapitulace stavby'!E14="Vyplň údaj","",IF('[2]Rekapitulace stavby'!E14="","",'[2]Rekapitulace stavby'!E14))</f>
        <v/>
      </c>
      <c r="F20" s="24"/>
      <c r="G20" s="24"/>
      <c r="H20" s="24"/>
      <c r="I20" s="29" t="s">
        <v>57</v>
      </c>
      <c r="J20" s="28" t="str">
        <f>IF('[2]Rekapitulace stavby'!AN14="Vyplň údaj","",IF('[2]Rekapitulace stavby'!AN14="","",'[2]Rekapitulace stavby'!AN14))</f>
        <v/>
      </c>
      <c r="K20" s="27"/>
    </row>
    <row r="21" spans="2:11" s="22" customFormat="1" ht="7.15" hidden="1" customHeight="1" x14ac:dyDescent="0.3">
      <c r="B21" s="23"/>
      <c r="C21" s="24"/>
      <c r="D21" s="24"/>
      <c r="E21" s="24"/>
      <c r="F21" s="24"/>
      <c r="G21" s="24"/>
      <c r="H21" s="24"/>
      <c r="I21" s="26"/>
      <c r="J21" s="24"/>
      <c r="K21" s="27"/>
    </row>
    <row r="22" spans="2:11" s="22" customFormat="1" ht="14.65" hidden="1" customHeight="1" x14ac:dyDescent="0.3">
      <c r="B22" s="23"/>
      <c r="C22" s="24"/>
      <c r="D22" s="21" t="s">
        <v>7</v>
      </c>
      <c r="E22" s="24"/>
      <c r="F22" s="24"/>
      <c r="G22" s="24"/>
      <c r="H22" s="24"/>
      <c r="I22" s="29" t="s">
        <v>56</v>
      </c>
      <c r="J22" s="28">
        <f>IF('[2]Rekapitulace stavby'!AN16="","",'[2]Rekapitulace stavby'!AN16)</f>
        <v>0</v>
      </c>
      <c r="K22" s="27"/>
    </row>
    <row r="23" spans="2:11" s="22" customFormat="1" ht="18" hidden="1" customHeight="1" x14ac:dyDescent="0.3">
      <c r="B23" s="23"/>
      <c r="C23" s="24"/>
      <c r="D23" s="24"/>
      <c r="E23" s="28" t="str">
        <f>IF('[2]Rekapitulace stavby'!E17="","",'[2]Rekapitulace stavby'!E17)</f>
        <v xml:space="preserve"> </v>
      </c>
      <c r="F23" s="24"/>
      <c r="G23" s="24"/>
      <c r="H23" s="24"/>
      <c r="I23" s="29" t="s">
        <v>57</v>
      </c>
      <c r="J23" s="28">
        <f>IF('[2]Rekapitulace stavby'!AN17="","",'[2]Rekapitulace stavby'!AN17)</f>
        <v>0</v>
      </c>
      <c r="K23" s="27"/>
    </row>
    <row r="24" spans="2:11" s="22" customFormat="1" ht="7.15" hidden="1" customHeight="1" x14ac:dyDescent="0.3">
      <c r="B24" s="23"/>
      <c r="C24" s="24"/>
      <c r="D24" s="24"/>
      <c r="E24" s="24"/>
      <c r="F24" s="24"/>
      <c r="G24" s="24"/>
      <c r="H24" s="24"/>
      <c r="I24" s="26"/>
      <c r="J24" s="24"/>
      <c r="K24" s="27"/>
    </row>
    <row r="25" spans="2:11" s="22" customFormat="1" ht="14.65" hidden="1" customHeight="1" x14ac:dyDescent="0.3">
      <c r="B25" s="23"/>
      <c r="C25" s="24"/>
      <c r="D25" s="21" t="s">
        <v>59</v>
      </c>
      <c r="E25" s="24"/>
      <c r="F25" s="24"/>
      <c r="G25" s="24"/>
      <c r="H25" s="24"/>
      <c r="I25" s="26"/>
      <c r="J25" s="24"/>
      <c r="K25" s="27"/>
    </row>
    <row r="26" spans="2:11" s="35" customFormat="1" ht="22.5" hidden="1" customHeight="1" x14ac:dyDescent="0.3">
      <c r="B26" s="31"/>
      <c r="C26" s="32"/>
      <c r="D26" s="32"/>
      <c r="E26" s="262" t="s">
        <v>50</v>
      </c>
      <c r="F26" s="263"/>
      <c r="G26" s="263"/>
      <c r="H26" s="263"/>
      <c r="I26" s="33"/>
      <c r="J26" s="32"/>
      <c r="K26" s="34"/>
    </row>
    <row r="27" spans="2:11" s="22" customFormat="1" ht="7.15" hidden="1" customHeight="1" x14ac:dyDescent="0.3">
      <c r="B27" s="23"/>
      <c r="C27" s="24"/>
      <c r="D27" s="24"/>
      <c r="E27" s="24"/>
      <c r="F27" s="24"/>
      <c r="G27" s="24"/>
      <c r="H27" s="24"/>
      <c r="I27" s="26"/>
      <c r="J27" s="24"/>
      <c r="K27" s="27"/>
    </row>
    <row r="28" spans="2:11" s="22" customFormat="1" ht="7.15" hidden="1" customHeight="1" x14ac:dyDescent="0.3">
      <c r="B28" s="23"/>
      <c r="C28" s="24"/>
      <c r="D28" s="36"/>
      <c r="E28" s="36"/>
      <c r="F28" s="36"/>
      <c r="G28" s="36"/>
      <c r="H28" s="36"/>
      <c r="I28" s="37"/>
      <c r="J28" s="36"/>
      <c r="K28" s="38"/>
    </row>
    <row r="29" spans="2:11" s="22" customFormat="1" ht="25.35" hidden="1" customHeight="1" x14ac:dyDescent="0.3">
      <c r="B29" s="23"/>
      <c r="C29" s="24"/>
      <c r="D29" s="39" t="s">
        <v>60</v>
      </c>
      <c r="E29" s="24"/>
      <c r="F29" s="24"/>
      <c r="G29" s="24"/>
      <c r="H29" s="24"/>
      <c r="I29" s="26"/>
      <c r="J29" s="40">
        <f>ROUND(J93,2)</f>
        <v>72110.36</v>
      </c>
      <c r="K29" s="27"/>
    </row>
    <row r="30" spans="2:11" s="22" customFormat="1" ht="7.15" hidden="1" customHeight="1" x14ac:dyDescent="0.3">
      <c r="B30" s="23"/>
      <c r="C30" s="24"/>
      <c r="D30" s="36"/>
      <c r="E30" s="36"/>
      <c r="F30" s="36"/>
      <c r="G30" s="36"/>
      <c r="H30" s="36"/>
      <c r="I30" s="37"/>
      <c r="J30" s="36"/>
      <c r="K30" s="38"/>
    </row>
    <row r="31" spans="2:11" s="22" customFormat="1" ht="14.65" hidden="1" customHeight="1" x14ac:dyDescent="0.3">
      <c r="B31" s="23"/>
      <c r="C31" s="24"/>
      <c r="D31" s="24"/>
      <c r="E31" s="24"/>
      <c r="F31" s="41" t="s">
        <v>61</v>
      </c>
      <c r="G31" s="24"/>
      <c r="H31" s="24"/>
      <c r="I31" s="42" t="s">
        <v>62</v>
      </c>
      <c r="J31" s="41" t="s">
        <v>63</v>
      </c>
      <c r="K31" s="27"/>
    </row>
    <row r="32" spans="2:11" s="22" customFormat="1" ht="14.65" hidden="1" customHeight="1" x14ac:dyDescent="0.3">
      <c r="B32" s="23"/>
      <c r="C32" s="24"/>
      <c r="D32" s="43" t="s">
        <v>64</v>
      </c>
      <c r="E32" s="43" t="s">
        <v>65</v>
      </c>
      <c r="F32" s="44">
        <f>ROUND(SUM(BE93:BE95), 2)</f>
        <v>0</v>
      </c>
      <c r="G32" s="24"/>
      <c r="H32" s="24"/>
      <c r="I32" s="45">
        <v>0.21</v>
      </c>
      <c r="J32" s="44">
        <f>ROUND(ROUND((SUM(BE93:BE95)), 2)*I32, 2)</f>
        <v>0</v>
      </c>
      <c r="K32" s="27"/>
    </row>
    <row r="33" spans="2:11" s="22" customFormat="1" ht="14.65" hidden="1" customHeight="1" x14ac:dyDescent="0.3">
      <c r="B33" s="23"/>
      <c r="C33" s="24"/>
      <c r="D33" s="24"/>
      <c r="E33" s="43" t="s">
        <v>66</v>
      </c>
      <c r="F33" s="44">
        <f>ROUND(SUM(BF93:BF95), 2)</f>
        <v>0</v>
      </c>
      <c r="G33" s="24"/>
      <c r="H33" s="24"/>
      <c r="I33" s="45">
        <v>0.15</v>
      </c>
      <c r="J33" s="44">
        <f>ROUND(ROUND((SUM(BF93:BF95)), 2)*I33, 2)</f>
        <v>0</v>
      </c>
      <c r="K33" s="27"/>
    </row>
    <row r="34" spans="2:11" s="22" customFormat="1" ht="14.65" hidden="1" customHeight="1" x14ac:dyDescent="0.3">
      <c r="B34" s="23"/>
      <c r="C34" s="24"/>
      <c r="D34" s="24"/>
      <c r="E34" s="43" t="s">
        <v>67</v>
      </c>
      <c r="F34" s="44">
        <f>ROUND(SUM(BG93:BG95), 2)</f>
        <v>0</v>
      </c>
      <c r="G34" s="24"/>
      <c r="H34" s="24"/>
      <c r="I34" s="45">
        <v>0.21</v>
      </c>
      <c r="J34" s="44">
        <v>0</v>
      </c>
      <c r="K34" s="27"/>
    </row>
    <row r="35" spans="2:11" s="22" customFormat="1" ht="14.65" hidden="1" customHeight="1" x14ac:dyDescent="0.3">
      <c r="B35" s="23"/>
      <c r="C35" s="24"/>
      <c r="D35" s="24"/>
      <c r="E35" s="43" t="s">
        <v>68</v>
      </c>
      <c r="F35" s="44">
        <f>ROUND(SUM(BH93:BH95), 2)</f>
        <v>0</v>
      </c>
      <c r="G35" s="24"/>
      <c r="H35" s="24"/>
      <c r="I35" s="45">
        <v>0.15</v>
      </c>
      <c r="J35" s="44">
        <v>0</v>
      </c>
      <c r="K35" s="27"/>
    </row>
    <row r="36" spans="2:11" s="22" customFormat="1" ht="14.65" hidden="1" customHeight="1" x14ac:dyDescent="0.3">
      <c r="B36" s="23"/>
      <c r="C36" s="24"/>
      <c r="D36" s="24"/>
      <c r="E36" s="43" t="s">
        <v>69</v>
      </c>
      <c r="F36" s="44">
        <f>ROUND(SUM(BI93:BI95), 2)</f>
        <v>0</v>
      </c>
      <c r="G36" s="24"/>
      <c r="H36" s="24"/>
      <c r="I36" s="45">
        <v>0</v>
      </c>
      <c r="J36" s="44">
        <v>0</v>
      </c>
      <c r="K36" s="27"/>
    </row>
    <row r="37" spans="2:11" s="22" customFormat="1" ht="7.15" hidden="1" customHeight="1" x14ac:dyDescent="0.3">
      <c r="B37" s="23"/>
      <c r="C37" s="24"/>
      <c r="D37" s="24"/>
      <c r="E37" s="24"/>
      <c r="F37" s="24"/>
      <c r="G37" s="24"/>
      <c r="H37" s="24"/>
      <c r="I37" s="26"/>
      <c r="J37" s="24"/>
      <c r="K37" s="27"/>
    </row>
    <row r="38" spans="2:11" s="22" customFormat="1" ht="25.35" hidden="1" customHeight="1" x14ac:dyDescent="0.3">
      <c r="B38" s="23"/>
      <c r="C38" s="46"/>
      <c r="D38" s="47" t="s">
        <v>70</v>
      </c>
      <c r="E38" s="48"/>
      <c r="F38" s="48"/>
      <c r="G38" s="49" t="s">
        <v>71</v>
      </c>
      <c r="H38" s="50" t="s">
        <v>72</v>
      </c>
      <c r="I38" s="51"/>
      <c r="J38" s="52">
        <f>SUM(J29:J36)</f>
        <v>72110.36</v>
      </c>
      <c r="K38" s="53"/>
    </row>
    <row r="39" spans="2:11" s="22" customFormat="1" ht="14.65" hidden="1" customHeight="1" x14ac:dyDescent="0.3">
      <c r="B39" s="54"/>
      <c r="C39" s="55"/>
      <c r="D39" s="55"/>
      <c r="E39" s="55"/>
      <c r="F39" s="55"/>
      <c r="G39" s="55"/>
      <c r="H39" s="55"/>
      <c r="I39" s="56"/>
      <c r="J39" s="55"/>
      <c r="K39" s="57"/>
    </row>
    <row r="40" spans="2:11" ht="12" hidden="1" x14ac:dyDescent="0.3"/>
    <row r="41" spans="2:11" ht="12" hidden="1" x14ac:dyDescent="0.3"/>
    <row r="42" spans="2:11" ht="12" hidden="1" x14ac:dyDescent="0.3"/>
    <row r="43" spans="2:11" s="22" customFormat="1" ht="7.15" hidden="1" customHeight="1" x14ac:dyDescent="0.3">
      <c r="B43" s="58"/>
      <c r="C43" s="59"/>
      <c r="D43" s="59"/>
      <c r="E43" s="59"/>
      <c r="F43" s="59"/>
      <c r="G43" s="59"/>
      <c r="H43" s="59"/>
      <c r="I43" s="60"/>
      <c r="J43" s="59"/>
      <c r="K43" s="61"/>
    </row>
    <row r="44" spans="2:11" s="22" customFormat="1" ht="37.15" hidden="1" customHeight="1" x14ac:dyDescent="0.3">
      <c r="B44" s="23"/>
      <c r="C44" s="17" t="s">
        <v>73</v>
      </c>
      <c r="D44" s="24"/>
      <c r="E44" s="24"/>
      <c r="F44" s="24"/>
      <c r="G44" s="24"/>
      <c r="H44" s="24"/>
      <c r="I44" s="26"/>
      <c r="J44" s="24"/>
      <c r="K44" s="27"/>
    </row>
    <row r="45" spans="2:11" s="22" customFormat="1" ht="7.15" hidden="1" customHeight="1" x14ac:dyDescent="0.3">
      <c r="B45" s="23"/>
      <c r="C45" s="24"/>
      <c r="D45" s="24"/>
      <c r="E45" s="24"/>
      <c r="F45" s="24"/>
      <c r="G45" s="24"/>
      <c r="H45" s="24"/>
      <c r="I45" s="26"/>
      <c r="J45" s="24"/>
      <c r="K45" s="27"/>
    </row>
    <row r="46" spans="2:11" s="22" customFormat="1" ht="14.65" hidden="1" customHeight="1" x14ac:dyDescent="0.3">
      <c r="B46" s="23"/>
      <c r="C46" s="21" t="s">
        <v>44</v>
      </c>
      <c r="D46" s="24"/>
      <c r="E46" s="24"/>
      <c r="F46" s="24"/>
      <c r="G46" s="24"/>
      <c r="H46" s="24"/>
      <c r="I46" s="26"/>
      <c r="J46" s="24"/>
      <c r="K46" s="27"/>
    </row>
    <row r="47" spans="2:11" s="22" customFormat="1" ht="22.5" hidden="1" customHeight="1" x14ac:dyDescent="0.3">
      <c r="B47" s="23"/>
      <c r="C47" s="24"/>
      <c r="D47" s="24"/>
      <c r="E47" s="260" t="str">
        <f>E7</f>
        <v>Rekonstrukce objektu Karnoly v Krnově na státní archiv - II.etapa, objekt C</v>
      </c>
      <c r="F47" s="256"/>
      <c r="G47" s="256"/>
      <c r="H47" s="256"/>
      <c r="I47" s="26"/>
      <c r="J47" s="24"/>
      <c r="K47" s="27"/>
    </row>
    <row r="48" spans="2:11" ht="13.15" hidden="1" x14ac:dyDescent="0.3">
      <c r="B48" s="15"/>
      <c r="C48" s="21" t="s">
        <v>45</v>
      </c>
      <c r="D48" s="16"/>
      <c r="E48" s="16"/>
      <c r="F48" s="16"/>
      <c r="G48" s="16"/>
      <c r="H48" s="16"/>
      <c r="I48" s="18"/>
      <c r="J48" s="16"/>
      <c r="K48" s="19"/>
    </row>
    <row r="49" spans="2:47" s="22" customFormat="1" ht="22.5" hidden="1" customHeight="1" x14ac:dyDescent="0.3">
      <c r="B49" s="23"/>
      <c r="C49" s="24"/>
      <c r="D49" s="24"/>
      <c r="E49" s="260" t="s">
        <v>46</v>
      </c>
      <c r="F49" s="256"/>
      <c r="G49" s="256"/>
      <c r="H49" s="256"/>
      <c r="I49" s="26"/>
      <c r="J49" s="24"/>
      <c r="K49" s="27"/>
    </row>
    <row r="50" spans="2:47" s="22" customFormat="1" ht="14.65" hidden="1" customHeight="1" x14ac:dyDescent="0.3">
      <c r="B50" s="23"/>
      <c r="C50" s="21" t="s">
        <v>47</v>
      </c>
      <c r="D50" s="24"/>
      <c r="E50" s="24"/>
      <c r="F50" s="24"/>
      <c r="G50" s="24"/>
      <c r="H50" s="24"/>
      <c r="I50" s="26"/>
      <c r="J50" s="24"/>
      <c r="K50" s="27"/>
    </row>
    <row r="51" spans="2:47" s="22" customFormat="1" ht="23.25" hidden="1" customHeight="1" x14ac:dyDescent="0.3">
      <c r="B51" s="23"/>
      <c r="C51" s="24"/>
      <c r="D51" s="24"/>
      <c r="E51" s="255" t="str">
        <f>E11</f>
        <v>02-1 - F 2 Stavebně konstrukční část - dodatek</v>
      </c>
      <c r="F51" s="256"/>
      <c r="G51" s="256"/>
      <c r="H51" s="256"/>
      <c r="I51" s="26"/>
      <c r="J51" s="24"/>
      <c r="K51" s="27"/>
    </row>
    <row r="52" spans="2:47" s="22" customFormat="1" ht="7.15" hidden="1" customHeight="1" x14ac:dyDescent="0.3">
      <c r="B52" s="23"/>
      <c r="C52" s="24"/>
      <c r="D52" s="24"/>
      <c r="E52" s="24"/>
      <c r="F52" s="24"/>
      <c r="G52" s="24"/>
      <c r="H52" s="24"/>
      <c r="I52" s="26"/>
      <c r="J52" s="24"/>
      <c r="K52" s="27"/>
    </row>
    <row r="53" spans="2:47" s="22" customFormat="1" ht="18" hidden="1" customHeight="1" x14ac:dyDescent="0.3">
      <c r="B53" s="23"/>
      <c r="C53" s="21" t="s">
        <v>52</v>
      </c>
      <c r="D53" s="24"/>
      <c r="E53" s="24"/>
      <c r="F53" s="28" t="str">
        <f>F14</f>
        <v>Krnov</v>
      </c>
      <c r="G53" s="24"/>
      <c r="H53" s="24"/>
      <c r="I53" s="29" t="s">
        <v>54</v>
      </c>
      <c r="J53" s="30" t="str">
        <f>IF(J14="","",J14)</f>
        <v>1.4.2016</v>
      </c>
      <c r="K53" s="27"/>
    </row>
    <row r="54" spans="2:47" s="22" customFormat="1" ht="7.15" hidden="1" customHeight="1" x14ac:dyDescent="0.3">
      <c r="B54" s="23"/>
      <c r="C54" s="24"/>
      <c r="D54" s="24"/>
      <c r="E54" s="24"/>
      <c r="F54" s="24"/>
      <c r="G54" s="24"/>
      <c r="H54" s="24"/>
      <c r="I54" s="26"/>
      <c r="J54" s="24"/>
      <c r="K54" s="27"/>
    </row>
    <row r="55" spans="2:47" s="22" customFormat="1" ht="13.15" hidden="1" x14ac:dyDescent="0.3">
      <c r="B55" s="23"/>
      <c r="C55" s="21" t="s">
        <v>55</v>
      </c>
      <c r="D55" s="24"/>
      <c r="E55" s="24"/>
      <c r="F55" s="28" t="str">
        <f>E17</f>
        <v xml:space="preserve"> </v>
      </c>
      <c r="G55" s="24"/>
      <c r="H55" s="24"/>
      <c r="I55" s="29" t="s">
        <v>7</v>
      </c>
      <c r="J55" s="28" t="str">
        <f>E23</f>
        <v xml:space="preserve"> </v>
      </c>
      <c r="K55" s="27"/>
    </row>
    <row r="56" spans="2:47" s="22" customFormat="1" ht="14.65" hidden="1" customHeight="1" x14ac:dyDescent="0.3">
      <c r="B56" s="23"/>
      <c r="C56" s="21" t="s">
        <v>58</v>
      </c>
      <c r="D56" s="24"/>
      <c r="E56" s="24"/>
      <c r="F56" s="28" t="str">
        <f>IF(E20="","",E20)</f>
        <v/>
      </c>
      <c r="G56" s="24"/>
      <c r="H56" s="24"/>
      <c r="I56" s="26"/>
      <c r="J56" s="24"/>
      <c r="K56" s="27"/>
    </row>
    <row r="57" spans="2:47" s="22" customFormat="1" ht="10.35" hidden="1" customHeight="1" x14ac:dyDescent="0.3">
      <c r="B57" s="23"/>
      <c r="C57" s="24"/>
      <c r="D57" s="24"/>
      <c r="E57" s="24"/>
      <c r="F57" s="24"/>
      <c r="G57" s="24"/>
      <c r="H57" s="24"/>
      <c r="I57" s="26"/>
      <c r="J57" s="24"/>
      <c r="K57" s="27"/>
    </row>
    <row r="58" spans="2:47" s="22" customFormat="1" ht="29.25" hidden="1" customHeight="1" x14ac:dyDescent="0.3">
      <c r="B58" s="23"/>
      <c r="C58" s="62" t="s">
        <v>74</v>
      </c>
      <c r="D58" s="46"/>
      <c r="E58" s="46"/>
      <c r="F58" s="46"/>
      <c r="G58" s="46"/>
      <c r="H58" s="46"/>
      <c r="I58" s="63"/>
      <c r="J58" s="64" t="s">
        <v>75</v>
      </c>
      <c r="K58" s="65"/>
    </row>
    <row r="59" spans="2:47" s="22" customFormat="1" ht="10.35" hidden="1" customHeight="1" x14ac:dyDescent="0.3">
      <c r="B59" s="23"/>
      <c r="C59" s="24"/>
      <c r="D59" s="24"/>
      <c r="E59" s="24"/>
      <c r="F59" s="24"/>
      <c r="G59" s="24"/>
      <c r="H59" s="24"/>
      <c r="I59" s="26"/>
      <c r="J59" s="24"/>
      <c r="K59" s="27"/>
    </row>
    <row r="60" spans="2:47" s="22" customFormat="1" ht="29.25" hidden="1" customHeight="1" x14ac:dyDescent="0.3">
      <c r="B60" s="23"/>
      <c r="C60" s="66" t="s">
        <v>76</v>
      </c>
      <c r="D60" s="24"/>
      <c r="E60" s="24"/>
      <c r="F60" s="24"/>
      <c r="G60" s="24"/>
      <c r="H60" s="24"/>
      <c r="I60" s="26"/>
      <c r="J60" s="40">
        <f>J93</f>
        <v>72110.364000000001</v>
      </c>
      <c r="K60" s="27"/>
      <c r="AU60" s="10" t="s">
        <v>77</v>
      </c>
    </row>
    <row r="61" spans="2:47" s="74" customFormat="1" ht="25.15" hidden="1" customHeight="1" x14ac:dyDescent="0.3">
      <c r="B61" s="67"/>
      <c r="C61" s="68"/>
      <c r="D61" s="69" t="s">
        <v>78</v>
      </c>
      <c r="E61" s="70"/>
      <c r="F61" s="70"/>
      <c r="G61" s="70"/>
      <c r="H61" s="70"/>
      <c r="I61" s="71"/>
      <c r="J61" s="72">
        <f>J95</f>
        <v>21458.799999999999</v>
      </c>
      <c r="K61" s="73"/>
    </row>
    <row r="62" spans="2:47" s="82" customFormat="1" ht="19.899999999999999" hidden="1" customHeight="1" x14ac:dyDescent="0.3">
      <c r="B62" s="75"/>
      <c r="C62" s="76"/>
      <c r="D62" s="77" t="s">
        <v>79</v>
      </c>
      <c r="E62" s="78"/>
      <c r="F62" s="78"/>
      <c r="G62" s="78"/>
      <c r="H62" s="78"/>
      <c r="I62" s="79"/>
      <c r="J62" s="80" t="e">
        <f>#REF!</f>
        <v>#REF!</v>
      </c>
      <c r="K62" s="81"/>
    </row>
    <row r="63" spans="2:47" s="82" customFormat="1" ht="19.899999999999999" hidden="1" customHeight="1" x14ac:dyDescent="0.3">
      <c r="B63" s="75"/>
      <c r="C63" s="76"/>
      <c r="D63" s="77" t="s">
        <v>80</v>
      </c>
      <c r="E63" s="78"/>
      <c r="F63" s="78"/>
      <c r="G63" s="78"/>
      <c r="H63" s="78"/>
      <c r="I63" s="79"/>
      <c r="J63" s="80" t="e">
        <f>#REF!</f>
        <v>#REF!</v>
      </c>
      <c r="K63" s="81"/>
    </row>
    <row r="64" spans="2:47" s="82" customFormat="1" ht="19.899999999999999" hidden="1" customHeight="1" x14ac:dyDescent="0.3">
      <c r="B64" s="75"/>
      <c r="C64" s="76"/>
      <c r="D64" s="77" t="s">
        <v>81</v>
      </c>
      <c r="E64" s="78"/>
      <c r="F64" s="78"/>
      <c r="G64" s="78"/>
      <c r="H64" s="78"/>
      <c r="I64" s="79"/>
      <c r="J64" s="80" t="e">
        <f>#REF!</f>
        <v>#REF!</v>
      </c>
      <c r="K64" s="81"/>
    </row>
    <row r="65" spans="2:12" s="82" customFormat="1" ht="14.85" hidden="1" customHeight="1" x14ac:dyDescent="0.3">
      <c r="B65" s="75"/>
      <c r="C65" s="76"/>
      <c r="D65" s="77" t="s">
        <v>82</v>
      </c>
      <c r="E65" s="78"/>
      <c r="F65" s="78"/>
      <c r="G65" s="78"/>
      <c r="H65" s="78"/>
      <c r="I65" s="79"/>
      <c r="J65" s="80" t="e">
        <f>#REF!</f>
        <v>#REF!</v>
      </c>
      <c r="K65" s="81"/>
    </row>
    <row r="66" spans="2:12" s="82" customFormat="1" ht="14.85" hidden="1" customHeight="1" x14ac:dyDescent="0.3">
      <c r="B66" s="75"/>
      <c r="C66" s="76"/>
      <c r="D66" s="77" t="s">
        <v>83</v>
      </c>
      <c r="E66" s="78"/>
      <c r="F66" s="78"/>
      <c r="G66" s="78"/>
      <c r="H66" s="78"/>
      <c r="I66" s="79"/>
      <c r="J66" s="80" t="e">
        <f>#REF!</f>
        <v>#REF!</v>
      </c>
      <c r="K66" s="81"/>
    </row>
    <row r="67" spans="2:12" s="82" customFormat="1" ht="19.899999999999999" hidden="1" customHeight="1" x14ac:dyDescent="0.3">
      <c r="B67" s="75"/>
      <c r="C67" s="76"/>
      <c r="D67" s="77" t="s">
        <v>84</v>
      </c>
      <c r="E67" s="78"/>
      <c r="F67" s="78"/>
      <c r="G67" s="78"/>
      <c r="H67" s="78"/>
      <c r="I67" s="79"/>
      <c r="J67" s="80" t="e">
        <f>#REF!</f>
        <v>#REF!</v>
      </c>
      <c r="K67" s="81"/>
    </row>
    <row r="68" spans="2:12" s="82" customFormat="1" ht="19.899999999999999" hidden="1" customHeight="1" x14ac:dyDescent="0.3">
      <c r="B68" s="75"/>
      <c r="C68" s="76"/>
      <c r="D68" s="77" t="s">
        <v>85</v>
      </c>
      <c r="E68" s="78"/>
      <c r="F68" s="78"/>
      <c r="G68" s="78"/>
      <c r="H68" s="78"/>
      <c r="I68" s="79"/>
      <c r="J68" s="80" t="e">
        <f>#REF!</f>
        <v>#REF!</v>
      </c>
      <c r="K68" s="81"/>
    </row>
    <row r="69" spans="2:12" s="74" customFormat="1" ht="25.15" hidden="1" customHeight="1" x14ac:dyDescent="0.3">
      <c r="B69" s="67"/>
      <c r="C69" s="68"/>
      <c r="D69" s="69" t="s">
        <v>86</v>
      </c>
      <c r="E69" s="70"/>
      <c r="F69" s="70"/>
      <c r="G69" s="70"/>
      <c r="H69" s="70"/>
      <c r="I69" s="71"/>
      <c r="J69" s="72" t="e">
        <f>#REF!</f>
        <v>#REF!</v>
      </c>
      <c r="K69" s="73"/>
    </row>
    <row r="70" spans="2:12" s="82" customFormat="1" ht="19.899999999999999" hidden="1" customHeight="1" x14ac:dyDescent="0.3">
      <c r="B70" s="75"/>
      <c r="C70" s="76"/>
      <c r="D70" s="77" t="s">
        <v>87</v>
      </c>
      <c r="E70" s="78"/>
      <c r="F70" s="78"/>
      <c r="G70" s="78"/>
      <c r="H70" s="78"/>
      <c r="I70" s="79"/>
      <c r="J70" s="80" t="e">
        <f>#REF!</f>
        <v>#REF!</v>
      </c>
      <c r="K70" s="81"/>
    </row>
    <row r="71" spans="2:12" s="82" customFormat="1" ht="19.899999999999999" hidden="1" customHeight="1" x14ac:dyDescent="0.3">
      <c r="B71" s="75"/>
      <c r="C71" s="76"/>
      <c r="D71" s="77" t="s">
        <v>88</v>
      </c>
      <c r="E71" s="78"/>
      <c r="F71" s="78"/>
      <c r="G71" s="78"/>
      <c r="H71" s="78"/>
      <c r="I71" s="79"/>
      <c r="J71" s="80" t="e">
        <f>#REF!</f>
        <v>#REF!</v>
      </c>
      <c r="K71" s="81"/>
    </row>
    <row r="72" spans="2:12" s="22" customFormat="1" ht="21.75" hidden="1" customHeight="1" x14ac:dyDescent="0.3">
      <c r="B72" s="23"/>
      <c r="C72" s="24"/>
      <c r="D72" s="24"/>
      <c r="E72" s="24"/>
      <c r="F72" s="24"/>
      <c r="G72" s="24"/>
      <c r="H72" s="24"/>
      <c r="I72" s="26"/>
      <c r="J72" s="24"/>
      <c r="K72" s="27"/>
    </row>
    <row r="73" spans="2:12" s="22" customFormat="1" ht="7.15" hidden="1" customHeight="1" x14ac:dyDescent="0.3">
      <c r="B73" s="54"/>
      <c r="C73" s="55"/>
      <c r="D73" s="55"/>
      <c r="E73" s="55"/>
      <c r="F73" s="55"/>
      <c r="G73" s="55"/>
      <c r="H73" s="55"/>
      <c r="I73" s="56"/>
      <c r="J73" s="55"/>
      <c r="K73" s="57"/>
    </row>
    <row r="74" spans="2:12" ht="12" hidden="1" x14ac:dyDescent="0.3"/>
    <row r="75" spans="2:12" ht="12" hidden="1" x14ac:dyDescent="0.3"/>
    <row r="76" spans="2:12" ht="12" hidden="1" x14ac:dyDescent="0.3"/>
    <row r="77" spans="2:12" s="22" customFormat="1" ht="7.15" customHeight="1" x14ac:dyDescent="0.3">
      <c r="B77" s="83"/>
      <c r="C77" s="84"/>
      <c r="D77" s="84"/>
      <c r="E77" s="84"/>
      <c r="F77" s="84"/>
      <c r="G77" s="84"/>
      <c r="H77" s="84"/>
      <c r="I77" s="85"/>
      <c r="J77" s="86"/>
      <c r="K77" s="59"/>
      <c r="L77" s="23"/>
    </row>
    <row r="78" spans="2:12" s="22" customFormat="1" ht="37.15" customHeight="1" x14ac:dyDescent="0.3">
      <c r="B78" s="87"/>
      <c r="C78" s="88"/>
      <c r="D78" s="24"/>
      <c r="E78" s="24"/>
      <c r="F78" s="24"/>
      <c r="G78" s="24"/>
      <c r="H78" s="24"/>
      <c r="I78" s="24"/>
      <c r="J78" s="89"/>
      <c r="L78" s="23"/>
    </row>
    <row r="79" spans="2:12" s="22" customFormat="1" ht="7.15" customHeight="1" x14ac:dyDescent="0.3">
      <c r="B79" s="87"/>
      <c r="C79" s="24"/>
      <c r="D79" s="24"/>
      <c r="E79" s="24"/>
      <c r="F79" s="24"/>
      <c r="G79" s="24"/>
      <c r="H79" s="24"/>
      <c r="I79" s="24"/>
      <c r="J79" s="89"/>
      <c r="L79" s="23"/>
    </row>
    <row r="80" spans="2:12" s="22" customFormat="1" ht="14.65" customHeight="1" x14ac:dyDescent="0.3">
      <c r="B80" s="87"/>
      <c r="C80" s="21" t="s">
        <v>44</v>
      </c>
      <c r="D80" s="24"/>
      <c r="E80" s="24"/>
      <c r="F80" s="24"/>
      <c r="G80" s="24"/>
      <c r="H80" s="24"/>
      <c r="I80" s="24"/>
      <c r="J80" s="89"/>
      <c r="L80" s="23"/>
    </row>
    <row r="81" spans="2:71" s="22" customFormat="1" ht="22.5" customHeight="1" x14ac:dyDescent="0.25">
      <c r="B81" s="87"/>
      <c r="C81" s="24"/>
      <c r="D81" s="24"/>
      <c r="E81" s="260" t="s">
        <v>89</v>
      </c>
      <c r="F81" s="256"/>
      <c r="G81" s="256"/>
      <c r="H81" s="256"/>
      <c r="I81" s="24"/>
      <c r="J81" s="89"/>
      <c r="L81" s="23"/>
    </row>
    <row r="82" spans="2:71" ht="13.15" x14ac:dyDescent="0.3">
      <c r="B82" s="90"/>
      <c r="C82" s="21" t="s">
        <v>45</v>
      </c>
      <c r="D82" s="16"/>
      <c r="E82" s="16"/>
      <c r="F82" s="16"/>
      <c r="G82" s="16"/>
      <c r="H82" s="16"/>
      <c r="I82" s="18"/>
      <c r="J82" s="91"/>
      <c r="L82" s="15"/>
    </row>
    <row r="83" spans="2:71" s="22" customFormat="1" ht="22.5" customHeight="1" x14ac:dyDescent="0.25">
      <c r="B83" s="87"/>
      <c r="C83" s="24"/>
      <c r="D83" s="24"/>
      <c r="E83" s="260" t="s">
        <v>89</v>
      </c>
      <c r="F83" s="256"/>
      <c r="G83" s="256"/>
      <c r="H83" s="256"/>
      <c r="I83" s="24"/>
      <c r="J83" s="89"/>
      <c r="L83" s="23"/>
    </row>
    <row r="84" spans="2:71" s="22" customFormat="1" ht="14.65" customHeight="1" x14ac:dyDescent="0.3">
      <c r="B84" s="87"/>
      <c r="C84" s="21" t="s">
        <v>47</v>
      </c>
      <c r="D84" s="24"/>
      <c r="E84" s="24"/>
      <c r="F84" s="24"/>
      <c r="G84" s="24"/>
      <c r="H84" s="24"/>
      <c r="I84" s="24"/>
      <c r="J84" s="89"/>
      <c r="L84" s="23"/>
    </row>
    <row r="85" spans="2:71" s="22" customFormat="1" ht="23.25" customHeight="1" x14ac:dyDescent="0.25">
      <c r="B85" s="87"/>
      <c r="C85" s="24"/>
      <c r="D85" s="24"/>
      <c r="E85" s="255" t="s">
        <v>112</v>
      </c>
      <c r="F85" s="256"/>
      <c r="G85" s="256"/>
      <c r="H85" s="256"/>
      <c r="I85" s="24"/>
      <c r="J85" s="89"/>
      <c r="L85" s="23"/>
    </row>
    <row r="86" spans="2:71" s="22" customFormat="1" ht="7.15" customHeight="1" x14ac:dyDescent="0.3">
      <c r="B86" s="87"/>
      <c r="C86" s="24"/>
      <c r="D86" s="24"/>
      <c r="E86" s="24"/>
      <c r="F86" s="24"/>
      <c r="G86" s="24"/>
      <c r="H86" s="24"/>
      <c r="I86" s="24"/>
      <c r="J86" s="89"/>
      <c r="L86" s="23"/>
    </row>
    <row r="87" spans="2:71" s="22" customFormat="1" ht="18" customHeight="1" x14ac:dyDescent="0.25">
      <c r="B87" s="87"/>
      <c r="C87" s="21" t="s">
        <v>52</v>
      </c>
      <c r="D87" s="24"/>
      <c r="E87" s="24"/>
      <c r="F87" s="28" t="s">
        <v>90</v>
      </c>
      <c r="G87" s="24"/>
      <c r="H87" s="24"/>
      <c r="I87" s="29" t="s">
        <v>54</v>
      </c>
      <c r="J87" s="92"/>
      <c r="L87" s="23"/>
    </row>
    <row r="88" spans="2:71" s="22" customFormat="1" ht="7.15" customHeight="1" x14ac:dyDescent="0.3">
      <c r="B88" s="87"/>
      <c r="C88" s="24"/>
      <c r="D88" s="24"/>
      <c r="E88" s="24"/>
      <c r="F88" s="24"/>
      <c r="G88" s="24"/>
      <c r="H88" s="24"/>
      <c r="I88" s="24"/>
      <c r="J88" s="89"/>
      <c r="L88" s="23"/>
    </row>
    <row r="89" spans="2:71" s="22" customFormat="1" ht="13.15" x14ac:dyDescent="0.3">
      <c r="B89" s="87"/>
      <c r="C89" s="21" t="s">
        <v>55</v>
      </c>
      <c r="D89" s="24"/>
      <c r="E89" s="24"/>
      <c r="F89" s="28" t="str">
        <f>E17</f>
        <v xml:space="preserve"> </v>
      </c>
      <c r="G89" s="24"/>
      <c r="H89" s="24"/>
      <c r="I89" s="29" t="s">
        <v>7</v>
      </c>
      <c r="J89" s="93" t="str">
        <f>E23</f>
        <v xml:space="preserve"> </v>
      </c>
      <c r="L89" s="23"/>
    </row>
    <row r="90" spans="2:71" s="22" customFormat="1" ht="14.65" customHeight="1" x14ac:dyDescent="0.25">
      <c r="B90" s="87"/>
      <c r="C90" s="21" t="s">
        <v>58</v>
      </c>
      <c r="D90" s="24"/>
      <c r="E90" s="24"/>
      <c r="F90" s="28" t="str">
        <f>IF(E20="","",E20)</f>
        <v/>
      </c>
      <c r="G90" s="24"/>
      <c r="H90" s="24"/>
      <c r="I90" s="24"/>
      <c r="J90" s="89"/>
      <c r="L90" s="23"/>
    </row>
    <row r="91" spans="2:71" s="22" customFormat="1" ht="10.35" customHeight="1" x14ac:dyDescent="0.3">
      <c r="B91" s="87"/>
      <c r="C91" s="24"/>
      <c r="D91" s="24"/>
      <c r="E91" s="24"/>
      <c r="F91" s="24"/>
      <c r="G91" s="24"/>
      <c r="H91" s="24"/>
      <c r="I91" s="24"/>
      <c r="J91" s="89"/>
      <c r="L91" s="23"/>
    </row>
    <row r="92" spans="2:71" s="104" customFormat="1" ht="29.25" customHeight="1" x14ac:dyDescent="0.25">
      <c r="B92" s="94"/>
      <c r="C92" s="95" t="s">
        <v>91</v>
      </c>
      <c r="D92" s="96" t="s">
        <v>92</v>
      </c>
      <c r="E92" s="96" t="s">
        <v>93</v>
      </c>
      <c r="F92" s="96" t="s">
        <v>94</v>
      </c>
      <c r="G92" s="96" t="s">
        <v>95</v>
      </c>
      <c r="H92" s="96" t="s">
        <v>96</v>
      </c>
      <c r="I92" s="97" t="s">
        <v>97</v>
      </c>
      <c r="J92" s="98" t="s">
        <v>75</v>
      </c>
      <c r="K92" s="99" t="s">
        <v>98</v>
      </c>
      <c r="L92" s="100"/>
      <c r="M92" s="101" t="s">
        <v>99</v>
      </c>
      <c r="N92" s="102" t="s">
        <v>64</v>
      </c>
      <c r="O92" s="102" t="s">
        <v>100</v>
      </c>
      <c r="P92" s="102" t="s">
        <v>101</v>
      </c>
      <c r="Q92" s="102" t="s">
        <v>102</v>
      </c>
      <c r="R92" s="102" t="s">
        <v>103</v>
      </c>
      <c r="S92" s="102" t="s">
        <v>104</v>
      </c>
      <c r="T92" s="103" t="s">
        <v>105</v>
      </c>
      <c r="U92" s="104" t="s">
        <v>167</v>
      </c>
    </row>
    <row r="93" spans="2:71" s="22" customFormat="1" ht="29.25" customHeight="1" x14ac:dyDescent="0.35">
      <c r="B93" s="87"/>
      <c r="C93" s="105" t="s">
        <v>76</v>
      </c>
      <c r="D93" s="24"/>
      <c r="E93" s="24"/>
      <c r="F93" s="24"/>
      <c r="G93" s="24"/>
      <c r="H93" s="24"/>
      <c r="I93" s="24"/>
      <c r="J93" s="106">
        <f>SUBTOTAL(9,J95:J128)</f>
        <v>72110.364000000001</v>
      </c>
      <c r="L93" s="23"/>
      <c r="M93" s="107"/>
      <c r="N93" s="36"/>
      <c r="O93" s="36"/>
      <c r="P93" s="108" t="e">
        <f>P94+#REF!</f>
        <v>#REF!</v>
      </c>
      <c r="Q93" s="36"/>
      <c r="R93" s="108" t="e">
        <f>R94+#REF!</f>
        <v>#REF!</v>
      </c>
      <c r="S93" s="36"/>
      <c r="T93" s="109" t="e">
        <f>T94+#REF!</f>
        <v>#REF!</v>
      </c>
      <c r="AT93" s="10" t="s">
        <v>106</v>
      </c>
      <c r="AU93" s="10" t="s">
        <v>77</v>
      </c>
      <c r="BK93" s="110" t="e">
        <f>BK94+#REF!</f>
        <v>#REF!</v>
      </c>
    </row>
    <row r="94" spans="2:71" s="116" customFormat="1" ht="15" customHeight="1" x14ac:dyDescent="0.3">
      <c r="B94" s="111"/>
      <c r="L94" s="117"/>
      <c r="M94" s="118"/>
      <c r="N94" s="119"/>
      <c r="O94" s="119"/>
      <c r="P94" s="120" t="e">
        <f>P95+#REF!+#REF!+#REF!+#REF!</f>
        <v>#REF!</v>
      </c>
      <c r="Q94" s="119"/>
      <c r="R94" s="120" t="e">
        <f>R95+#REF!+#REF!+#REF!+#REF!</f>
        <v>#REF!</v>
      </c>
      <c r="S94" s="119"/>
      <c r="T94" s="121" t="e">
        <f>T95+#REF!+#REF!+#REF!+#REF!</f>
        <v>#REF!</v>
      </c>
      <c r="AR94" s="122" t="s">
        <v>107</v>
      </c>
      <c r="AT94" s="123" t="s">
        <v>106</v>
      </c>
      <c r="AU94" s="123" t="s">
        <v>108</v>
      </c>
      <c r="AY94" s="122" t="s">
        <v>109</v>
      </c>
      <c r="BK94" s="124" t="e">
        <f>BK95+#REF!+#REF!+#REF!+#REF!</f>
        <v>#REF!</v>
      </c>
    </row>
    <row r="95" spans="2:71" s="116" customFormat="1" ht="15" customHeight="1" x14ac:dyDescent="0.3">
      <c r="B95" s="111"/>
      <c r="C95" s="190">
        <v>1</v>
      </c>
      <c r="D95" s="191"/>
      <c r="E95" s="192" t="s">
        <v>115</v>
      </c>
      <c r="F95" s="171" t="s">
        <v>151</v>
      </c>
      <c r="G95" s="177" t="s">
        <v>114</v>
      </c>
      <c r="H95" s="177">
        <v>1</v>
      </c>
      <c r="I95" s="195">
        <v>21458.799999999999</v>
      </c>
      <c r="J95" s="186">
        <f t="shared" ref="J95:J102" si="0">H95*I95</f>
        <v>21458.799999999999</v>
      </c>
      <c r="L95" s="117"/>
      <c r="M95" s="118"/>
      <c r="N95" s="119"/>
      <c r="O95" s="119"/>
      <c r="P95" s="120" t="e">
        <f>SUM(#REF!)</f>
        <v>#REF!</v>
      </c>
      <c r="Q95" s="119"/>
      <c r="R95" s="120" t="e">
        <f>SUM(#REF!)</f>
        <v>#REF!</v>
      </c>
      <c r="S95" s="119"/>
      <c r="T95" s="121" t="e">
        <f>SUM(#REF!)</f>
        <v>#REF!</v>
      </c>
      <c r="V95" s="138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3"/>
      <c r="AS95" s="112"/>
      <c r="AT95" s="128"/>
      <c r="AU95" s="128"/>
      <c r="AV95" s="112"/>
      <c r="AW95" s="112"/>
      <c r="AX95" s="112"/>
      <c r="AY95" s="113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29"/>
      <c r="BL95" s="112"/>
      <c r="BM95" s="112"/>
      <c r="BN95" s="112"/>
      <c r="BO95" s="112"/>
      <c r="BP95" s="112"/>
      <c r="BQ95" s="112"/>
      <c r="BR95" s="112"/>
      <c r="BS95" s="112"/>
    </row>
    <row r="96" spans="2:71" s="22" customFormat="1" ht="15" customHeight="1" x14ac:dyDescent="0.2">
      <c r="B96" s="130"/>
      <c r="C96" s="193">
        <v>2</v>
      </c>
      <c r="D96" s="193"/>
      <c r="E96" s="192" t="s">
        <v>116</v>
      </c>
      <c r="F96" s="176" t="s">
        <v>152</v>
      </c>
      <c r="G96" s="177" t="s">
        <v>110</v>
      </c>
      <c r="H96" s="177">
        <v>29.7</v>
      </c>
      <c r="I96" s="195">
        <v>146.52000000000001</v>
      </c>
      <c r="J96" s="186">
        <f t="shared" si="0"/>
        <v>4351.6440000000002</v>
      </c>
      <c r="K96" s="132"/>
      <c r="L96" s="23"/>
      <c r="M96" s="133"/>
      <c r="N96" s="134"/>
      <c r="O96" s="24"/>
      <c r="P96" s="135"/>
      <c r="Q96" s="135"/>
      <c r="R96" s="135"/>
      <c r="S96" s="135"/>
      <c r="T96" s="136"/>
      <c r="U96" s="137"/>
      <c r="V96" s="138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40"/>
      <c r="AS96" s="139"/>
      <c r="AT96" s="140"/>
      <c r="AU96" s="140"/>
      <c r="AV96" s="139"/>
      <c r="AW96" s="139"/>
      <c r="AX96" s="139"/>
      <c r="AY96" s="140"/>
      <c r="AZ96" s="139"/>
      <c r="BA96" s="139"/>
      <c r="BB96" s="139"/>
      <c r="BC96" s="139"/>
      <c r="BD96" s="139"/>
      <c r="BE96" s="141"/>
      <c r="BF96" s="141"/>
      <c r="BG96" s="141"/>
      <c r="BH96" s="141"/>
      <c r="BI96" s="141"/>
      <c r="BJ96" s="140"/>
      <c r="BK96" s="141"/>
      <c r="BL96" s="140"/>
      <c r="BM96" s="140"/>
      <c r="BN96" s="139"/>
      <c r="BO96" s="139"/>
      <c r="BP96" s="139"/>
      <c r="BQ96" s="139"/>
      <c r="BR96" s="139"/>
      <c r="BS96" s="139"/>
    </row>
    <row r="97" spans="2:71" s="22" customFormat="1" ht="15" customHeight="1" x14ac:dyDescent="0.2">
      <c r="B97" s="130"/>
      <c r="C97" s="193">
        <v>3</v>
      </c>
      <c r="D97" s="131"/>
      <c r="E97" s="192" t="s">
        <v>117</v>
      </c>
      <c r="F97" s="176" t="s">
        <v>153</v>
      </c>
      <c r="G97" s="178" t="s">
        <v>110</v>
      </c>
      <c r="H97" s="188">
        <v>46.5</v>
      </c>
      <c r="I97" s="189">
        <v>374.88</v>
      </c>
      <c r="J97" s="186">
        <f t="shared" si="0"/>
        <v>17431.919999999998</v>
      </c>
      <c r="K97" s="132"/>
      <c r="L97" s="23"/>
      <c r="M97" s="133"/>
      <c r="N97" s="134"/>
      <c r="O97" s="24"/>
      <c r="P97" s="135"/>
      <c r="Q97" s="135"/>
      <c r="R97" s="135"/>
      <c r="S97" s="135"/>
      <c r="T97" s="136"/>
      <c r="U97" s="137"/>
      <c r="V97" s="138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40"/>
      <c r="AS97" s="139"/>
      <c r="AT97" s="140"/>
      <c r="AU97" s="140"/>
      <c r="AV97" s="139"/>
      <c r="AW97" s="139"/>
      <c r="AX97" s="139"/>
      <c r="AY97" s="140"/>
      <c r="AZ97" s="139"/>
      <c r="BA97" s="139"/>
      <c r="BB97" s="139"/>
      <c r="BC97" s="139"/>
      <c r="BD97" s="139"/>
      <c r="BE97" s="141"/>
      <c r="BF97" s="141"/>
      <c r="BG97" s="141"/>
      <c r="BH97" s="141"/>
      <c r="BI97" s="141"/>
      <c r="BJ97" s="140"/>
      <c r="BK97" s="141"/>
      <c r="BL97" s="140"/>
      <c r="BM97" s="140"/>
      <c r="BN97" s="139"/>
      <c r="BO97" s="139"/>
      <c r="BP97" s="139"/>
      <c r="BQ97" s="139"/>
      <c r="BR97" s="139"/>
      <c r="BS97" s="139"/>
    </row>
    <row r="98" spans="2:71" s="22" customFormat="1" ht="15" customHeight="1" x14ac:dyDescent="0.2">
      <c r="B98" s="130"/>
      <c r="C98" s="193">
        <v>4</v>
      </c>
      <c r="D98" s="193"/>
      <c r="E98" s="192" t="s">
        <v>132</v>
      </c>
      <c r="F98" s="211" t="s">
        <v>174</v>
      </c>
      <c r="G98" s="178" t="s">
        <v>120</v>
      </c>
      <c r="H98" s="188">
        <v>1</v>
      </c>
      <c r="I98" s="188">
        <v>11209</v>
      </c>
      <c r="J98" s="186">
        <f t="shared" si="0"/>
        <v>11209</v>
      </c>
      <c r="K98" s="132"/>
      <c r="L98" s="23"/>
      <c r="M98" s="133"/>
      <c r="N98" s="134"/>
      <c r="O98" s="24"/>
      <c r="P98" s="135"/>
      <c r="Q98" s="135"/>
      <c r="R98" s="135"/>
      <c r="S98" s="135"/>
      <c r="T98" s="136"/>
      <c r="U98" s="137"/>
      <c r="V98" s="138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40"/>
      <c r="AS98" s="139"/>
      <c r="AT98" s="140"/>
      <c r="AU98" s="140"/>
      <c r="AV98" s="139"/>
      <c r="AW98" s="139"/>
      <c r="AX98" s="139"/>
      <c r="AY98" s="140"/>
      <c r="AZ98" s="139"/>
      <c r="BA98" s="139"/>
      <c r="BB98" s="139"/>
      <c r="BC98" s="139"/>
      <c r="BD98" s="139"/>
      <c r="BE98" s="141"/>
      <c r="BF98" s="141"/>
      <c r="BG98" s="141"/>
      <c r="BH98" s="141"/>
      <c r="BI98" s="141"/>
      <c r="BJ98" s="140"/>
      <c r="BK98" s="141"/>
      <c r="BL98" s="140"/>
      <c r="BM98" s="140"/>
      <c r="BN98" s="139"/>
      <c r="BO98" s="139"/>
      <c r="BP98" s="139"/>
      <c r="BQ98" s="139"/>
      <c r="BR98" s="139"/>
      <c r="BS98" s="139"/>
    </row>
    <row r="99" spans="2:71" s="22" customFormat="1" ht="15" customHeight="1" x14ac:dyDescent="0.2">
      <c r="B99" s="130"/>
      <c r="C99" s="193">
        <v>5</v>
      </c>
      <c r="D99" s="193"/>
      <c r="E99" s="192" t="s">
        <v>134</v>
      </c>
      <c r="F99" s="211" t="s">
        <v>174</v>
      </c>
      <c r="G99" s="178" t="s">
        <v>120</v>
      </c>
      <c r="H99" s="188">
        <v>1</v>
      </c>
      <c r="I99" s="188">
        <v>11209</v>
      </c>
      <c r="J99" s="186">
        <f t="shared" si="0"/>
        <v>11209</v>
      </c>
      <c r="K99" s="132"/>
      <c r="L99" s="23"/>
      <c r="M99" s="133"/>
      <c r="N99" s="134"/>
      <c r="O99" s="24"/>
      <c r="P99" s="135"/>
      <c r="Q99" s="135"/>
      <c r="R99" s="135"/>
      <c r="S99" s="135"/>
      <c r="T99" s="136"/>
      <c r="U99" s="137"/>
      <c r="V99" s="138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40"/>
      <c r="AS99" s="139"/>
      <c r="AT99" s="140"/>
      <c r="AU99" s="140"/>
      <c r="AV99" s="139"/>
      <c r="AW99" s="139"/>
      <c r="AX99" s="139"/>
      <c r="AY99" s="140"/>
      <c r="AZ99" s="139"/>
      <c r="BA99" s="139"/>
      <c r="BB99" s="139"/>
      <c r="BC99" s="139"/>
      <c r="BD99" s="139"/>
      <c r="BE99" s="141"/>
      <c r="BF99" s="141"/>
      <c r="BG99" s="141"/>
      <c r="BH99" s="141"/>
      <c r="BI99" s="141"/>
      <c r="BJ99" s="140"/>
      <c r="BK99" s="141"/>
      <c r="BL99" s="140"/>
      <c r="BM99" s="140"/>
      <c r="BN99" s="139"/>
      <c r="BO99" s="139"/>
      <c r="BP99" s="139"/>
      <c r="BQ99" s="139"/>
      <c r="BR99" s="139"/>
      <c r="BS99" s="139"/>
    </row>
    <row r="100" spans="2:71" s="22" customFormat="1" ht="15" customHeight="1" x14ac:dyDescent="0.2">
      <c r="B100" s="130"/>
      <c r="C100" s="193">
        <v>6</v>
      </c>
      <c r="D100" s="193"/>
      <c r="E100" s="192" t="s">
        <v>134</v>
      </c>
      <c r="F100" s="176" t="s">
        <v>154</v>
      </c>
      <c r="G100" s="178" t="s">
        <v>120</v>
      </c>
      <c r="H100" s="188">
        <v>1</v>
      </c>
      <c r="I100" s="188">
        <v>2150</v>
      </c>
      <c r="J100" s="186">
        <f t="shared" si="0"/>
        <v>2150</v>
      </c>
      <c r="K100" s="132"/>
      <c r="L100" s="23"/>
      <c r="M100" s="133"/>
      <c r="N100" s="134"/>
      <c r="O100" s="24"/>
      <c r="P100" s="135"/>
      <c r="Q100" s="135"/>
      <c r="R100" s="135"/>
      <c r="S100" s="135"/>
      <c r="T100" s="136"/>
      <c r="U100" s="137" t="s">
        <v>172</v>
      </c>
      <c r="V100" s="138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40"/>
      <c r="AS100" s="139"/>
      <c r="AT100" s="140"/>
      <c r="AU100" s="140"/>
      <c r="AV100" s="139"/>
      <c r="AW100" s="139"/>
      <c r="AX100" s="139"/>
      <c r="AY100" s="140"/>
      <c r="AZ100" s="139"/>
      <c r="BA100" s="139"/>
      <c r="BB100" s="139"/>
      <c r="BC100" s="139"/>
      <c r="BD100" s="139"/>
      <c r="BE100" s="141"/>
      <c r="BF100" s="141"/>
      <c r="BG100" s="141"/>
      <c r="BH100" s="141"/>
      <c r="BI100" s="141"/>
      <c r="BJ100" s="140"/>
      <c r="BK100" s="141"/>
      <c r="BL100" s="140"/>
      <c r="BM100" s="140"/>
      <c r="BN100" s="139"/>
      <c r="BO100" s="139"/>
      <c r="BP100" s="139"/>
      <c r="BQ100" s="139"/>
      <c r="BR100" s="139"/>
      <c r="BS100" s="139"/>
    </row>
    <row r="101" spans="2:71" s="22" customFormat="1" ht="15" customHeight="1" x14ac:dyDescent="0.2">
      <c r="B101" s="130"/>
      <c r="C101" s="193">
        <v>7</v>
      </c>
      <c r="D101" s="193"/>
      <c r="E101" s="192" t="s">
        <v>147</v>
      </c>
      <c r="F101" s="176" t="s">
        <v>154</v>
      </c>
      <c r="G101" s="178" t="s">
        <v>120</v>
      </c>
      <c r="H101" s="188">
        <v>1</v>
      </c>
      <c r="I101" s="188">
        <v>2150</v>
      </c>
      <c r="J101" s="186">
        <f t="shared" si="0"/>
        <v>2150</v>
      </c>
      <c r="K101" s="132"/>
      <c r="L101" s="23"/>
      <c r="M101" s="133"/>
      <c r="N101" s="134"/>
      <c r="O101" s="24"/>
      <c r="P101" s="135"/>
      <c r="Q101" s="135"/>
      <c r="R101" s="135"/>
      <c r="S101" s="135"/>
      <c r="T101" s="136"/>
      <c r="U101" s="137" t="s">
        <v>172</v>
      </c>
      <c r="V101" s="138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40"/>
      <c r="AS101" s="139"/>
      <c r="AT101" s="140"/>
      <c r="AU101" s="140"/>
      <c r="AV101" s="139"/>
      <c r="AW101" s="139"/>
      <c r="AX101" s="139"/>
      <c r="AY101" s="140"/>
      <c r="AZ101" s="139"/>
      <c r="BA101" s="139"/>
      <c r="BB101" s="139"/>
      <c r="BC101" s="139"/>
      <c r="BD101" s="139"/>
      <c r="BE101" s="141"/>
      <c r="BF101" s="141"/>
      <c r="BG101" s="141"/>
      <c r="BH101" s="141"/>
      <c r="BI101" s="141"/>
      <c r="BJ101" s="140"/>
      <c r="BK101" s="141"/>
      <c r="BL101" s="140"/>
      <c r="BM101" s="140"/>
      <c r="BN101" s="139"/>
      <c r="BO101" s="139"/>
      <c r="BP101" s="139"/>
      <c r="BQ101" s="139"/>
      <c r="BR101" s="139"/>
      <c r="BS101" s="139"/>
    </row>
    <row r="102" spans="2:71" s="22" customFormat="1" ht="15" customHeight="1" x14ac:dyDescent="0.2">
      <c r="B102" s="130"/>
      <c r="C102" s="193">
        <v>8</v>
      </c>
      <c r="D102" s="193"/>
      <c r="E102" s="192" t="s">
        <v>148</v>
      </c>
      <c r="F102" s="176" t="s">
        <v>154</v>
      </c>
      <c r="G102" s="178" t="s">
        <v>120</v>
      </c>
      <c r="H102" s="188">
        <v>1</v>
      </c>
      <c r="I102" s="188">
        <v>2150</v>
      </c>
      <c r="J102" s="186">
        <f t="shared" si="0"/>
        <v>2150</v>
      </c>
      <c r="K102" s="132"/>
      <c r="L102" s="23"/>
      <c r="M102" s="133"/>
      <c r="N102" s="134"/>
      <c r="O102" s="24"/>
      <c r="P102" s="135"/>
      <c r="Q102" s="135"/>
      <c r="R102" s="135"/>
      <c r="S102" s="135"/>
      <c r="T102" s="136"/>
      <c r="U102" s="137" t="s">
        <v>172</v>
      </c>
      <c r="V102" s="138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40"/>
      <c r="AS102" s="139"/>
      <c r="AT102" s="140"/>
      <c r="AU102" s="140"/>
      <c r="AV102" s="139"/>
      <c r="AW102" s="139"/>
      <c r="AX102" s="139"/>
      <c r="AY102" s="140"/>
      <c r="AZ102" s="139"/>
      <c r="BA102" s="139"/>
      <c r="BB102" s="139"/>
      <c r="BC102" s="139"/>
      <c r="BD102" s="139"/>
      <c r="BE102" s="141"/>
      <c r="BF102" s="141"/>
      <c r="BG102" s="141"/>
      <c r="BH102" s="141"/>
      <c r="BI102" s="141"/>
      <c r="BJ102" s="140"/>
      <c r="BK102" s="141"/>
      <c r="BL102" s="140"/>
      <c r="BM102" s="140"/>
      <c r="BN102" s="139"/>
      <c r="BO102" s="139"/>
      <c r="BP102" s="139"/>
      <c r="BQ102" s="139"/>
      <c r="BR102" s="139"/>
      <c r="BS102" s="139"/>
    </row>
    <row r="103" spans="2:71" s="22" customFormat="1" ht="15" customHeight="1" x14ac:dyDescent="0.3">
      <c r="B103" s="130"/>
      <c r="C103" s="193"/>
      <c r="D103" s="193"/>
      <c r="E103" s="192"/>
      <c r="F103" s="176"/>
      <c r="G103" s="178"/>
      <c r="H103" s="188"/>
      <c r="I103" s="188"/>
      <c r="J103" s="186"/>
      <c r="K103" s="132"/>
      <c r="L103" s="23"/>
      <c r="M103" s="133"/>
      <c r="N103" s="134"/>
      <c r="O103" s="24"/>
      <c r="P103" s="135"/>
      <c r="Q103" s="135"/>
      <c r="R103" s="135"/>
      <c r="S103" s="135"/>
      <c r="T103" s="136"/>
      <c r="V103" s="114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40"/>
      <c r="AS103" s="139"/>
      <c r="AT103" s="140"/>
      <c r="AU103" s="140"/>
      <c r="AV103" s="139"/>
      <c r="AW103" s="139"/>
      <c r="AX103" s="139"/>
      <c r="AY103" s="140"/>
      <c r="AZ103" s="139"/>
      <c r="BA103" s="139"/>
      <c r="BB103" s="139"/>
      <c r="BC103" s="139"/>
      <c r="BD103" s="139"/>
      <c r="BE103" s="141"/>
      <c r="BF103" s="141"/>
      <c r="BG103" s="141"/>
      <c r="BH103" s="141"/>
      <c r="BI103" s="141"/>
      <c r="BJ103" s="140"/>
      <c r="BK103" s="141"/>
      <c r="BL103" s="140"/>
      <c r="BM103" s="140"/>
      <c r="BN103" s="139"/>
      <c r="BO103" s="139"/>
      <c r="BP103" s="139"/>
      <c r="BQ103" s="139"/>
      <c r="BR103" s="139"/>
      <c r="BS103" s="139"/>
    </row>
    <row r="104" spans="2:71" s="22" customFormat="1" ht="15" customHeight="1" x14ac:dyDescent="0.2">
      <c r="B104" s="130"/>
      <c r="C104" s="131"/>
      <c r="D104" s="131"/>
      <c r="E104" s="125"/>
      <c r="F104" s="146"/>
      <c r="G104" s="142"/>
      <c r="H104" s="142"/>
      <c r="I104" s="138"/>
      <c r="J104" s="138"/>
      <c r="K104" s="132"/>
      <c r="L104" s="23"/>
      <c r="M104" s="133"/>
      <c r="N104" s="134"/>
      <c r="O104" s="24"/>
      <c r="P104" s="135"/>
      <c r="Q104" s="135"/>
      <c r="R104" s="135"/>
      <c r="S104" s="135"/>
      <c r="T104" s="136"/>
      <c r="U104" s="137"/>
      <c r="V104" s="138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40"/>
      <c r="AS104" s="139"/>
      <c r="AT104" s="140"/>
      <c r="AU104" s="140"/>
      <c r="AV104" s="139"/>
      <c r="AW104" s="139"/>
      <c r="AX104" s="139"/>
      <c r="AY104" s="140"/>
      <c r="AZ104" s="139"/>
      <c r="BA104" s="139"/>
      <c r="BB104" s="139"/>
      <c r="BC104" s="139"/>
      <c r="BD104" s="139"/>
      <c r="BE104" s="141"/>
      <c r="BF104" s="141"/>
      <c r="BG104" s="141"/>
      <c r="BH104" s="141"/>
      <c r="BI104" s="141"/>
      <c r="BJ104" s="140"/>
      <c r="BK104" s="141"/>
      <c r="BL104" s="140"/>
      <c r="BM104" s="140"/>
      <c r="BN104" s="139"/>
      <c r="BO104" s="139"/>
      <c r="BP104" s="139"/>
      <c r="BQ104" s="139"/>
      <c r="BR104" s="139"/>
      <c r="BS104" s="139"/>
    </row>
    <row r="105" spans="2:71" s="22" customFormat="1" ht="15" customHeight="1" x14ac:dyDescent="0.2">
      <c r="B105" s="130"/>
      <c r="C105" s="131"/>
      <c r="D105" s="131"/>
      <c r="E105" s="125"/>
      <c r="F105" s="146"/>
      <c r="G105" s="142"/>
      <c r="H105" s="142"/>
      <c r="I105" s="138"/>
      <c r="J105" s="138"/>
      <c r="K105" s="132"/>
      <c r="L105" s="23"/>
      <c r="M105" s="133"/>
      <c r="N105" s="134"/>
      <c r="O105" s="24"/>
      <c r="P105" s="135"/>
      <c r="Q105" s="135"/>
      <c r="R105" s="135"/>
      <c r="S105" s="135"/>
      <c r="T105" s="135"/>
      <c r="U105" s="147"/>
      <c r="V105" s="148"/>
      <c r="W105" s="149"/>
      <c r="X105" s="150"/>
      <c r="Y105" s="151"/>
      <c r="Z105" s="152"/>
      <c r="AA105" s="152"/>
      <c r="AB105" s="153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40"/>
      <c r="AS105" s="139"/>
      <c r="AT105" s="140"/>
      <c r="AU105" s="140"/>
      <c r="AV105" s="139"/>
      <c r="AW105" s="139"/>
      <c r="AX105" s="139"/>
      <c r="AY105" s="140"/>
      <c r="AZ105" s="139"/>
      <c r="BA105" s="139"/>
      <c r="BB105" s="139"/>
      <c r="BC105" s="139"/>
      <c r="BD105" s="139"/>
      <c r="BE105" s="141"/>
      <c r="BF105" s="141"/>
      <c r="BG105" s="141"/>
      <c r="BH105" s="141"/>
      <c r="BI105" s="141"/>
      <c r="BJ105" s="140"/>
      <c r="BK105" s="141"/>
      <c r="BL105" s="140"/>
      <c r="BM105" s="140"/>
      <c r="BN105" s="139"/>
      <c r="BO105" s="139"/>
      <c r="BP105" s="139"/>
      <c r="BQ105" s="139"/>
      <c r="BR105" s="139"/>
      <c r="BS105" s="139"/>
    </row>
    <row r="106" spans="2:71" s="22" customFormat="1" ht="15" customHeight="1" x14ac:dyDescent="0.2">
      <c r="B106" s="130"/>
      <c r="C106" s="131"/>
      <c r="D106" s="131"/>
      <c r="E106" s="125"/>
      <c r="F106" s="146"/>
      <c r="G106" s="142"/>
      <c r="H106" s="142"/>
      <c r="I106" s="138"/>
      <c r="J106" s="138"/>
      <c r="K106" s="132"/>
      <c r="L106" s="23"/>
      <c r="M106" s="133"/>
      <c r="N106" s="134"/>
      <c r="O106" s="24"/>
      <c r="P106" s="135"/>
      <c r="Q106" s="135"/>
      <c r="R106" s="135"/>
      <c r="S106" s="135"/>
      <c r="T106" s="136"/>
      <c r="U106" s="137"/>
      <c r="V106" s="138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40"/>
      <c r="AS106" s="139"/>
      <c r="AT106" s="140"/>
      <c r="AU106" s="140"/>
      <c r="AV106" s="139"/>
      <c r="AW106" s="139"/>
      <c r="AX106" s="139"/>
      <c r="AY106" s="140"/>
      <c r="AZ106" s="139"/>
      <c r="BA106" s="139"/>
      <c r="BB106" s="139"/>
      <c r="BC106" s="139"/>
      <c r="BD106" s="139"/>
      <c r="BE106" s="141"/>
      <c r="BF106" s="141"/>
      <c r="BG106" s="141"/>
      <c r="BH106" s="141"/>
      <c r="BI106" s="141"/>
      <c r="BJ106" s="140"/>
      <c r="BK106" s="141"/>
      <c r="BL106" s="140"/>
      <c r="BM106" s="140"/>
      <c r="BN106" s="139"/>
      <c r="BO106" s="139"/>
      <c r="BP106" s="139"/>
      <c r="BQ106" s="139"/>
      <c r="BR106" s="139"/>
      <c r="BS106" s="139"/>
    </row>
    <row r="107" spans="2:71" s="22" customFormat="1" ht="15" customHeight="1" x14ac:dyDescent="0.2">
      <c r="B107" s="130"/>
      <c r="C107" s="131"/>
      <c r="D107" s="131"/>
      <c r="E107" s="125"/>
      <c r="F107" s="146"/>
      <c r="G107" s="142"/>
      <c r="H107" s="142"/>
      <c r="I107" s="138"/>
      <c r="J107" s="138"/>
      <c r="K107" s="132"/>
      <c r="L107" s="23"/>
      <c r="M107" s="133"/>
      <c r="N107" s="134"/>
      <c r="O107" s="24"/>
      <c r="P107" s="135"/>
      <c r="Q107" s="135"/>
      <c r="R107" s="135"/>
      <c r="S107" s="135"/>
      <c r="T107" s="136"/>
      <c r="U107" s="137"/>
      <c r="V107" s="138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40"/>
      <c r="AS107" s="139"/>
      <c r="AT107" s="140"/>
      <c r="AU107" s="140"/>
      <c r="AV107" s="139"/>
      <c r="AW107" s="139"/>
      <c r="AX107" s="139"/>
      <c r="AY107" s="140"/>
      <c r="AZ107" s="139"/>
      <c r="BA107" s="139"/>
      <c r="BB107" s="139"/>
      <c r="BC107" s="139"/>
      <c r="BD107" s="139"/>
      <c r="BE107" s="141"/>
      <c r="BF107" s="141"/>
      <c r="BG107" s="141"/>
      <c r="BH107" s="141"/>
      <c r="BI107" s="141"/>
      <c r="BJ107" s="140"/>
      <c r="BK107" s="141"/>
      <c r="BL107" s="140"/>
      <c r="BM107" s="140"/>
      <c r="BN107" s="139"/>
      <c r="BO107" s="139"/>
      <c r="BP107" s="139"/>
      <c r="BQ107" s="139"/>
      <c r="BR107" s="139"/>
      <c r="BS107" s="139"/>
    </row>
    <row r="108" spans="2:71" s="22" customFormat="1" ht="15" customHeight="1" x14ac:dyDescent="0.2">
      <c r="B108" s="130"/>
      <c r="C108" s="131"/>
      <c r="D108" s="131"/>
      <c r="E108" s="125"/>
      <c r="F108" s="146"/>
      <c r="G108" s="142"/>
      <c r="H108" s="142"/>
      <c r="I108" s="138"/>
      <c r="J108" s="138"/>
      <c r="K108" s="132"/>
      <c r="L108" s="23"/>
      <c r="M108" s="133"/>
      <c r="N108" s="134"/>
      <c r="O108" s="24"/>
      <c r="P108" s="135"/>
      <c r="Q108" s="135"/>
      <c r="R108" s="135"/>
      <c r="S108" s="135"/>
      <c r="T108" s="136"/>
      <c r="U108" s="137"/>
      <c r="V108" s="138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40"/>
      <c r="AS108" s="139"/>
      <c r="AT108" s="140"/>
      <c r="AU108" s="140"/>
      <c r="AV108" s="139"/>
      <c r="AW108" s="139"/>
      <c r="AX108" s="139"/>
      <c r="AY108" s="140"/>
      <c r="AZ108" s="139"/>
      <c r="BA108" s="139"/>
      <c r="BB108" s="139"/>
      <c r="BC108" s="139"/>
      <c r="BD108" s="139"/>
      <c r="BE108" s="141"/>
      <c r="BF108" s="141"/>
      <c r="BG108" s="141"/>
      <c r="BH108" s="141"/>
      <c r="BI108" s="141"/>
      <c r="BJ108" s="140"/>
      <c r="BK108" s="141"/>
      <c r="BL108" s="140"/>
      <c r="BM108" s="140"/>
      <c r="BN108" s="139"/>
      <c r="BO108" s="139"/>
      <c r="BP108" s="139"/>
      <c r="BQ108" s="139"/>
      <c r="BR108" s="139"/>
      <c r="BS108" s="139"/>
    </row>
    <row r="109" spans="2:71" s="22" customFormat="1" ht="15" customHeight="1" x14ac:dyDescent="0.2">
      <c r="B109" s="130"/>
      <c r="C109" s="131"/>
      <c r="D109" s="131"/>
      <c r="E109" s="125"/>
      <c r="F109" s="146"/>
      <c r="G109" s="142"/>
      <c r="H109" s="142"/>
      <c r="I109" s="138"/>
      <c r="J109" s="138"/>
      <c r="K109" s="132"/>
      <c r="L109" s="23"/>
      <c r="M109" s="133"/>
      <c r="N109" s="134"/>
      <c r="O109" s="24"/>
      <c r="P109" s="135"/>
      <c r="Q109" s="135"/>
      <c r="R109" s="135"/>
      <c r="S109" s="135"/>
      <c r="T109" s="136"/>
      <c r="U109" s="137"/>
      <c r="V109" s="138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40"/>
      <c r="AS109" s="139"/>
      <c r="AT109" s="140"/>
      <c r="AU109" s="140"/>
      <c r="AV109" s="139"/>
      <c r="AW109" s="139"/>
      <c r="AX109" s="139"/>
      <c r="AY109" s="140"/>
      <c r="AZ109" s="139"/>
      <c r="BA109" s="139"/>
      <c r="BB109" s="139"/>
      <c r="BC109" s="139"/>
      <c r="BD109" s="139"/>
      <c r="BE109" s="141"/>
      <c r="BF109" s="141"/>
      <c r="BG109" s="141"/>
      <c r="BH109" s="141"/>
      <c r="BI109" s="141"/>
      <c r="BJ109" s="140"/>
      <c r="BK109" s="141"/>
      <c r="BL109" s="140"/>
      <c r="BM109" s="140"/>
      <c r="BN109" s="139"/>
      <c r="BO109" s="139"/>
      <c r="BP109" s="139"/>
      <c r="BQ109" s="139"/>
      <c r="BR109" s="139"/>
      <c r="BS109" s="139"/>
    </row>
    <row r="110" spans="2:71" s="22" customFormat="1" ht="15" customHeight="1" x14ac:dyDescent="0.25">
      <c r="B110" s="130"/>
      <c r="C110" s="131"/>
      <c r="D110" s="143"/>
      <c r="E110" s="154"/>
      <c r="F110" s="155"/>
      <c r="G110" s="156"/>
      <c r="H110" s="157"/>
      <c r="I110" s="144"/>
      <c r="J110" s="144"/>
      <c r="K110" s="132"/>
      <c r="L110" s="23"/>
      <c r="M110" s="133"/>
      <c r="N110" s="134"/>
      <c r="O110" s="24"/>
      <c r="P110" s="135"/>
      <c r="Q110" s="135"/>
      <c r="R110" s="135"/>
      <c r="S110" s="135"/>
      <c r="T110" s="136"/>
      <c r="U110" s="137"/>
      <c r="V110" s="144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40"/>
      <c r="AS110" s="139"/>
      <c r="AT110" s="140"/>
      <c r="AU110" s="140"/>
      <c r="AV110" s="139"/>
      <c r="AW110" s="139"/>
      <c r="AX110" s="139"/>
      <c r="AY110" s="140"/>
      <c r="AZ110" s="139"/>
      <c r="BA110" s="139"/>
      <c r="BB110" s="139"/>
      <c r="BC110" s="139"/>
      <c r="BD110" s="139"/>
      <c r="BE110" s="141"/>
      <c r="BF110" s="141"/>
      <c r="BG110" s="141"/>
      <c r="BH110" s="141"/>
      <c r="BI110" s="141"/>
      <c r="BJ110" s="140"/>
      <c r="BK110" s="141"/>
      <c r="BL110" s="140"/>
      <c r="BM110" s="140"/>
      <c r="BN110" s="139"/>
      <c r="BO110" s="139"/>
      <c r="BP110" s="139"/>
      <c r="BQ110" s="139"/>
      <c r="BR110" s="139"/>
      <c r="BS110" s="139"/>
    </row>
    <row r="111" spans="2:71" s="22" customFormat="1" ht="15" customHeight="1" x14ac:dyDescent="0.2">
      <c r="B111" s="130"/>
      <c r="C111" s="131"/>
      <c r="D111" s="143"/>
      <c r="E111" s="154"/>
      <c r="F111" s="126"/>
      <c r="G111" s="126"/>
      <c r="H111" s="126"/>
      <c r="I111" s="158"/>
      <c r="J111" s="127"/>
      <c r="K111" s="132"/>
      <c r="L111" s="23"/>
      <c r="M111" s="133"/>
      <c r="N111" s="134"/>
      <c r="O111" s="24"/>
      <c r="P111" s="135"/>
      <c r="Q111" s="135"/>
      <c r="R111" s="135"/>
      <c r="S111" s="135"/>
      <c r="T111" s="136"/>
      <c r="U111" s="137"/>
      <c r="V111" s="144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40"/>
      <c r="AS111" s="139"/>
      <c r="AT111" s="140"/>
      <c r="AU111" s="140"/>
      <c r="AV111" s="139"/>
      <c r="AW111" s="139"/>
      <c r="AX111" s="139"/>
      <c r="AY111" s="140"/>
      <c r="AZ111" s="139"/>
      <c r="BA111" s="139"/>
      <c r="BB111" s="139"/>
      <c r="BC111" s="139"/>
      <c r="BD111" s="139"/>
      <c r="BE111" s="141"/>
      <c r="BF111" s="141"/>
      <c r="BG111" s="141"/>
      <c r="BH111" s="141"/>
      <c r="BI111" s="141"/>
      <c r="BJ111" s="140"/>
      <c r="BK111" s="141"/>
      <c r="BL111" s="140"/>
      <c r="BM111" s="140"/>
      <c r="BN111" s="139"/>
      <c r="BO111" s="139"/>
      <c r="BP111" s="139"/>
      <c r="BQ111" s="139"/>
      <c r="BR111" s="139"/>
      <c r="BS111" s="139"/>
    </row>
    <row r="112" spans="2:71" s="22" customFormat="1" ht="15" customHeight="1" x14ac:dyDescent="0.25">
      <c r="B112" s="130"/>
      <c r="C112" s="131"/>
      <c r="D112" s="143"/>
      <c r="E112" s="154"/>
      <c r="F112" s="155"/>
      <c r="G112" s="156"/>
      <c r="H112" s="157"/>
      <c r="I112" s="144"/>
      <c r="J112" s="144"/>
      <c r="K112" s="132"/>
      <c r="L112" s="23"/>
      <c r="M112" s="133"/>
      <c r="N112" s="134"/>
      <c r="O112" s="24"/>
      <c r="P112" s="135"/>
      <c r="Q112" s="135"/>
      <c r="R112" s="135"/>
      <c r="S112" s="135"/>
      <c r="T112" s="136"/>
      <c r="U112" s="137"/>
      <c r="V112" s="144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40"/>
      <c r="AS112" s="139"/>
      <c r="AT112" s="140"/>
      <c r="AU112" s="140"/>
      <c r="AV112" s="139"/>
      <c r="AW112" s="139"/>
      <c r="AX112" s="139"/>
      <c r="AY112" s="140"/>
      <c r="AZ112" s="139"/>
      <c r="BA112" s="139"/>
      <c r="BB112" s="139"/>
      <c r="BC112" s="139"/>
      <c r="BD112" s="139"/>
      <c r="BE112" s="141"/>
      <c r="BF112" s="141"/>
      <c r="BG112" s="141"/>
      <c r="BH112" s="141"/>
      <c r="BI112" s="141"/>
      <c r="BJ112" s="140"/>
      <c r="BK112" s="141"/>
      <c r="BL112" s="140"/>
      <c r="BM112" s="140"/>
      <c r="BN112" s="139"/>
      <c r="BO112" s="139"/>
      <c r="BP112" s="139"/>
      <c r="BQ112" s="139"/>
      <c r="BR112" s="139"/>
      <c r="BS112" s="139"/>
    </row>
    <row r="113" spans="2:71" s="22" customFormat="1" ht="15" customHeight="1" x14ac:dyDescent="0.25">
      <c r="B113" s="130"/>
      <c r="C113" s="131"/>
      <c r="D113" s="131"/>
      <c r="E113" s="159"/>
      <c r="F113" s="160"/>
      <c r="G113" s="161"/>
      <c r="H113" s="162"/>
      <c r="I113" s="138"/>
      <c r="J113" s="138"/>
      <c r="K113" s="132"/>
      <c r="L113" s="23"/>
      <c r="M113" s="133"/>
      <c r="N113" s="134"/>
      <c r="O113" s="24"/>
      <c r="P113" s="135"/>
      <c r="Q113" s="135"/>
      <c r="R113" s="135"/>
      <c r="S113" s="135"/>
      <c r="T113" s="136"/>
      <c r="U113" s="137"/>
      <c r="V113" s="138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40"/>
      <c r="AS113" s="139"/>
      <c r="AT113" s="140"/>
      <c r="AU113" s="140"/>
      <c r="AV113" s="139"/>
      <c r="AW113" s="139"/>
      <c r="AX113" s="139"/>
      <c r="AY113" s="140"/>
      <c r="AZ113" s="139"/>
      <c r="BA113" s="139"/>
      <c r="BB113" s="139"/>
      <c r="BC113" s="139"/>
      <c r="BD113" s="139"/>
      <c r="BE113" s="141"/>
      <c r="BF113" s="141"/>
      <c r="BG113" s="141"/>
      <c r="BH113" s="141"/>
      <c r="BI113" s="141"/>
      <c r="BJ113" s="140"/>
      <c r="BK113" s="141"/>
      <c r="BL113" s="140"/>
      <c r="BM113" s="140"/>
      <c r="BN113" s="139"/>
      <c r="BO113" s="139"/>
      <c r="BP113" s="139"/>
      <c r="BQ113" s="139"/>
      <c r="BR113" s="139"/>
      <c r="BS113" s="139"/>
    </row>
    <row r="114" spans="2:71" s="22" customFormat="1" ht="15" customHeight="1" x14ac:dyDescent="0.25">
      <c r="B114" s="130"/>
      <c r="C114" s="131"/>
      <c r="D114" s="131"/>
      <c r="E114" s="159"/>
      <c r="F114" s="160"/>
      <c r="G114" s="161"/>
      <c r="H114" s="162"/>
      <c r="I114" s="138"/>
      <c r="J114" s="138"/>
      <c r="K114" s="132"/>
      <c r="L114" s="23"/>
      <c r="M114" s="133"/>
      <c r="N114" s="134"/>
      <c r="O114" s="24"/>
      <c r="P114" s="135"/>
      <c r="Q114" s="135"/>
      <c r="R114" s="135"/>
      <c r="S114" s="135"/>
      <c r="T114" s="136"/>
      <c r="U114" s="137"/>
      <c r="V114" s="138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40"/>
      <c r="AS114" s="139"/>
      <c r="AT114" s="140"/>
      <c r="AU114" s="140"/>
      <c r="AV114" s="139"/>
      <c r="AW114" s="139"/>
      <c r="AX114" s="139"/>
      <c r="AY114" s="140"/>
      <c r="AZ114" s="139"/>
      <c r="BA114" s="139"/>
      <c r="BB114" s="139"/>
      <c r="BC114" s="139"/>
      <c r="BD114" s="139"/>
      <c r="BE114" s="141"/>
      <c r="BF114" s="141"/>
      <c r="BG114" s="141"/>
      <c r="BH114" s="141"/>
      <c r="BI114" s="141"/>
      <c r="BJ114" s="140"/>
      <c r="BK114" s="141"/>
      <c r="BL114" s="140"/>
      <c r="BM114" s="140"/>
      <c r="BN114" s="139"/>
      <c r="BO114" s="139"/>
      <c r="BP114" s="139"/>
      <c r="BQ114" s="139"/>
      <c r="BR114" s="139"/>
      <c r="BS114" s="139"/>
    </row>
    <row r="115" spans="2:71" s="22" customFormat="1" ht="15" customHeight="1" x14ac:dyDescent="0.25">
      <c r="B115" s="130"/>
      <c r="C115" s="131"/>
      <c r="D115" s="131"/>
      <c r="E115" s="159"/>
      <c r="F115" s="160"/>
      <c r="G115" s="161"/>
      <c r="H115" s="162"/>
      <c r="I115" s="138"/>
      <c r="J115" s="138"/>
      <c r="K115" s="132"/>
      <c r="L115" s="23"/>
      <c r="M115" s="133"/>
      <c r="N115" s="134"/>
      <c r="O115" s="24"/>
      <c r="P115" s="135"/>
      <c r="Q115" s="135"/>
      <c r="R115" s="135"/>
      <c r="S115" s="135"/>
      <c r="T115" s="136"/>
      <c r="U115" s="137"/>
      <c r="V115" s="138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40"/>
      <c r="AS115" s="139"/>
      <c r="AT115" s="140"/>
      <c r="AU115" s="140"/>
      <c r="AV115" s="139"/>
      <c r="AW115" s="139"/>
      <c r="AX115" s="139"/>
      <c r="AY115" s="140"/>
      <c r="AZ115" s="139"/>
      <c r="BA115" s="139"/>
      <c r="BB115" s="139"/>
      <c r="BC115" s="139"/>
      <c r="BD115" s="139"/>
      <c r="BE115" s="141"/>
      <c r="BF115" s="141"/>
      <c r="BG115" s="141"/>
      <c r="BH115" s="141"/>
      <c r="BI115" s="141"/>
      <c r="BJ115" s="140"/>
      <c r="BK115" s="141"/>
      <c r="BL115" s="140"/>
      <c r="BM115" s="140"/>
      <c r="BN115" s="139"/>
      <c r="BO115" s="139"/>
      <c r="BP115" s="139"/>
      <c r="BQ115" s="139"/>
      <c r="BR115" s="139"/>
      <c r="BS115" s="139"/>
    </row>
    <row r="116" spans="2:71" s="22" customFormat="1" ht="15" customHeight="1" x14ac:dyDescent="0.25">
      <c r="B116" s="130"/>
      <c r="C116" s="131"/>
      <c r="D116" s="131"/>
      <c r="E116" s="159"/>
      <c r="F116" s="160"/>
      <c r="G116" s="161"/>
      <c r="H116" s="162"/>
      <c r="I116" s="138"/>
      <c r="J116" s="138"/>
      <c r="K116" s="132"/>
      <c r="L116" s="23"/>
      <c r="M116" s="133"/>
      <c r="N116" s="134"/>
      <c r="O116" s="24"/>
      <c r="P116" s="135"/>
      <c r="Q116" s="135"/>
      <c r="R116" s="135"/>
      <c r="S116" s="135"/>
      <c r="T116" s="136"/>
      <c r="U116" s="137"/>
      <c r="V116" s="138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40"/>
      <c r="AS116" s="139"/>
      <c r="AT116" s="140"/>
      <c r="AU116" s="140"/>
      <c r="AV116" s="139"/>
      <c r="AW116" s="139"/>
      <c r="AX116" s="139"/>
      <c r="AY116" s="140"/>
      <c r="AZ116" s="139"/>
      <c r="BA116" s="139"/>
      <c r="BB116" s="139"/>
      <c r="BC116" s="139"/>
      <c r="BD116" s="139"/>
      <c r="BE116" s="141"/>
      <c r="BF116" s="141"/>
      <c r="BG116" s="141"/>
      <c r="BH116" s="141"/>
      <c r="BI116" s="141"/>
      <c r="BJ116" s="140"/>
      <c r="BK116" s="141"/>
      <c r="BL116" s="140"/>
      <c r="BM116" s="140"/>
      <c r="BN116" s="139"/>
      <c r="BO116" s="139"/>
      <c r="BP116" s="139"/>
      <c r="BQ116" s="139"/>
      <c r="BR116" s="139"/>
      <c r="BS116" s="139"/>
    </row>
    <row r="117" spans="2:71" s="22" customFormat="1" ht="15" customHeight="1" x14ac:dyDescent="0.3">
      <c r="B117" s="130"/>
      <c r="C117" s="112"/>
      <c r="D117" s="113"/>
      <c r="E117" s="163"/>
      <c r="F117" s="163"/>
      <c r="G117" s="112"/>
      <c r="H117" s="112"/>
      <c r="I117" s="114"/>
      <c r="J117" s="145"/>
      <c r="K117" s="132"/>
      <c r="L117" s="23"/>
      <c r="M117" s="164"/>
      <c r="N117" s="134"/>
      <c r="O117" s="24"/>
      <c r="P117" s="135"/>
      <c r="Q117" s="135"/>
      <c r="R117" s="135"/>
      <c r="S117" s="135"/>
      <c r="T117" s="135"/>
      <c r="U117" s="137"/>
      <c r="V117" s="114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40"/>
      <c r="AS117" s="139"/>
      <c r="AT117" s="140"/>
      <c r="AU117" s="140"/>
      <c r="AV117" s="139"/>
      <c r="AW117" s="139"/>
      <c r="AX117" s="139"/>
      <c r="AY117" s="140"/>
      <c r="AZ117" s="139"/>
      <c r="BA117" s="139"/>
      <c r="BB117" s="139"/>
      <c r="BC117" s="139"/>
      <c r="BD117" s="139"/>
      <c r="BE117" s="141"/>
      <c r="BF117" s="141"/>
      <c r="BG117" s="141"/>
      <c r="BH117" s="141"/>
      <c r="BI117" s="141"/>
      <c r="BJ117" s="140"/>
      <c r="BK117" s="141"/>
      <c r="BL117" s="140"/>
      <c r="BM117" s="140"/>
      <c r="BN117" s="139"/>
      <c r="BO117" s="139"/>
      <c r="BP117" s="139"/>
      <c r="BQ117" s="139"/>
      <c r="BR117" s="139"/>
      <c r="BS117" s="139"/>
    </row>
    <row r="118" spans="2:71" s="22" customFormat="1" ht="15" customHeight="1" x14ac:dyDescent="0.25">
      <c r="B118" s="130"/>
      <c r="C118" s="131"/>
      <c r="D118" s="131"/>
      <c r="E118" s="159"/>
      <c r="F118" s="160"/>
      <c r="G118" s="161"/>
      <c r="H118" s="162"/>
      <c r="I118" s="138"/>
      <c r="J118" s="138"/>
      <c r="K118" s="132"/>
      <c r="L118" s="23"/>
      <c r="M118" s="164"/>
      <c r="N118" s="134"/>
      <c r="O118" s="24"/>
      <c r="P118" s="135"/>
      <c r="Q118" s="135"/>
      <c r="R118" s="135"/>
      <c r="S118" s="135"/>
      <c r="T118" s="135"/>
      <c r="U118" s="137"/>
      <c r="V118" s="138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40"/>
      <c r="AS118" s="139"/>
      <c r="AT118" s="140"/>
      <c r="AU118" s="140"/>
      <c r="AV118" s="139"/>
      <c r="AW118" s="139"/>
      <c r="AX118" s="139"/>
      <c r="AY118" s="140"/>
      <c r="AZ118" s="139"/>
      <c r="BA118" s="139"/>
      <c r="BB118" s="139"/>
      <c r="BC118" s="139"/>
      <c r="BD118" s="139"/>
      <c r="BE118" s="141"/>
      <c r="BF118" s="141"/>
      <c r="BG118" s="141"/>
      <c r="BH118" s="141"/>
      <c r="BI118" s="141"/>
      <c r="BJ118" s="140"/>
      <c r="BK118" s="141"/>
      <c r="BL118" s="140"/>
      <c r="BM118" s="140"/>
      <c r="BN118" s="139"/>
      <c r="BO118" s="139"/>
      <c r="BP118" s="139"/>
      <c r="BQ118" s="139"/>
      <c r="BR118" s="139"/>
      <c r="BS118" s="139"/>
    </row>
    <row r="119" spans="2:71" s="22" customFormat="1" ht="15" customHeight="1" x14ac:dyDescent="0.25">
      <c r="B119" s="130"/>
      <c r="C119" s="131"/>
      <c r="D119" s="131"/>
      <c r="E119" s="159"/>
      <c r="F119" s="160"/>
      <c r="G119" s="161"/>
      <c r="H119" s="162"/>
      <c r="I119" s="138"/>
      <c r="J119" s="138"/>
      <c r="K119" s="132"/>
      <c r="L119" s="23"/>
      <c r="M119" s="164"/>
      <c r="N119" s="134"/>
      <c r="O119" s="24"/>
      <c r="P119" s="135"/>
      <c r="Q119" s="135"/>
      <c r="R119" s="135"/>
      <c r="S119" s="135"/>
      <c r="T119" s="135"/>
      <c r="U119" s="137"/>
      <c r="V119" s="138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40"/>
      <c r="AS119" s="139"/>
      <c r="AT119" s="140"/>
      <c r="AU119" s="140"/>
      <c r="AV119" s="139"/>
      <c r="AW119" s="139"/>
      <c r="AX119" s="139"/>
      <c r="AY119" s="140"/>
      <c r="AZ119" s="139"/>
      <c r="BA119" s="139"/>
      <c r="BB119" s="139"/>
      <c r="BC119" s="139"/>
      <c r="BD119" s="139"/>
      <c r="BE119" s="141"/>
      <c r="BF119" s="141"/>
      <c r="BG119" s="141"/>
      <c r="BH119" s="141"/>
      <c r="BI119" s="141"/>
      <c r="BJ119" s="140"/>
      <c r="BK119" s="141"/>
      <c r="BL119" s="140"/>
      <c r="BM119" s="140"/>
      <c r="BN119" s="139"/>
      <c r="BO119" s="139"/>
      <c r="BP119" s="139"/>
      <c r="BQ119" s="139"/>
      <c r="BR119" s="139"/>
      <c r="BS119" s="139"/>
    </row>
    <row r="120" spans="2:71" s="22" customFormat="1" ht="22.5" customHeight="1" x14ac:dyDescent="0.25">
      <c r="B120" s="130"/>
      <c r="C120" s="131"/>
      <c r="D120" s="131"/>
      <c r="E120" s="159"/>
      <c r="F120" s="160"/>
      <c r="G120" s="161"/>
      <c r="H120" s="162"/>
      <c r="I120" s="138"/>
      <c r="J120" s="138"/>
      <c r="K120" s="132"/>
      <c r="L120" s="23"/>
      <c r="M120" s="164"/>
      <c r="N120" s="134"/>
      <c r="O120" s="24"/>
      <c r="P120" s="135"/>
      <c r="Q120" s="135"/>
      <c r="R120" s="135"/>
      <c r="S120" s="135"/>
      <c r="T120" s="135"/>
      <c r="U120" s="137"/>
      <c r="V120" s="138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40"/>
      <c r="AS120" s="139"/>
      <c r="AT120" s="140"/>
      <c r="AU120" s="140"/>
      <c r="AV120" s="139"/>
      <c r="AW120" s="139"/>
      <c r="AX120" s="139"/>
      <c r="AY120" s="140"/>
      <c r="AZ120" s="139"/>
      <c r="BA120" s="139"/>
      <c r="BB120" s="139"/>
      <c r="BC120" s="139"/>
      <c r="BD120" s="139"/>
      <c r="BE120" s="141"/>
      <c r="BF120" s="141"/>
      <c r="BG120" s="141"/>
      <c r="BH120" s="141"/>
      <c r="BI120" s="141"/>
      <c r="BJ120" s="140"/>
      <c r="BK120" s="141"/>
      <c r="BL120" s="140"/>
      <c r="BM120" s="140"/>
      <c r="BN120" s="139"/>
      <c r="BO120" s="139"/>
      <c r="BP120" s="139"/>
      <c r="BQ120" s="139"/>
      <c r="BR120" s="139"/>
      <c r="BS120" s="139"/>
    </row>
    <row r="121" spans="2:71" s="22" customFormat="1" ht="22.5" customHeight="1" x14ac:dyDescent="0.3">
      <c r="B121" s="130"/>
      <c r="C121" s="112"/>
      <c r="D121" s="113"/>
      <c r="E121" s="163"/>
      <c r="F121" s="163"/>
      <c r="G121" s="112"/>
      <c r="H121" s="112"/>
      <c r="I121" s="114"/>
      <c r="J121" s="145"/>
      <c r="K121" s="132"/>
      <c r="L121" s="23"/>
      <c r="M121" s="164"/>
      <c r="N121" s="134"/>
      <c r="O121" s="24"/>
      <c r="P121" s="135"/>
      <c r="Q121" s="135"/>
      <c r="R121" s="135"/>
      <c r="S121" s="135"/>
      <c r="T121" s="135"/>
      <c r="U121" s="137"/>
      <c r="V121" s="114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40"/>
      <c r="AS121" s="139"/>
      <c r="AT121" s="140"/>
      <c r="AU121" s="140"/>
      <c r="AV121" s="139"/>
      <c r="AW121" s="139"/>
      <c r="AX121" s="139"/>
      <c r="AY121" s="140"/>
      <c r="AZ121" s="139"/>
      <c r="BA121" s="139"/>
      <c r="BB121" s="139"/>
      <c r="BC121" s="139"/>
      <c r="BD121" s="139"/>
      <c r="BE121" s="141"/>
      <c r="BF121" s="141"/>
      <c r="BG121" s="141"/>
      <c r="BH121" s="141"/>
      <c r="BI121" s="141"/>
      <c r="BJ121" s="140"/>
      <c r="BK121" s="141"/>
      <c r="BL121" s="140"/>
      <c r="BM121" s="140"/>
      <c r="BN121" s="139"/>
      <c r="BO121" s="139"/>
      <c r="BP121" s="139"/>
      <c r="BQ121" s="139"/>
      <c r="BR121" s="139"/>
      <c r="BS121" s="139"/>
    </row>
    <row r="122" spans="2:71" s="22" customFormat="1" ht="22.5" customHeight="1" x14ac:dyDescent="0.25">
      <c r="B122" s="130"/>
      <c r="C122" s="131"/>
      <c r="D122" s="131"/>
      <c r="E122" s="159"/>
      <c r="F122" s="160"/>
      <c r="G122" s="161"/>
      <c r="H122" s="162"/>
      <c r="I122" s="138"/>
      <c r="J122" s="138"/>
      <c r="K122" s="132"/>
      <c r="L122" s="23"/>
      <c r="M122" s="164"/>
      <c r="N122" s="134"/>
      <c r="O122" s="24"/>
      <c r="P122" s="135"/>
      <c r="Q122" s="135"/>
      <c r="R122" s="135"/>
      <c r="S122" s="135"/>
      <c r="T122" s="135"/>
      <c r="U122" s="137"/>
      <c r="V122" s="138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40"/>
      <c r="AS122" s="139"/>
      <c r="AT122" s="140"/>
      <c r="AU122" s="140"/>
      <c r="AV122" s="139"/>
      <c r="AW122" s="139"/>
      <c r="AX122" s="139"/>
      <c r="AY122" s="140"/>
      <c r="AZ122" s="139"/>
      <c r="BA122" s="139"/>
      <c r="BB122" s="139"/>
      <c r="BC122" s="139"/>
      <c r="BD122" s="139"/>
      <c r="BE122" s="141"/>
      <c r="BF122" s="141"/>
      <c r="BG122" s="141"/>
      <c r="BH122" s="141"/>
      <c r="BI122" s="141"/>
      <c r="BJ122" s="140"/>
      <c r="BK122" s="141"/>
      <c r="BL122" s="140"/>
      <c r="BM122" s="140"/>
      <c r="BN122" s="139"/>
      <c r="BO122" s="139"/>
      <c r="BP122" s="139"/>
      <c r="BQ122" s="139"/>
      <c r="BR122" s="139"/>
      <c r="BS122" s="139"/>
    </row>
    <row r="123" spans="2:71" s="22" customFormat="1" ht="22.5" customHeight="1" x14ac:dyDescent="0.25">
      <c r="B123" s="130"/>
      <c r="C123" s="131"/>
      <c r="D123" s="131"/>
      <c r="E123" s="159"/>
      <c r="F123" s="160"/>
      <c r="G123" s="161"/>
      <c r="H123" s="162"/>
      <c r="I123" s="138"/>
      <c r="J123" s="138"/>
      <c r="K123" s="132"/>
      <c r="L123" s="23"/>
      <c r="M123" s="164"/>
      <c r="N123" s="134"/>
      <c r="O123" s="24"/>
      <c r="P123" s="135"/>
      <c r="Q123" s="135"/>
      <c r="R123" s="135"/>
      <c r="S123" s="135"/>
      <c r="T123" s="135"/>
      <c r="U123" s="137"/>
      <c r="V123" s="138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40"/>
      <c r="AS123" s="139"/>
      <c r="AT123" s="140"/>
      <c r="AU123" s="140"/>
      <c r="AV123" s="139"/>
      <c r="AW123" s="139"/>
      <c r="AX123" s="139"/>
      <c r="AY123" s="140"/>
      <c r="AZ123" s="139"/>
      <c r="BA123" s="139"/>
      <c r="BB123" s="139"/>
      <c r="BC123" s="139"/>
      <c r="BD123" s="139"/>
      <c r="BE123" s="141"/>
      <c r="BF123" s="141"/>
      <c r="BG123" s="141"/>
      <c r="BH123" s="141"/>
      <c r="BI123" s="141"/>
      <c r="BJ123" s="140"/>
      <c r="BK123" s="141"/>
      <c r="BL123" s="140"/>
      <c r="BM123" s="140"/>
      <c r="BN123" s="139"/>
      <c r="BO123" s="139"/>
      <c r="BP123" s="139"/>
      <c r="BQ123" s="139"/>
      <c r="BR123" s="139"/>
      <c r="BS123" s="139"/>
    </row>
    <row r="124" spans="2:71" s="22" customFormat="1" ht="22.5" customHeight="1" x14ac:dyDescent="0.35">
      <c r="B124" s="130"/>
      <c r="C124" s="112"/>
      <c r="D124" s="113"/>
      <c r="E124" s="165"/>
      <c r="F124" s="165"/>
      <c r="G124" s="112"/>
      <c r="H124" s="112"/>
      <c r="I124" s="114"/>
      <c r="J124" s="115"/>
      <c r="K124" s="132"/>
      <c r="L124" s="23"/>
      <c r="M124" s="164"/>
      <c r="N124" s="134"/>
      <c r="O124" s="24"/>
      <c r="P124" s="135"/>
      <c r="Q124" s="135"/>
      <c r="R124" s="135"/>
      <c r="S124" s="135"/>
      <c r="T124" s="135"/>
      <c r="V124" s="114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40"/>
      <c r="AS124" s="139"/>
      <c r="AT124" s="140"/>
      <c r="AU124" s="140"/>
      <c r="AV124" s="139"/>
      <c r="AW124" s="139"/>
      <c r="AX124" s="139"/>
      <c r="AY124" s="140"/>
      <c r="AZ124" s="139"/>
      <c r="BA124" s="139"/>
      <c r="BB124" s="139"/>
      <c r="BC124" s="139"/>
      <c r="BD124" s="139"/>
      <c r="BE124" s="141"/>
      <c r="BF124" s="141"/>
      <c r="BG124" s="141"/>
      <c r="BH124" s="141"/>
      <c r="BI124" s="141"/>
      <c r="BJ124" s="140"/>
      <c r="BK124" s="141"/>
      <c r="BL124" s="140"/>
      <c r="BM124" s="140"/>
      <c r="BN124" s="139"/>
      <c r="BO124" s="139"/>
      <c r="BP124" s="139"/>
      <c r="BQ124" s="139"/>
      <c r="BR124" s="139"/>
      <c r="BS124" s="139"/>
    </row>
    <row r="125" spans="2:71" s="22" customFormat="1" ht="22.5" customHeight="1" x14ac:dyDescent="0.3">
      <c r="B125" s="130"/>
      <c r="C125" s="112"/>
      <c r="D125" s="113"/>
      <c r="E125" s="163"/>
      <c r="F125" s="163"/>
      <c r="G125" s="112"/>
      <c r="H125" s="112"/>
      <c r="I125" s="114"/>
      <c r="J125" s="145"/>
      <c r="K125" s="132"/>
      <c r="L125" s="23"/>
      <c r="M125" s="164"/>
      <c r="N125" s="134"/>
      <c r="O125" s="24"/>
      <c r="P125" s="135"/>
      <c r="Q125" s="135"/>
      <c r="R125" s="135"/>
      <c r="S125" s="135"/>
      <c r="T125" s="135"/>
      <c r="V125" s="114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40"/>
      <c r="AS125" s="139"/>
      <c r="AT125" s="140"/>
      <c r="AU125" s="140"/>
      <c r="AV125" s="139"/>
      <c r="AW125" s="139"/>
      <c r="AX125" s="139"/>
      <c r="AY125" s="140"/>
      <c r="AZ125" s="139"/>
      <c r="BA125" s="139"/>
      <c r="BB125" s="139"/>
      <c r="BC125" s="139"/>
      <c r="BD125" s="139"/>
      <c r="BE125" s="141"/>
      <c r="BF125" s="141"/>
      <c r="BG125" s="141"/>
      <c r="BH125" s="141"/>
      <c r="BI125" s="141"/>
      <c r="BJ125" s="140"/>
      <c r="BK125" s="141"/>
      <c r="BL125" s="140"/>
      <c r="BM125" s="140"/>
      <c r="BN125" s="139"/>
      <c r="BO125" s="139"/>
      <c r="BP125" s="139"/>
      <c r="BQ125" s="139"/>
      <c r="BR125" s="139"/>
      <c r="BS125" s="139"/>
    </row>
    <row r="126" spans="2:71" s="22" customFormat="1" ht="22.5" customHeight="1" x14ac:dyDescent="0.25">
      <c r="B126" s="130"/>
      <c r="C126" s="131"/>
      <c r="D126" s="131"/>
      <c r="E126" s="159"/>
      <c r="F126" s="160"/>
      <c r="G126" s="161"/>
      <c r="H126" s="162"/>
      <c r="I126" s="138"/>
      <c r="J126" s="138"/>
      <c r="K126" s="132"/>
      <c r="L126" s="23"/>
      <c r="M126" s="164"/>
      <c r="N126" s="134"/>
      <c r="O126" s="24"/>
      <c r="P126" s="135"/>
      <c r="Q126" s="135"/>
      <c r="R126" s="135"/>
      <c r="S126" s="135"/>
      <c r="T126" s="135"/>
      <c r="U126" s="137"/>
      <c r="V126" s="138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40"/>
      <c r="AS126" s="139"/>
      <c r="AT126" s="140"/>
      <c r="AU126" s="140"/>
      <c r="AV126" s="139"/>
      <c r="AW126" s="139"/>
      <c r="AX126" s="139"/>
      <c r="AY126" s="140"/>
      <c r="AZ126" s="139"/>
      <c r="BA126" s="139"/>
      <c r="BB126" s="139"/>
      <c r="BC126" s="139"/>
      <c r="BD126" s="139"/>
      <c r="BE126" s="141"/>
      <c r="BF126" s="141"/>
      <c r="BG126" s="141"/>
      <c r="BH126" s="141"/>
      <c r="BI126" s="141"/>
      <c r="BJ126" s="140"/>
      <c r="BK126" s="141"/>
      <c r="BL126" s="140"/>
      <c r="BM126" s="140"/>
      <c r="BN126" s="139"/>
      <c r="BO126" s="139"/>
      <c r="BP126" s="139"/>
      <c r="BQ126" s="139"/>
      <c r="BR126" s="139"/>
      <c r="BS126" s="139"/>
    </row>
    <row r="127" spans="2:71" s="22" customFormat="1" ht="22.5" customHeight="1" x14ac:dyDescent="0.25">
      <c r="B127" s="130"/>
      <c r="C127" s="131"/>
      <c r="D127" s="131"/>
      <c r="E127" s="159"/>
      <c r="F127" s="160"/>
      <c r="G127" s="161"/>
      <c r="H127" s="162"/>
      <c r="I127" s="138"/>
      <c r="J127" s="138"/>
      <c r="K127" s="132"/>
      <c r="L127" s="23"/>
      <c r="M127" s="164"/>
      <c r="N127" s="134"/>
      <c r="O127" s="24"/>
      <c r="P127" s="135"/>
      <c r="Q127" s="135"/>
      <c r="R127" s="135"/>
      <c r="S127" s="135"/>
      <c r="T127" s="135"/>
      <c r="U127" s="137"/>
      <c r="V127" s="138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40"/>
      <c r="AS127" s="139"/>
      <c r="AT127" s="140"/>
      <c r="AU127" s="140"/>
      <c r="AV127" s="139"/>
      <c r="AW127" s="139"/>
      <c r="AX127" s="139"/>
      <c r="AY127" s="140"/>
      <c r="AZ127" s="139"/>
      <c r="BA127" s="139"/>
      <c r="BB127" s="139"/>
      <c r="BC127" s="139"/>
      <c r="BD127" s="139"/>
      <c r="BE127" s="141"/>
      <c r="BF127" s="141"/>
      <c r="BG127" s="141"/>
      <c r="BH127" s="141"/>
      <c r="BI127" s="141"/>
      <c r="BJ127" s="140"/>
      <c r="BK127" s="141"/>
      <c r="BL127" s="140"/>
      <c r="BM127" s="140"/>
      <c r="BN127" s="139"/>
      <c r="BO127" s="139"/>
      <c r="BP127" s="139"/>
      <c r="BQ127" s="139"/>
      <c r="BR127" s="139"/>
      <c r="BS127" s="139"/>
    </row>
    <row r="128" spans="2:71" s="22" customFormat="1" ht="22.5" customHeight="1" x14ac:dyDescent="0.25">
      <c r="B128" s="130"/>
      <c r="C128" s="131"/>
      <c r="D128" s="131"/>
      <c r="E128" s="159"/>
      <c r="F128" s="160"/>
      <c r="G128" s="161"/>
      <c r="H128" s="162"/>
      <c r="I128" s="138"/>
      <c r="J128" s="138"/>
      <c r="K128" s="132"/>
      <c r="L128" s="23"/>
      <c r="M128" s="164"/>
      <c r="N128" s="134"/>
      <c r="O128" s="24"/>
      <c r="P128" s="135"/>
      <c r="Q128" s="135"/>
      <c r="R128" s="135"/>
      <c r="S128" s="135"/>
      <c r="T128" s="135"/>
      <c r="U128" s="137"/>
      <c r="V128" s="138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40"/>
      <c r="AS128" s="139"/>
      <c r="AT128" s="140"/>
      <c r="AU128" s="140"/>
      <c r="AV128" s="139"/>
      <c r="AW128" s="139"/>
      <c r="AX128" s="139"/>
      <c r="AY128" s="140"/>
      <c r="AZ128" s="139"/>
      <c r="BA128" s="139"/>
      <c r="BB128" s="139"/>
      <c r="BC128" s="139"/>
      <c r="BD128" s="139"/>
      <c r="BE128" s="141"/>
      <c r="BF128" s="141"/>
      <c r="BG128" s="141"/>
      <c r="BH128" s="141"/>
      <c r="BI128" s="141"/>
      <c r="BJ128" s="140"/>
      <c r="BK128" s="141"/>
      <c r="BL128" s="140"/>
      <c r="BM128" s="140"/>
      <c r="BN128" s="139"/>
      <c r="BO128" s="139"/>
      <c r="BP128" s="139"/>
      <c r="BQ128" s="139"/>
      <c r="BR128" s="139"/>
      <c r="BS128" s="139"/>
    </row>
    <row r="129" spans="2:46" s="22" customFormat="1" ht="7.15" customHeight="1" x14ac:dyDescent="0.25">
      <c r="B129" s="166"/>
      <c r="C129" s="167"/>
      <c r="D129" s="167"/>
      <c r="E129" s="167"/>
      <c r="F129" s="167"/>
      <c r="G129" s="167"/>
      <c r="H129" s="167"/>
      <c r="I129" s="168"/>
      <c r="J129" s="169"/>
      <c r="K129" s="55"/>
      <c r="L129" s="23"/>
    </row>
    <row r="130" spans="2:46" x14ac:dyDescent="0.3">
      <c r="AT130" s="170"/>
    </row>
  </sheetData>
  <mergeCells count="12">
    <mergeCell ref="E85:H85"/>
    <mergeCell ref="G1:H1"/>
    <mergeCell ref="L2:V2"/>
    <mergeCell ref="E7:H7"/>
    <mergeCell ref="E9:H9"/>
    <mergeCell ref="E11:H11"/>
    <mergeCell ref="E26:H26"/>
    <mergeCell ref="E47:H47"/>
    <mergeCell ref="E49:H49"/>
    <mergeCell ref="E51:H51"/>
    <mergeCell ref="E81:H81"/>
    <mergeCell ref="E83:H83"/>
  </mergeCells>
  <hyperlinks>
    <hyperlink ref="F1:G1" location="C2" tooltip="Krycí list soupisu" display="1) Krycí list soupisu"/>
    <hyperlink ref="G1:H1" location="C58" tooltip="Rekapitulace" display="2) Rekapitulace"/>
    <hyperlink ref="J1" location="C92" tooltip="Soupis prací" display="3) Soupis prací"/>
    <hyperlink ref="L1:V1" location="'Rekapitulace stavby'!C2" tooltip="Rekapitulace stavby" display="Rekapitulace stavby"/>
  </hyperlinks>
  <pageMargins left="0.7" right="0.7" top="0.78740157499999996" bottom="0.78740157499999996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ZL 14</vt:lpstr>
      <vt:lpstr>Přípočty </vt:lpstr>
      <vt:lpstr>Odpočty</vt:lpstr>
      <vt:lpstr>Odpočty!Oblast_tisku</vt:lpstr>
      <vt:lpstr>'Přípočty '!Oblast_tisku</vt:lpstr>
      <vt:lpstr>'ZL 14'!Oblast_tisku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Kobielusz</dc:creator>
  <cp:lastModifiedBy>Honza</cp:lastModifiedBy>
  <dcterms:created xsi:type="dcterms:W3CDTF">2017-09-13T14:02:37Z</dcterms:created>
  <dcterms:modified xsi:type="dcterms:W3CDTF">2017-12-08T12:42:45Z</dcterms:modified>
</cp:coreProperties>
</file>