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720"/>
  </bookViews>
  <sheets>
    <sheet name="ZL 18" sheetId="1" r:id="rId1"/>
    <sheet name="Rekapitulace přípočet" sheetId="12" r:id="rId2"/>
    <sheet name="Přípočet zpevněné plochy" sheetId="15" r:id="rId3"/>
    <sheet name="Přípočet stavební část" sheetId="10" r:id="rId4"/>
    <sheet name="Rekapitulace odpočet" sheetId="14" r:id="rId5"/>
    <sheet name="Odpočet stavební část" sheetId="11" r:id="rId6"/>
    <sheet name="List1" sheetId="16" r:id="rId7"/>
  </sheets>
  <externalReferences>
    <externalReference r:id="rId8"/>
    <externalReference r:id="rId9"/>
    <externalReference r:id="rId10"/>
  </externalReferences>
  <definedNames>
    <definedName name="cisloobjektu">'[1]Krycí list'!$A$5</definedName>
    <definedName name="cislostavby">'[1]Krycí list'!$A$7</definedName>
    <definedName name="Dodavka">[2]Rekapitulace!$G$38</definedName>
    <definedName name="HSV">[2]Rekapitulace!$E$38</definedName>
    <definedName name="HZS">[3]Rekapitulace!$I$16</definedName>
    <definedName name="Mont">[2]Rekapitulace!$H$38</definedName>
    <definedName name="nazevobjektu">'[1]Krycí list'!$C$5</definedName>
    <definedName name="nazevstavby">'[1]Krycí list'!$C$7</definedName>
    <definedName name="_xlnm.Print_Area" localSheetId="5">'Odpočet stavební část'!$A$1:$G$29</definedName>
    <definedName name="_xlnm.Print_Area" localSheetId="3">'Přípočet stavební část'!$A$1:$K$71</definedName>
    <definedName name="_xlnm.Print_Area" localSheetId="2">'Přípočet zpevněné plochy'!$A$1:$J$32</definedName>
    <definedName name="PSV">[2]Rekapitulace!$F$38</definedName>
    <definedName name="SazbaDPH1">'Rekapitulace přípočet'!$C$30</definedName>
    <definedName name="SazbaDPH2">'Rekapitulace přípočet'!$C$32</definedName>
    <definedName name="Veronika">[2]Rekapitulace!$I$38</definedName>
    <definedName name="Xx">[2]Rekapitulace!$I$38</definedName>
  </definedNames>
  <calcPr calcId="145621"/>
  <fileRecoveryPr autoRecover="0"/>
</workbook>
</file>

<file path=xl/calcChain.xml><?xml version="1.0" encoding="utf-8"?>
<calcChain xmlns="http://schemas.openxmlformats.org/spreadsheetml/2006/main">
  <c r="G71" i="10" l="1"/>
  <c r="G32" i="15"/>
  <c r="C19" i="12"/>
  <c r="C22" i="12" s="1"/>
  <c r="C23" i="12" s="1"/>
  <c r="F30" i="12" s="1"/>
  <c r="F26" i="1" s="1"/>
  <c r="G31" i="15" l="1"/>
  <c r="E29" i="15"/>
  <c r="G29" i="15" s="1"/>
  <c r="G27" i="15"/>
  <c r="E16" i="15"/>
  <c r="E8" i="15"/>
  <c r="E26" i="15"/>
  <c r="E22" i="15"/>
  <c r="E41" i="10" l="1"/>
  <c r="E43" i="10" s="1"/>
  <c r="E42" i="10" s="1"/>
  <c r="F27" i="1"/>
  <c r="E40" i="10" l="1"/>
  <c r="G55" i="10"/>
  <c r="C38" i="10" l="1"/>
  <c r="G36" i="10"/>
  <c r="G38" i="10" s="1"/>
  <c r="G17" i="10"/>
  <c r="G50" i="10"/>
  <c r="G9" i="10" l="1"/>
  <c r="E15" i="15" l="1"/>
  <c r="E14" i="15"/>
  <c r="G10" i="10"/>
  <c r="C13" i="10"/>
  <c r="G11" i="10"/>
  <c r="G8" i="10"/>
  <c r="G13" i="10" l="1"/>
  <c r="G59" i="10"/>
  <c r="C19" i="10"/>
  <c r="G15" i="10"/>
  <c r="G19" i="10" s="1"/>
  <c r="BE17" i="11" l="1"/>
  <c r="BD17" i="11"/>
  <c r="BC17" i="11"/>
  <c r="BB17" i="11"/>
  <c r="G17" i="11"/>
  <c r="BA17" i="11" s="1"/>
  <c r="BE14" i="11"/>
  <c r="BD14" i="11"/>
  <c r="BC14" i="11"/>
  <c r="BB14" i="11"/>
  <c r="G14" i="11"/>
  <c r="BA14" i="11" s="1"/>
  <c r="BE11" i="11"/>
  <c r="BD11" i="11"/>
  <c r="BC11" i="11"/>
  <c r="BB11" i="11"/>
  <c r="G11" i="11"/>
  <c r="BA11" i="11" s="1"/>
  <c r="G15" i="15" l="1"/>
  <c r="G16" i="15"/>
  <c r="G14" i="15"/>
  <c r="G13" i="15"/>
  <c r="G12" i="15"/>
  <c r="C31" i="15" l="1"/>
  <c r="C29" i="11" l="1"/>
  <c r="G23" i="10"/>
  <c r="G21" i="10"/>
  <c r="G57" i="10"/>
  <c r="G33" i="10"/>
  <c r="G42" i="10"/>
  <c r="G40" i="10"/>
  <c r="E44" i="10" l="1"/>
  <c r="G44" i="10" s="1"/>
  <c r="G45" i="10" s="1"/>
  <c r="G25" i="10"/>
  <c r="G47" i="10"/>
  <c r="C62" i="10"/>
  <c r="C70" i="10"/>
  <c r="G64" i="10"/>
  <c r="G70" i="10" s="1"/>
  <c r="BE26" i="11"/>
  <c r="BD26" i="11"/>
  <c r="BC26" i="11"/>
  <c r="BB26" i="11"/>
  <c r="G26" i="11"/>
  <c r="BA26" i="11" s="1"/>
  <c r="C25" i="10"/>
  <c r="C53" i="10"/>
  <c r="BD45" i="10"/>
  <c r="BC45" i="10"/>
  <c r="BB45" i="10"/>
  <c r="AZ45" i="10"/>
  <c r="C45" i="10"/>
  <c r="C34" i="10"/>
  <c r="G27" i="10"/>
  <c r="G34" i="10" s="1"/>
  <c r="E4" i="10"/>
  <c r="C3" i="10"/>
  <c r="BE23" i="11"/>
  <c r="BD23" i="11"/>
  <c r="BC23" i="11"/>
  <c r="BB23" i="11"/>
  <c r="G23" i="11"/>
  <c r="BA23" i="11" s="1"/>
  <c r="BE20" i="11"/>
  <c r="BD20" i="11"/>
  <c r="BC20" i="11"/>
  <c r="BB20" i="11"/>
  <c r="G20" i="11"/>
  <c r="BA20" i="11" s="1"/>
  <c r="BE8" i="11"/>
  <c r="BD8" i="11"/>
  <c r="BC8" i="11"/>
  <c r="BB8" i="11"/>
  <c r="G8" i="11"/>
  <c r="E4" i="11"/>
  <c r="C4" i="11"/>
  <c r="C3" i="11"/>
  <c r="E25" i="15"/>
  <c r="E24" i="15"/>
  <c r="E23" i="15" s="1"/>
  <c r="E21" i="15"/>
  <c r="E20" i="15"/>
  <c r="E19" i="15" s="1"/>
  <c r="C17" i="15"/>
  <c r="G29" i="11" l="1"/>
  <c r="C19" i="14" s="1"/>
  <c r="E61" i="10"/>
  <c r="G61" i="10" s="1"/>
  <c r="G62" i="10" s="1"/>
  <c r="E52" i="10"/>
  <c r="G52" i="10" s="1"/>
  <c r="G53" i="10" s="1"/>
  <c r="BA8" i="11"/>
  <c r="G23" i="15"/>
  <c r="G19" i="15"/>
  <c r="BA45" i="10"/>
  <c r="G8" i="15" l="1"/>
  <c r="E4" i="15"/>
  <c r="C4" i="15"/>
  <c r="C3" i="15"/>
  <c r="C33" i="14"/>
  <c r="F33" i="14" s="1"/>
  <c r="C31" i="14"/>
  <c r="C21" i="14"/>
  <c r="C22" i="14" s="1"/>
  <c r="C23" i="14" s="1"/>
  <c r="F30" i="14" s="1"/>
  <c r="D2" i="14"/>
  <c r="C33" i="12"/>
  <c r="F33" i="12" s="1"/>
  <c r="C31" i="12"/>
  <c r="C21" i="12"/>
  <c r="D2" i="12"/>
  <c r="G17" i="15" l="1"/>
  <c r="F31" i="14"/>
  <c r="F34" i="14" s="1"/>
  <c r="F28" i="1" l="1"/>
  <c r="I29" i="1" s="1"/>
  <c r="F31" i="12"/>
  <c r="F34" i="12" s="1"/>
</calcChain>
</file>

<file path=xl/sharedStrings.xml><?xml version="1.0" encoding="utf-8"?>
<sst xmlns="http://schemas.openxmlformats.org/spreadsheetml/2006/main" count="433" uniqueCount="246">
  <si>
    <t>Změnový list číslo</t>
  </si>
  <si>
    <t>Název akce:</t>
  </si>
  <si>
    <t>"OBECNÍ DŮM ĎÁBLICE"</t>
  </si>
  <si>
    <t>Objednatel:</t>
  </si>
  <si>
    <t>Městská část Praha-Ďáblice, Úřad městské části, Květnová 553, 182 02 Praha 8 - Ďáblice</t>
  </si>
  <si>
    <t>Zhotovitel:</t>
  </si>
  <si>
    <t>První KEY-STAV,a.s., Lánska 128, 739 61 Třinec - Kanada</t>
  </si>
  <si>
    <t>Projektant:</t>
  </si>
  <si>
    <t>A.LT ARCHITEKTI v.o.s., Závěrka 398/3, 169 00 Praha 6 - Břevnov</t>
  </si>
  <si>
    <t>Předmět změnového listu</t>
  </si>
  <si>
    <t>Část díla dotčená změnovým listem</t>
  </si>
  <si>
    <t>Obecní Dům Ďáblice</t>
  </si>
  <si>
    <t>Popis změny, popis technického řešení</t>
  </si>
  <si>
    <t>Původní řešení dle smluvní (tendrové) dokumentace :</t>
  </si>
  <si>
    <t>Nové řešení :</t>
  </si>
  <si>
    <t>Vliv změny na výkresovou dokumentaci :</t>
  </si>
  <si>
    <t>Záznamy o změně ve stavebním deníku a zápisech z KD:</t>
  </si>
  <si>
    <t>Předpokládaný vliv na termín, kvalitu, cenu díla :</t>
  </si>
  <si>
    <t>Vliv na cenu:</t>
  </si>
  <si>
    <t>Přípočty k ceně díla bez DPH:</t>
  </si>
  <si>
    <t>Odpočty z ceny díla bez DPH:</t>
  </si>
  <si>
    <t>Celkový vliv na změnu ceny díla bez DPH:</t>
  </si>
  <si>
    <t xml:space="preserve">Fakturováno v </t>
  </si>
  <si>
    <t>Za zhotovitele:</t>
  </si>
  <si>
    <t>Za projektanta:</t>
  </si>
  <si>
    <t>Za objednatele:</t>
  </si>
  <si>
    <t>Ing. Petr Kobielusz</t>
  </si>
  <si>
    <t>Ing.Arch. Peter Lacko</t>
  </si>
  <si>
    <t>Ing.Miloš Růžička</t>
  </si>
  <si>
    <t>Za TDI:</t>
  </si>
  <si>
    <t>Ing. Marek Raška</t>
  </si>
  <si>
    <t>Stavba :</t>
  </si>
  <si>
    <t>Objekt :</t>
  </si>
  <si>
    <t>ks</t>
  </si>
  <si>
    <t>m2</t>
  </si>
  <si>
    <t xml:space="preserve">JKSO </t>
  </si>
  <si>
    <t>Objekt</t>
  </si>
  <si>
    <t>Název objektu</t>
  </si>
  <si>
    <t>Stupeň PD</t>
  </si>
  <si>
    <t>DPS</t>
  </si>
  <si>
    <t>D1.1</t>
  </si>
  <si>
    <t>Měrná jednotka</t>
  </si>
  <si>
    <t>Stavba</t>
  </si>
  <si>
    <t>Název stavby</t>
  </si>
  <si>
    <t>Počet jednotek</t>
  </si>
  <si>
    <t>2860</t>
  </si>
  <si>
    <t>Obecní dům - Ďáblice</t>
  </si>
  <si>
    <t>Projektant</t>
  </si>
  <si>
    <t>Objednatel</t>
  </si>
  <si>
    <t>Městská část Praha - Ďáblice</t>
  </si>
  <si>
    <t>Dodavatel</t>
  </si>
  <si>
    <t>První KEY-STAV, a.s.</t>
  </si>
  <si>
    <t>Cenová soustava RTS (www.rts.cz)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</si>
  <si>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</si>
  <si>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</si>
  <si>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</si>
  <si>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</si>
  <si>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</si>
  <si>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</si>
  <si>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</si>
  <si>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</si>
  <si>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</si>
  <si>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</si>
  <si>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</si>
  <si>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</si>
  <si>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</si>
  <si>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</si>
  <si>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</si>
  <si>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</si>
  <si>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 Ing. Vladislav Chlebek</t>
  </si>
  <si>
    <t>Jméno : Ing. Petr Kabát</t>
  </si>
  <si>
    <t>Jméno :</t>
  </si>
  <si>
    <t>Datum : 12.8.2016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</si>
  <si>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</si>
  <si>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</si>
  <si>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</si>
  <si>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</si>
  <si>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</si>
  <si>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</si>
  <si>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</si>
  <si>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</si>
  <si>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Konstrukce zámečnické</t>
  </si>
  <si>
    <t>kus</t>
  </si>
  <si>
    <t>vč. stavebních výpomocí, kotvení, veškerého příslušenství a prací:</t>
  </si>
  <si>
    <t>SOUPIS PRACÍ</t>
  </si>
  <si>
    <t>801.61</t>
  </si>
  <si>
    <t>Obecní dům</t>
  </si>
  <si>
    <t>A.LT - Architekti</t>
  </si>
  <si>
    <t>Soupis prací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</si>
  <si>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</si>
  <si>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</si>
  <si>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</si>
  <si>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</si>
  <si>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</si>
  <si>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</si>
  <si>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</si>
  <si>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</si>
  <si>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</si>
  <si>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</si>
  <si>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m3</t>
  </si>
  <si>
    <t>131201112R00</t>
  </si>
  <si>
    <t>Hloubení nezapaž. jam hor.3 do 1000 m3, STROJNĚ + ruční dočištění</t>
  </si>
  <si>
    <t>Celkem za</t>
  </si>
  <si>
    <t>5</t>
  </si>
  <si>
    <t>Komunikace</t>
  </si>
  <si>
    <t>564851111R00</t>
  </si>
  <si>
    <t xml:space="preserve">Podklad ze štěrkodrti po zhutnění tloušťky 15 cm </t>
  </si>
  <si>
    <t>Podklad ze štěrkodrti po zhutnění tlouštky 4 cm</t>
  </si>
  <si>
    <t>západní chodník: 29m, š.2,1m</t>
  </si>
  <si>
    <t>východní chodník: 34m, š. 2,1m</t>
  </si>
  <si>
    <t>3</t>
  </si>
  <si>
    <t>Svislé a kompletní konstrukce</t>
  </si>
  <si>
    <t>3-Vlastní</t>
  </si>
  <si>
    <t>D+M Betonový prefabrikát/ práh, 350/100/3120mm PR 1.05, kompletní provedení dle specifikace</t>
  </si>
  <si>
    <t>vč. kotvení, stavebních výpomocí, povrchové úpravy, veškerého příslušenství a prací:</t>
  </si>
  <si>
    <t>dle výkresu číslo D1.1.1.10 a technické zprávy:1</t>
  </si>
  <si>
    <t>dle výkresu číslo D1.1.1.10 a technické zprávy:5</t>
  </si>
  <si>
    <t>D+M Betonový prefabrikát/ práh, 350/100/1375mm PR 1.06, kompletní provedení dle specifikace</t>
  </si>
  <si>
    <t>D+M Betonový prefabrikát/ práh, 350/100/3650mm PR 1.04, kompletní provedení dle specifikace</t>
  </si>
  <si>
    <t>711</t>
  </si>
  <si>
    <t>Izolace proti vodě</t>
  </si>
  <si>
    <t>62852265</t>
  </si>
  <si>
    <t>Pás modifikovaný asfaltový special mineral vložka nosná - skleněná tkanina</t>
  </si>
  <si>
    <t>pás hydroizolační z modifikovaného asfaltu:</t>
  </si>
  <si>
    <t>vložka nosná         - impregnovaná polyesterová rohož 200g/m2:</t>
  </si>
  <si>
    <t>povrchová úprava - vrchní - minerální jemnozrný posyp:</t>
  </si>
  <si>
    <t xml:space="preserve">                              - spodní - PE fólie:</t>
  </si>
  <si>
    <t>tloušťka pásu         - 4,0 mm:</t>
  </si>
  <si>
    <t>dle výkresu číslo D1.1.1.2 a technické zprávy:</t>
  </si>
  <si>
    <t>762</t>
  </si>
  <si>
    <t>Konstrukce tesařské</t>
  </si>
  <si>
    <t>764</t>
  </si>
  <si>
    <t>Konstrukce klempířské</t>
  </si>
  <si>
    <t>m</t>
  </si>
  <si>
    <t>77</t>
  </si>
  <si>
    <t>Prorážení otvorů</t>
  </si>
  <si>
    <t>JÁDR. VRTÁNÍ</t>
  </si>
  <si>
    <t>4-Vlastní</t>
  </si>
  <si>
    <t>D+M Betonový schodišťový stupeň, 300/190/2300mm PR 3.04, kompletní provedení dle specifikace</t>
  </si>
  <si>
    <t>dle výkresu číslo D1.1.1.10 a technické zprávy:2</t>
  </si>
  <si>
    <t>783</t>
  </si>
  <si>
    <t>Nátěry</t>
  </si>
  <si>
    <t>Z4.01; v 5,1m</t>
  </si>
  <si>
    <t>Z4.02; v 1,73m</t>
  </si>
  <si>
    <t>Z4.03; v 1,79m</t>
  </si>
  <si>
    <t>Z4.04; v 1,93m</t>
  </si>
  <si>
    <t>Žebřík v 4,0m, ochranný koš</t>
  </si>
  <si>
    <t>767</t>
  </si>
  <si>
    <t>RAMPA</t>
  </si>
  <si>
    <t>ocelový plech, barva RAL 9010</t>
  </si>
  <si>
    <t>vč. podlepení TPT</t>
  </si>
  <si>
    <t>Oplechování přepadů střech</t>
  </si>
  <si>
    <t>Jádrové vrtání potrubí pro jímky</t>
  </si>
  <si>
    <t>D80; délka vrtu 1m</t>
  </si>
  <si>
    <t>Zatěsnení hydroizolací</t>
  </si>
  <si>
    <t>západní chodník: 0,2*29*2,1</t>
  </si>
  <si>
    <t>východní chodník: 0,2*34*2,1</t>
  </si>
  <si>
    <t>Přesun hmot procentní pro klempířské konstrukce, výšky do 12m</t>
  </si>
  <si>
    <t>%</t>
  </si>
  <si>
    <t>Přesun hmot procentní pro tesařské konstrukce, výšky do 12</t>
  </si>
  <si>
    <t>((0,625*2,5)*6)*2 vrstvy</t>
  </si>
  <si>
    <t>60726236</t>
  </si>
  <si>
    <t xml:space="preserve">Přesun hmot procentní pro izolace proti vodě, výšky do 12 m </t>
  </si>
  <si>
    <t>22,26</t>
  </si>
  <si>
    <t>4,15</t>
  </si>
  <si>
    <t>Zpevněné plochy</t>
  </si>
  <si>
    <t xml:space="preserve">Celkem za </t>
  </si>
  <si>
    <t>D1.1 Obecní dům</t>
  </si>
  <si>
    <t xml:space="preserve">Obecní dům </t>
  </si>
  <si>
    <t>Přesun procentní pro zámečnické konstrukce, výsky do 12 m</t>
  </si>
  <si>
    <t>cena z rozpočtu</t>
  </si>
  <si>
    <t>cena odvozená z rozpočtu</t>
  </si>
  <si>
    <t>171201211</t>
  </si>
  <si>
    <t>Nakládání výkopku z hornin tř 1 až 4 do 100 m3</t>
  </si>
  <si>
    <t>167101101</t>
  </si>
  <si>
    <t>t</t>
  </si>
  <si>
    <t>Uložení sypaniny na skládku</t>
  </si>
  <si>
    <t>Poplatek za uložení odpadu se sypaniny na skládce (skládkovné)</t>
  </si>
  <si>
    <t>171201201</t>
  </si>
  <si>
    <t>162701109</t>
  </si>
  <si>
    <t>Příplatek k vodorovnému přemístění výkopkuúsypaniny z horniny tř. 1 až 4 ZKD 1000 m přes 10000 m</t>
  </si>
  <si>
    <t>162701105</t>
  </si>
  <si>
    <t>Vodorovné přemístění  výkopku/sypaniny z horniny tř. 1 až 4</t>
  </si>
  <si>
    <t>ok atrium</t>
  </si>
  <si>
    <t>ok vstupy</t>
  </si>
  <si>
    <t>ok vstup lékaři</t>
  </si>
  <si>
    <t>ok vstup pošta</t>
  </si>
  <si>
    <t>ÚRS-10%</t>
  </si>
  <si>
    <t>D+M Betonový prefabrikát/ lem atria, 480/70/2480mm PR 1.02, kompletní provedení dle specifikace</t>
  </si>
  <si>
    <t>D+M Betonový prefabrikát/ lem atria, 480/70/990mm PR 1.03, kompletní provedení dle specifikace</t>
  </si>
  <si>
    <t>D+M Betonový prefabrikát/ lem atria, 480/70/2510mm PR 1.01, kompletní provedení dle specifikace</t>
  </si>
  <si>
    <t>dle výkresu číslo D1.1.1.10 a technické zprávy:4</t>
  </si>
  <si>
    <t>Deska dřevoštěpková OSB 3 SE 2500x1250x10mm, 2 vrstvy</t>
  </si>
  <si>
    <t>Montáž z desek OSB tl. 10mm, vč. spoj. materiálu, 2 vrstvy</t>
  </si>
  <si>
    <t>2</t>
  </si>
  <si>
    <t>Základy a zvláštní zakládání</t>
  </si>
  <si>
    <t>274272140RT4</t>
  </si>
  <si>
    <t>Zdivo základové z bednicích tvárnic, tl. 30 cm výplň tvárnic betonem C 20/25</t>
  </si>
  <si>
    <t>Plech černý žebrovaný S235 JR, slza, 3/1x2 m</t>
  </si>
  <si>
    <t>174101101R00</t>
  </si>
  <si>
    <t xml:space="preserve">Zásyp jam, rýh, šachet se zhutněním </t>
  </si>
  <si>
    <t>162301101R00</t>
  </si>
  <si>
    <t xml:space="preserve">Vodorovné přemístění výkopku z hor.1-4 do 500 m </t>
  </si>
  <si>
    <t>Schodišťové stupně pororošt 300x2300mm, oka 30/30mm</t>
  </si>
  <si>
    <t>132202201</t>
  </si>
  <si>
    <t>132202209</t>
  </si>
  <si>
    <t>Hloubení rýh š. přes 600 do 2000 mm ručním nebo pneum nářadím v soudržné hornine tř. 3</t>
  </si>
  <si>
    <t>Příplatek za lepivost u hloubení rýh š do 2000 mm ručním nebo pneum nářadím v hornině tř. 3</t>
  </si>
  <si>
    <t>Oplechování prostupu VZT vnější i vnitřní pr.350mm z pozinkovaného plechu tl. min. 0,6mm + krycí lak</t>
  </si>
  <si>
    <t>soubor</t>
  </si>
  <si>
    <t>Bourání zdiva a řezání panelu D 350 pro VZT</t>
  </si>
  <si>
    <t>712</t>
  </si>
  <si>
    <t>Živičné krytiny</t>
  </si>
  <si>
    <t>712-Vlastní</t>
  </si>
  <si>
    <t xml:space="preserve">D+M Plastová L obruba v=80mm </t>
  </si>
  <si>
    <t>pro okapový chodník na severní straně objektu</t>
  </si>
  <si>
    <t>4-vlastní</t>
  </si>
  <si>
    <t>D+M betonový schodišťový stupeň270/180/1030 mm PR3,02 kompletní provedení dle specifikace</t>
  </si>
  <si>
    <t>Oprava ZL 11 OK rampa  - chybný odpočet</t>
  </si>
  <si>
    <t>Nátěr zámečnických konstrukcí ral 9010</t>
  </si>
  <si>
    <t>Přechod přes nově navržené prahy</t>
  </si>
  <si>
    <t>povrchová úprava - žár. Zn, stupně na terasu s foayer</t>
  </si>
  <si>
    <t>Záměna potrubí VZT - oplechování prostupů</t>
  </si>
  <si>
    <t>vyplnění mezi jekly; prahy atrii a terasy</t>
  </si>
  <si>
    <t>Výkop pro potrubí mezi retenční jímoku a domáci vodárnou</t>
  </si>
  <si>
    <t>Jádrové vrtání a zatěsnění pro potrubí z jímek</t>
  </si>
  <si>
    <t>dozdění zídek atrií s terasy po stěnový panel</t>
  </si>
  <si>
    <t>Pro nově navržené prostupy VZT do multifunkčního sálu</t>
  </si>
  <si>
    <t>Ano</t>
  </si>
  <si>
    <t>Vliv na termín: ne</t>
  </si>
  <si>
    <t>Vliv na kvalitu díla: ne</t>
  </si>
  <si>
    <t>Úprava stevní části a části komunikaci</t>
  </si>
  <si>
    <t>Zdůvodnění:</t>
  </si>
  <si>
    <t>východní chodník doplnění: 0,2*10,7*2,7</t>
  </si>
  <si>
    <t>591411111</t>
  </si>
  <si>
    <t>Kladení dlažby z mozaiky jednobarevné komunikací pro pěší lože z kameniva</t>
  </si>
  <si>
    <t>58380120.A</t>
  </si>
  <si>
    <t>Kostka dlažební žulová 60/60 mm, tř. 1 barva teplá šedá</t>
  </si>
  <si>
    <t>m1</t>
  </si>
  <si>
    <t>východní chodník doplnění mezi vjezdem a objektem: 10,7m, š. 2,7m</t>
  </si>
  <si>
    <t>východní chodník doplnění 10,7m, š.2,7m</t>
  </si>
  <si>
    <t>východní chodník doplnění 10,7m, š.2,7m x 1,05</t>
  </si>
  <si>
    <t>ZL - 18 úpravy stavebních částí a komunikací</t>
  </si>
  <si>
    <t xml:space="preserve">1 - Vstupy do atrií a terasy navrženy jako monolitické vybetonované do tvárnic ztraceného bednění, následně přelepené hydroizolačními pásy a osazené 2 vrstvy OSB desek. Ukončené klempířským atikovým plechem RAL 9010. V místě přechodů vstupu do atrií a terasy se pro předho doplní slzičkovým plechem. V místě výstupu na terasy se osadí pororoštový schůdek. 
4 - Úprava vývodu potrubí z jímek do objektu v nezámrzné hloubce - odkopání, jádrové vrtání, izolace
7 - Proražení a úprava prostupu pro nově navržené VZT - multifunkční sál
3 - Výkop zemitých podkladních vrstev chodníku na západní a východní straně objektu - nový násep z kameniva cca 200mm. Nová část chodníku na vých straně objektu až k vjezdu na parkoviště
5 - Plastová L obruba na severní straně okolo okapového chodníku z kačírku
6 - Žebříky pozink + barva RAL 9010
</t>
  </si>
  <si>
    <t>1 - Prefabrikované prahy pro vstupy do okjektu + vstupy do atríí a vstupy na terasu. 
3 - Komunikace - dlážděné chodníky nebyly uvažovány v PD (po odkrytí zjiíštěna nutnost zpevnit stávající podloží)
4 - Úprava pro vedení vodovodního potrubí na dešťovou vodu z jímek - řešení v PD nutné změnit z důvodu možného působení mrazu
5 - Platová L obruba okolo okapového chodníku - nebylo uvažováno v PD
6 - Venkovní žebříky na střechy uvažovány v barvě pozink
7 - úprava prostupů pro nové vedení VZT do společenského sálu</t>
  </si>
  <si>
    <t>Položky 1, 4, 5, 6 -  původní řešení nahrazeno vhodnějším z hlediska žešenií příslušného detailu.  Položky 3, 7 - vícepráce související se ZL12 a ZL15.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</si>
</sst>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č&quot;_-;\-* #,##0.00\ &quot;Kč&quot;_-;_-* &quot;-&quot;??\ &quot;Kč&quot;_-;_-@_-"/>
    <numFmt numFmtId="164" formatCode="dd/mm/yy"/>
    <numFmt numFmtId="165" formatCode="0.0"/>
    <numFmt numFmtId="166" formatCode="#,##0\ &quot;Kč&quot;"/>
    <numFmt numFmtId="167" formatCode="#,##0.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FF00"/>
      <name val="Arial"/>
      <family val="2"/>
      <charset val="238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color rgb="FF0000FF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0"/>
      <color rgb="FFFF0000"/>
      <name val="Arial CE"/>
      <charset val="238"/>
    </font>
    <font>
      <b/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strike/>
      <sz val="8"/>
      <color theme="1"/>
      <name val="Arial"/>
      <family val="2"/>
      <charset val="238"/>
    </font>
    <font>
      <strike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8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2" fillId="0" borderId="0"/>
    <xf numFmtId="0" fontId="12" fillId="0" borderId="0"/>
  </cellStyleXfs>
  <cellXfs count="429">
    <xf numFmtId="0" fontId="0" fillId="0" borderId="0" xfId="0"/>
    <xf numFmtId="44" fontId="3" fillId="2" borderId="1" xfId="1" applyFont="1" applyFill="1" applyBorder="1" applyAlignment="1">
      <alignment horizontal="right"/>
    </xf>
    <xf numFmtId="0" fontId="10" fillId="0" borderId="0" xfId="2" applyFont="1"/>
    <xf numFmtId="0" fontId="14" fillId="0" borderId="0" xfId="2" applyFont="1" applyAlignment="1">
      <alignment horizontal="centerContinuous"/>
    </xf>
    <xf numFmtId="0" fontId="15" fillId="0" borderId="0" xfId="2" applyFont="1" applyAlignment="1">
      <alignment horizontal="centerContinuous"/>
    </xf>
    <xf numFmtId="0" fontId="15" fillId="0" borderId="0" xfId="2" applyFont="1" applyAlignment="1">
      <alignment horizontal="right"/>
    </xf>
    <xf numFmtId="0" fontId="16" fillId="4" borderId="14" xfId="0" applyFont="1" applyFill="1" applyBorder="1" applyAlignment="1">
      <alignment horizontal="left"/>
    </xf>
    <xf numFmtId="0" fontId="17" fillId="4" borderId="15" xfId="0" applyFont="1" applyFill="1" applyBorder="1" applyAlignment="1">
      <alignment horizontal="centerContinuous"/>
    </xf>
    <xf numFmtId="49" fontId="20" fillId="4" borderId="16" xfId="0" applyNumberFormat="1" applyFont="1" applyFill="1" applyBorder="1" applyAlignment="1">
      <alignment horizontal="left"/>
    </xf>
    <xf numFmtId="49" fontId="17" fillId="4" borderId="15" xfId="0" applyNumberFormat="1" applyFont="1" applyFill="1" applyBorder="1" applyAlignment="1">
      <alignment horizontal="centerContinuous"/>
    </xf>
    <xf numFmtId="0" fontId="17" fillId="0" borderId="17" xfId="0" applyFont="1" applyBorder="1"/>
    <xf numFmtId="49" fontId="17" fillId="0" borderId="18" xfId="0" applyNumberFormat="1" applyFont="1" applyBorder="1" applyAlignment="1">
      <alignment horizontal="left"/>
    </xf>
    <xf numFmtId="0" fontId="10" fillId="0" borderId="19" xfId="0" applyFont="1" applyBorder="1"/>
    <xf numFmtId="0" fontId="17" fillId="0" borderId="4" xfId="0" applyFont="1" applyBorder="1"/>
    <xf numFmtId="49" fontId="17" fillId="0" borderId="3" xfId="0" applyNumberFormat="1" applyFont="1" applyBorder="1"/>
    <xf numFmtId="49" fontId="17" fillId="0" borderId="4" xfId="0" applyNumberFormat="1" applyFont="1" applyBorder="1"/>
    <xf numFmtId="0" fontId="17" fillId="0" borderId="1" xfId="0" applyFont="1" applyBorder="1"/>
    <xf numFmtId="0" fontId="17" fillId="0" borderId="20" xfId="0" applyFont="1" applyBorder="1" applyAlignment="1">
      <alignment horizontal="left"/>
    </xf>
    <xf numFmtId="0" fontId="16" fillId="0" borderId="19" xfId="0" applyFont="1" applyBorder="1"/>
    <xf numFmtId="49" fontId="17" fillId="0" borderId="20" xfId="0" applyNumberFormat="1" applyFont="1" applyBorder="1" applyAlignment="1">
      <alignment horizontal="left"/>
    </xf>
    <xf numFmtId="49" fontId="16" fillId="4" borderId="19" xfId="0" applyNumberFormat="1" applyFont="1" applyFill="1" applyBorder="1"/>
    <xf numFmtId="49" fontId="10" fillId="4" borderId="4" xfId="0" applyNumberFormat="1" applyFont="1" applyFill="1" applyBorder="1"/>
    <xf numFmtId="49" fontId="16" fillId="4" borderId="3" xfId="0" applyNumberFormat="1" applyFont="1" applyFill="1" applyBorder="1"/>
    <xf numFmtId="49" fontId="10" fillId="4" borderId="3" xfId="0" applyNumberFormat="1" applyFont="1" applyFill="1" applyBorder="1"/>
    <xf numFmtId="0" fontId="17" fillId="0" borderId="1" xfId="0" applyFont="1" applyFill="1" applyBorder="1"/>
    <xf numFmtId="3" fontId="17" fillId="0" borderId="20" xfId="0" applyNumberFormat="1" applyFont="1" applyBorder="1" applyAlignment="1">
      <alignment horizontal="left"/>
    </xf>
    <xf numFmtId="49" fontId="16" fillId="4" borderId="21" xfId="0" applyNumberFormat="1" applyFont="1" applyFill="1" applyBorder="1"/>
    <xf numFmtId="49" fontId="10" fillId="4" borderId="22" xfId="0" applyNumberFormat="1" applyFont="1" applyFill="1" applyBorder="1"/>
    <xf numFmtId="49" fontId="16" fillId="4" borderId="0" xfId="0" applyNumberFormat="1" applyFont="1" applyFill="1" applyBorder="1"/>
    <xf numFmtId="49" fontId="10" fillId="4" borderId="0" xfId="0" applyNumberFormat="1" applyFont="1" applyFill="1" applyBorder="1"/>
    <xf numFmtId="49" fontId="17" fillId="5" borderId="1" xfId="0" applyNumberFormat="1" applyFont="1" applyFill="1" applyBorder="1" applyAlignment="1">
      <alignment horizontal="left"/>
    </xf>
    <xf numFmtId="3" fontId="17" fillId="5" borderId="20" xfId="0" applyNumberFormat="1" applyFont="1" applyFill="1" applyBorder="1" applyAlignment="1">
      <alignment horizontal="left"/>
    </xf>
    <xf numFmtId="0" fontId="17" fillId="0" borderId="23" xfId="0" applyFont="1" applyBorder="1"/>
    <xf numFmtId="0" fontId="17" fillId="0" borderId="1" xfId="0" applyNumberFormat="1" applyFont="1" applyBorder="1"/>
    <xf numFmtId="0" fontId="17" fillId="0" borderId="24" xfId="0" applyNumberFormat="1" applyFont="1" applyBorder="1" applyAlignment="1">
      <alignment horizontal="left"/>
    </xf>
    <xf numFmtId="0" fontId="17" fillId="0" borderId="24" xfId="0" applyFont="1" applyBorder="1" applyAlignment="1">
      <alignment horizontal="left"/>
    </xf>
    <xf numFmtId="0" fontId="17" fillId="0" borderId="1" xfId="0" applyFont="1" applyFill="1" applyBorder="1" applyAlignment="1"/>
    <xf numFmtId="0" fontId="17" fillId="0" borderId="24" xfId="0" applyFont="1" applyFill="1" applyBorder="1" applyAlignment="1"/>
    <xf numFmtId="0" fontId="17" fillId="0" borderId="1" xfId="0" applyFont="1" applyBorder="1" applyAlignment="1"/>
    <xf numFmtId="0" fontId="17" fillId="0" borderId="24" xfId="0" applyFont="1" applyBorder="1" applyAlignment="1"/>
    <xf numFmtId="0" fontId="17" fillId="0" borderId="19" xfId="0" applyFont="1" applyBorder="1"/>
    <xf numFmtId="0" fontId="17" fillId="0" borderId="17" xfId="0" applyFont="1" applyBorder="1" applyAlignment="1">
      <alignment horizontal="left"/>
    </xf>
    <xf numFmtId="0" fontId="17" fillId="0" borderId="25" xfId="0" applyFont="1" applyBorder="1" applyAlignment="1">
      <alignment horizontal="left"/>
    </xf>
    <xf numFmtId="0" fontId="19" fillId="0" borderId="26" xfId="0" applyFont="1" applyBorder="1" applyAlignment="1">
      <alignment horizontal="centerContinuous" vertical="center"/>
    </xf>
    <xf numFmtId="0" fontId="21" fillId="0" borderId="27" xfId="0" applyFont="1" applyBorder="1" applyAlignment="1">
      <alignment horizontal="centerContinuous" vertical="center"/>
    </xf>
    <xf numFmtId="0" fontId="10" fillId="0" borderId="27" xfId="0" applyFont="1" applyBorder="1" applyAlignment="1">
      <alignment horizontal="centerContinuous" vertical="center"/>
    </xf>
    <xf numFmtId="0" fontId="10" fillId="0" borderId="28" xfId="0" applyFont="1" applyBorder="1" applyAlignment="1">
      <alignment horizontal="centerContinuous" vertical="center"/>
    </xf>
    <xf numFmtId="0" fontId="16" fillId="4" borderId="29" xfId="0" applyFont="1" applyFill="1" applyBorder="1" applyAlignment="1">
      <alignment horizontal="left"/>
    </xf>
    <xf numFmtId="0" fontId="10" fillId="4" borderId="30" xfId="0" applyFont="1" applyFill="1" applyBorder="1" applyAlignment="1">
      <alignment horizontal="left"/>
    </xf>
    <xf numFmtId="0" fontId="10" fillId="4" borderId="31" xfId="0" applyFont="1" applyFill="1" applyBorder="1" applyAlignment="1">
      <alignment horizontal="centerContinuous"/>
    </xf>
    <xf numFmtId="0" fontId="16" fillId="4" borderId="30" xfId="0" applyFont="1" applyFill="1" applyBorder="1" applyAlignment="1">
      <alignment horizontal="centerContinuous"/>
    </xf>
    <xf numFmtId="0" fontId="10" fillId="4" borderId="30" xfId="0" applyFont="1" applyFill="1" applyBorder="1" applyAlignment="1">
      <alignment horizontal="centerContinuous"/>
    </xf>
    <xf numFmtId="0" fontId="10" fillId="0" borderId="32" xfId="0" applyFont="1" applyBorder="1"/>
    <xf numFmtId="0" fontId="10" fillId="0" borderId="33" xfId="0" applyFont="1" applyBorder="1"/>
    <xf numFmtId="3" fontId="10" fillId="0" borderId="18" xfId="0" applyNumberFormat="1" applyFont="1" applyBorder="1"/>
    <xf numFmtId="0" fontId="10" fillId="0" borderId="14" xfId="0" applyFont="1" applyBorder="1"/>
    <xf numFmtId="3" fontId="10" fillId="0" borderId="16" xfId="0" applyNumberFormat="1" applyFont="1" applyBorder="1"/>
    <xf numFmtId="0" fontId="10" fillId="0" borderId="15" xfId="0" applyFont="1" applyBorder="1"/>
    <xf numFmtId="3" fontId="10" fillId="0" borderId="3" xfId="0" applyNumberFormat="1" applyFont="1" applyBorder="1"/>
    <xf numFmtId="0" fontId="10" fillId="0" borderId="4" xfId="0" applyFont="1" applyBorder="1"/>
    <xf numFmtId="0" fontId="10" fillId="0" borderId="34" xfId="0" applyFont="1" applyBorder="1"/>
    <xf numFmtId="0" fontId="10" fillId="0" borderId="33" xfId="0" applyFont="1" applyBorder="1" applyAlignment="1">
      <alignment shrinkToFit="1"/>
    </xf>
    <xf numFmtId="0" fontId="10" fillId="0" borderId="35" xfId="0" applyFont="1" applyBorder="1"/>
    <xf numFmtId="0" fontId="10" fillId="0" borderId="21" xfId="0" applyFont="1" applyBorder="1"/>
    <xf numFmtId="0" fontId="10" fillId="0" borderId="0" xfId="0" applyFont="1" applyBorder="1"/>
    <xf numFmtId="3" fontId="10" fillId="0" borderId="38" xfId="0" applyNumberFormat="1" applyFont="1" applyBorder="1"/>
    <xf numFmtId="0" fontId="10" fillId="0" borderId="36" xfId="0" applyFont="1" applyBorder="1"/>
    <xf numFmtId="3" fontId="10" fillId="0" borderId="39" xfId="0" applyNumberFormat="1" applyFont="1" applyBorder="1"/>
    <xf numFmtId="0" fontId="10" fillId="0" borderId="37" xfId="0" applyFont="1" applyBorder="1"/>
    <xf numFmtId="0" fontId="16" fillId="4" borderId="14" xfId="0" applyFont="1" applyFill="1" applyBorder="1"/>
    <xf numFmtId="0" fontId="16" fillId="4" borderId="16" xfId="0" applyFont="1" applyFill="1" applyBorder="1"/>
    <xf numFmtId="0" fontId="16" fillId="4" borderId="15" xfId="0" applyFont="1" applyFill="1" applyBorder="1"/>
    <xf numFmtId="0" fontId="16" fillId="4" borderId="40" xfId="0" applyFont="1" applyFill="1" applyBorder="1"/>
    <xf numFmtId="0" fontId="16" fillId="4" borderId="41" xfId="0" applyFont="1" applyFill="1" applyBorder="1"/>
    <xf numFmtId="0" fontId="10" fillId="0" borderId="22" xfId="0" applyFont="1" applyBorder="1"/>
    <xf numFmtId="0" fontId="10" fillId="0" borderId="0" xfId="0" applyFont="1"/>
    <xf numFmtId="0" fontId="10" fillId="0" borderId="42" xfId="0" applyFont="1" applyBorder="1"/>
    <xf numFmtId="0" fontId="10" fillId="0" borderId="43" xfId="0" applyFont="1" applyBorder="1"/>
    <xf numFmtId="0" fontId="10" fillId="0" borderId="0" xfId="0" applyFont="1" applyBorder="1" applyAlignment="1">
      <alignment horizontal="right"/>
    </xf>
    <xf numFmtId="14" fontId="10" fillId="0" borderId="22" xfId="0" applyNumberFormat="1" applyFont="1" applyBorder="1"/>
    <xf numFmtId="164" fontId="10" fillId="0" borderId="0" xfId="0" applyNumberFormat="1" applyFont="1" applyBorder="1"/>
    <xf numFmtId="0" fontId="10" fillId="0" borderId="0" xfId="0" applyFont="1" applyFill="1" applyBorder="1"/>
    <xf numFmtId="0" fontId="10" fillId="0" borderId="44" xfId="0" applyFont="1" applyBorder="1"/>
    <xf numFmtId="0" fontId="10" fillId="0" borderId="45" xfId="0" applyFont="1" applyBorder="1"/>
    <xf numFmtId="0" fontId="10" fillId="0" borderId="46" xfId="0" applyFont="1" applyBorder="1"/>
    <xf numFmtId="0" fontId="10" fillId="0" borderId="47" xfId="0" applyFont="1" applyBorder="1"/>
    <xf numFmtId="165" fontId="10" fillId="0" borderId="48" xfId="0" applyNumberFormat="1" applyFont="1" applyBorder="1" applyAlignment="1">
      <alignment horizontal="right"/>
    </xf>
    <xf numFmtId="0" fontId="10" fillId="0" borderId="48" xfId="0" applyFont="1" applyBorder="1"/>
    <xf numFmtId="0" fontId="10" fillId="0" borderId="3" xfId="0" applyFont="1" applyBorder="1"/>
    <xf numFmtId="165" fontId="10" fillId="0" borderId="4" xfId="0" applyNumberFormat="1" applyFont="1" applyBorder="1" applyAlignment="1">
      <alignment horizontal="right"/>
    </xf>
    <xf numFmtId="0" fontId="21" fillId="4" borderId="36" xfId="0" applyFont="1" applyFill="1" applyBorder="1"/>
    <xf numFmtId="0" fontId="21" fillId="4" borderId="39" xfId="0" applyFont="1" applyFill="1" applyBorder="1"/>
    <xf numFmtId="0" fontId="21" fillId="4" borderId="37" xfId="0" applyFont="1" applyFill="1" applyBorder="1"/>
    <xf numFmtId="0" fontId="17" fillId="0" borderId="8" xfId="2" applyFont="1" applyBorder="1" applyAlignment="1">
      <alignment horizontal="right"/>
    </xf>
    <xf numFmtId="0" fontId="19" fillId="0" borderId="13" xfId="0" applyFont="1" applyBorder="1" applyAlignment="1">
      <alignment horizontal="centerContinuous" vertical="top"/>
    </xf>
    <xf numFmtId="0" fontId="10" fillId="0" borderId="13" xfId="0" applyFont="1" applyBorder="1" applyAlignment="1">
      <alignment horizontal="centerContinuous"/>
    </xf>
    <xf numFmtId="0" fontId="12" fillId="0" borderId="0" xfId="2"/>
    <xf numFmtId="49" fontId="16" fillId="0" borderId="7" xfId="2" applyNumberFormat="1" applyFont="1" applyBorder="1"/>
    <xf numFmtId="0" fontId="10" fillId="0" borderId="7" xfId="2" applyFont="1" applyBorder="1"/>
    <xf numFmtId="49" fontId="10" fillId="0" borderId="7" xfId="2" applyNumberFormat="1" applyFont="1" applyBorder="1" applyAlignment="1">
      <alignment horizontal="left"/>
    </xf>
    <xf numFmtId="0" fontId="10" fillId="0" borderId="9" xfId="2" applyFont="1" applyBorder="1"/>
    <xf numFmtId="49" fontId="16" fillId="0" borderId="10" xfId="2" applyNumberFormat="1" applyFont="1" applyBorder="1"/>
    <xf numFmtId="0" fontId="10" fillId="0" borderId="10" xfId="2" applyFont="1" applyBorder="1"/>
    <xf numFmtId="49" fontId="17" fillId="4" borderId="1" xfId="2" applyNumberFormat="1" applyFont="1" applyFill="1" applyBorder="1"/>
    <xf numFmtId="0" fontId="17" fillId="4" borderId="4" xfId="2" applyFont="1" applyFill="1" applyBorder="1" applyAlignment="1">
      <alignment horizontal="center"/>
    </xf>
    <xf numFmtId="0" fontId="17" fillId="4" borderId="4" xfId="2" applyNumberFormat="1" applyFont="1" applyFill="1" applyBorder="1" applyAlignment="1">
      <alignment horizontal="center"/>
    </xf>
    <xf numFmtId="0" fontId="17" fillId="4" borderId="1" xfId="2" applyFont="1" applyFill="1" applyBorder="1" applyAlignment="1">
      <alignment horizontal="center"/>
    </xf>
    <xf numFmtId="0" fontId="16" fillId="0" borderId="55" xfId="2" applyFont="1" applyBorder="1" applyAlignment="1">
      <alignment horizontal="center"/>
    </xf>
    <xf numFmtId="49" fontId="16" fillId="0" borderId="55" xfId="2" applyNumberFormat="1" applyFont="1" applyBorder="1" applyAlignment="1">
      <alignment horizontal="left"/>
    </xf>
    <xf numFmtId="0" fontId="16" fillId="0" borderId="2" xfId="2" applyFont="1" applyBorder="1"/>
    <xf numFmtId="0" fontId="10" fillId="0" borderId="3" xfId="2" applyFont="1" applyBorder="1" applyAlignment="1">
      <alignment horizontal="center"/>
    </xf>
    <xf numFmtId="0" fontId="10" fillId="0" borderId="3" xfId="2" applyNumberFormat="1" applyFont="1" applyBorder="1" applyAlignment="1">
      <alignment horizontal="right"/>
    </xf>
    <xf numFmtId="0" fontId="10" fillId="0" borderId="4" xfId="2" applyNumberFormat="1" applyFont="1" applyBorder="1"/>
    <xf numFmtId="0" fontId="18" fillId="0" borderId="56" xfId="2" applyFont="1" applyBorder="1" applyAlignment="1">
      <alignment horizontal="center" vertical="top"/>
    </xf>
    <xf numFmtId="49" fontId="18" fillId="0" borderId="56" xfId="2" applyNumberFormat="1" applyFont="1" applyBorder="1" applyAlignment="1">
      <alignment horizontal="left" vertical="top"/>
    </xf>
    <xf numFmtId="0" fontId="18" fillId="0" borderId="56" xfId="2" applyFont="1" applyBorder="1" applyAlignment="1">
      <alignment vertical="top" wrapText="1"/>
    </xf>
    <xf numFmtId="49" fontId="18" fillId="0" borderId="56" xfId="2" applyNumberFormat="1" applyFont="1" applyBorder="1" applyAlignment="1">
      <alignment horizontal="center" shrinkToFit="1"/>
    </xf>
    <xf numFmtId="4" fontId="18" fillId="0" borderId="56" xfId="2" applyNumberFormat="1" applyFont="1" applyBorder="1" applyAlignment="1">
      <alignment horizontal="right"/>
    </xf>
    <xf numFmtId="4" fontId="18" fillId="0" borderId="56" xfId="2" applyNumberFormat="1" applyFont="1" applyBorder="1"/>
    <xf numFmtId="0" fontId="10" fillId="4" borderId="1" xfId="2" applyFont="1" applyFill="1" applyBorder="1" applyAlignment="1">
      <alignment horizontal="center"/>
    </xf>
    <xf numFmtId="49" fontId="23" fillId="4" borderId="1" xfId="2" applyNumberFormat="1" applyFont="1" applyFill="1" applyBorder="1" applyAlignment="1">
      <alignment horizontal="left"/>
    </xf>
    <xf numFmtId="0" fontId="23" fillId="4" borderId="2" xfId="2" applyFont="1" applyFill="1" applyBorder="1"/>
    <xf numFmtId="0" fontId="10" fillId="4" borderId="3" xfId="2" applyFont="1" applyFill="1" applyBorder="1" applyAlignment="1">
      <alignment horizontal="center"/>
    </xf>
    <xf numFmtId="4" fontId="10" fillId="4" borderId="3" xfId="2" applyNumberFormat="1" applyFont="1" applyFill="1" applyBorder="1" applyAlignment="1">
      <alignment horizontal="right"/>
    </xf>
    <xf numFmtId="4" fontId="10" fillId="4" borderId="4" xfId="2" applyNumberFormat="1" applyFont="1" applyFill="1" applyBorder="1" applyAlignment="1">
      <alignment horizontal="right"/>
    </xf>
    <xf numFmtId="4" fontId="16" fillId="4" borderId="1" xfId="2" applyNumberFormat="1" applyFont="1" applyFill="1" applyBorder="1"/>
    <xf numFmtId="0" fontId="18" fillId="0" borderId="55" xfId="2" applyFont="1" applyBorder="1" applyAlignment="1">
      <alignment horizontal="center"/>
    </xf>
    <xf numFmtId="49" fontId="18" fillId="0" borderId="55" xfId="2" applyNumberFormat="1" applyFont="1" applyBorder="1" applyAlignment="1">
      <alignment horizontal="left"/>
    </xf>
    <xf numFmtId="0" fontId="24" fillId="0" borderId="0" xfId="2" applyFont="1"/>
    <xf numFmtId="0" fontId="17" fillId="0" borderId="0" xfId="2" applyFont="1"/>
    <xf numFmtId="0" fontId="10" fillId="0" borderId="0" xfId="2" applyFont="1" applyAlignment="1">
      <alignment horizontal="right"/>
    </xf>
    <xf numFmtId="0" fontId="10" fillId="0" borderId="0" xfId="2" applyFont="1" applyAlignment="1"/>
    <xf numFmtId="0" fontId="17" fillId="0" borderId="55" xfId="2" applyFont="1" applyBorder="1" applyAlignment="1">
      <alignment horizontal="center"/>
    </xf>
    <xf numFmtId="49" fontId="17" fillId="0" borderId="55" xfId="2" applyNumberFormat="1" applyFont="1" applyBorder="1" applyAlignment="1">
      <alignment horizontal="right"/>
    </xf>
    <xf numFmtId="4" fontId="25" fillId="6" borderId="60" xfId="2" applyNumberFormat="1" applyFont="1" applyFill="1" applyBorder="1" applyAlignment="1">
      <alignment horizontal="right" wrapText="1"/>
    </xf>
    <xf numFmtId="0" fontId="25" fillId="0" borderId="22" xfId="0" applyFont="1" applyBorder="1" applyAlignment="1">
      <alignment horizontal="right"/>
    </xf>
    <xf numFmtId="0" fontId="28" fillId="0" borderId="0" xfId="2" applyFont="1" applyAlignment="1">
      <alignment wrapText="1"/>
    </xf>
    <xf numFmtId="0" fontId="29" fillId="0" borderId="0" xfId="0" applyFont="1"/>
    <xf numFmtId="0" fontId="0" fillId="2" borderId="0" xfId="0" applyFill="1" applyAlignment="1">
      <alignment vertical="center" textRotation="90"/>
    </xf>
    <xf numFmtId="0" fontId="31" fillId="0" borderId="0" xfId="2" applyFont="1"/>
    <xf numFmtId="0" fontId="22" fillId="0" borderId="0" xfId="0" applyFont="1"/>
    <xf numFmtId="49" fontId="32" fillId="0" borderId="55" xfId="2" applyNumberFormat="1" applyFont="1" applyFill="1" applyBorder="1" applyAlignment="1">
      <alignment horizontal="left"/>
    </xf>
    <xf numFmtId="0" fontId="17" fillId="4" borderId="4" xfId="2" applyFont="1" applyFill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/>
    </xf>
    <xf numFmtId="49" fontId="18" fillId="0" borderId="56" xfId="2" applyNumberFormat="1" applyFont="1" applyBorder="1" applyAlignment="1">
      <alignment horizontal="center" vertical="center" shrinkToFit="1"/>
    </xf>
    <xf numFmtId="0" fontId="15" fillId="0" borderId="0" xfId="2" applyFont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5" fillId="6" borderId="58" xfId="2" applyNumberFormat="1" applyFont="1" applyFill="1" applyBorder="1" applyAlignment="1">
      <alignment horizontal="left" vertical="center" wrapText="1"/>
    </xf>
    <xf numFmtId="0" fontId="10" fillId="0" borderId="48" xfId="2" applyNumberFormat="1" applyFont="1" applyBorder="1"/>
    <xf numFmtId="0" fontId="29" fillId="0" borderId="0" xfId="0" applyFont="1" applyAlignment="1">
      <alignment vertical="center"/>
    </xf>
    <xf numFmtId="0" fontId="16" fillId="0" borderId="57" xfId="2" applyFont="1" applyBorder="1"/>
    <xf numFmtId="0" fontId="10" fillId="0" borderId="47" xfId="2" applyFont="1" applyBorder="1" applyAlignment="1">
      <alignment horizontal="center" vertical="center"/>
    </xf>
    <xf numFmtId="0" fontId="10" fillId="0" borderId="47" xfId="2" applyNumberFormat="1" applyFont="1" applyBorder="1" applyAlignment="1">
      <alignment horizontal="right"/>
    </xf>
    <xf numFmtId="49" fontId="18" fillId="0" borderId="56" xfId="2" applyNumberFormat="1" applyFont="1" applyBorder="1" applyAlignment="1">
      <alignment horizontal="right" vertical="center" shrinkToFit="1"/>
    </xf>
    <xf numFmtId="4" fontId="16" fillId="4" borderId="1" xfId="2" applyNumberFormat="1" applyFont="1" applyFill="1" applyBorder="1" applyAlignment="1">
      <alignment horizontal="right"/>
    </xf>
    <xf numFmtId="4" fontId="18" fillId="0" borderId="56" xfId="2" applyNumberFormat="1" applyFont="1" applyFill="1" applyBorder="1" applyAlignment="1">
      <alignment horizontal="right"/>
    </xf>
    <xf numFmtId="49" fontId="18" fillId="6" borderId="2" xfId="2" applyNumberFormat="1" applyFont="1" applyFill="1" applyBorder="1" applyAlignment="1">
      <alignment horizontal="left" vertical="center" wrapText="1"/>
    </xf>
    <xf numFmtId="0" fontId="29" fillId="0" borderId="3" xfId="0" applyFont="1" applyBorder="1"/>
    <xf numFmtId="0" fontId="29" fillId="0" borderId="42" xfId="0" applyFont="1" applyBorder="1" applyAlignment="1">
      <alignment horizontal="center" vertical="center"/>
    </xf>
    <xf numFmtId="0" fontId="29" fillId="0" borderId="1" xfId="0" applyFont="1" applyBorder="1"/>
    <xf numFmtId="0" fontId="29" fillId="0" borderId="55" xfId="0" applyFont="1" applyBorder="1"/>
    <xf numFmtId="0" fontId="29" fillId="0" borderId="17" xfId="0" applyFont="1" applyBorder="1"/>
    <xf numFmtId="0" fontId="27" fillId="0" borderId="61" xfId="0" applyFont="1" applyBorder="1"/>
    <xf numFmtId="0" fontId="27" fillId="0" borderId="67" xfId="0" applyFont="1" applyBorder="1" applyAlignment="1">
      <alignment horizontal="center" vertical="center"/>
    </xf>
    <xf numFmtId="0" fontId="27" fillId="0" borderId="64" xfId="0" applyFont="1" applyBorder="1"/>
    <xf numFmtId="0" fontId="27" fillId="0" borderId="68" xfId="0" applyFont="1" applyBorder="1" applyAlignment="1">
      <alignment horizontal="center" vertical="center"/>
    </xf>
    <xf numFmtId="0" fontId="27" fillId="0" borderId="69" xfId="0" applyFont="1" applyBorder="1"/>
    <xf numFmtId="0" fontId="27" fillId="0" borderId="7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right"/>
    </xf>
    <xf numFmtId="0" fontId="18" fillId="0" borderId="1" xfId="2" applyFont="1" applyBorder="1" applyAlignment="1">
      <alignment vertical="top" wrapText="1"/>
    </xf>
    <xf numFmtId="4" fontId="25" fillId="6" borderId="63" xfId="2" applyNumberFormat="1" applyFont="1" applyFill="1" applyBorder="1" applyAlignment="1">
      <alignment horizontal="right" wrapText="1"/>
    </xf>
    <xf numFmtId="0" fontId="0" fillId="0" borderId="1" xfId="0" applyBorder="1"/>
    <xf numFmtId="0" fontId="0" fillId="0" borderId="2" xfId="0" applyBorder="1"/>
    <xf numFmtId="0" fontId="29" fillId="0" borderId="1" xfId="0" applyFont="1" applyBorder="1" applyAlignment="1">
      <alignment wrapText="1"/>
    </xf>
    <xf numFmtId="49" fontId="17" fillId="0" borderId="1" xfId="2" applyNumberFormat="1" applyFont="1" applyBorder="1" applyAlignment="1">
      <alignment horizontal="right"/>
    </xf>
    <xf numFmtId="49" fontId="16" fillId="0" borderId="1" xfId="2" applyNumberFormat="1" applyFont="1" applyBorder="1" applyAlignment="1">
      <alignment horizontal="left"/>
    </xf>
    <xf numFmtId="0" fontId="18" fillId="0" borderId="1" xfId="2" applyFont="1" applyBorder="1"/>
    <xf numFmtId="0" fontId="18" fillId="0" borderId="1" xfId="2" applyFont="1" applyBorder="1" applyAlignment="1">
      <alignment horizontal="center" vertical="center"/>
    </xf>
    <xf numFmtId="0" fontId="27" fillId="0" borderId="42" xfId="2" applyFont="1" applyBorder="1"/>
    <xf numFmtId="0" fontId="18" fillId="0" borderId="0" xfId="2" applyFont="1" applyBorder="1" applyAlignment="1">
      <alignment horizontal="center" vertical="center"/>
    </xf>
    <xf numFmtId="49" fontId="18" fillId="0" borderId="1" xfId="2" applyNumberFormat="1" applyFont="1" applyBorder="1" applyAlignment="1">
      <alignment horizontal="left" vertical="center"/>
    </xf>
    <xf numFmtId="0" fontId="10" fillId="0" borderId="0" xfId="2" applyFont="1" applyAlignment="1">
      <alignment vertical="center"/>
    </xf>
    <xf numFmtId="0" fontId="16" fillId="0" borderId="55" xfId="2" applyFont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1" xfId="2" applyFont="1" applyBorder="1" applyAlignment="1">
      <alignment horizontal="center"/>
    </xf>
    <xf numFmtId="0" fontId="17" fillId="0" borderId="0" xfId="2" applyFont="1" applyAlignment="1">
      <alignment horizontal="center" vertical="center"/>
    </xf>
    <xf numFmtId="49" fontId="17" fillId="4" borderId="1" xfId="2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18" fillId="0" borderId="1" xfId="2" applyFont="1" applyFill="1" applyBorder="1" applyAlignment="1">
      <alignment horizontal="left"/>
    </xf>
    <xf numFmtId="4" fontId="0" fillId="0" borderId="0" xfId="0" applyNumberFormat="1"/>
    <xf numFmtId="0" fontId="0" fillId="5" borderId="2" xfId="0" applyFill="1" applyBorder="1"/>
    <xf numFmtId="0" fontId="0" fillId="5" borderId="3" xfId="0" applyFill="1" applyBorder="1"/>
    <xf numFmtId="0" fontId="34" fillId="5" borderId="3" xfId="0" applyFont="1" applyFill="1" applyBorder="1"/>
    <xf numFmtId="4" fontId="33" fillId="5" borderId="4" xfId="0" applyNumberFormat="1" applyFont="1" applyFill="1" applyBorder="1"/>
    <xf numFmtId="49" fontId="18" fillId="6" borderId="1" xfId="2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horizontal="centerContinuous" vertical="center"/>
    </xf>
    <xf numFmtId="0" fontId="17" fillId="0" borderId="8" xfId="2" applyFont="1" applyBorder="1" applyAlignment="1">
      <alignment horizontal="right" vertical="center"/>
    </xf>
    <xf numFmtId="49" fontId="10" fillId="0" borderId="7" xfId="2" applyNumberFormat="1" applyFont="1" applyBorder="1" applyAlignment="1">
      <alignment horizontal="left" vertical="center"/>
    </xf>
    <xf numFmtId="0" fontId="10" fillId="0" borderId="9" xfId="2" applyFont="1" applyBorder="1" applyAlignment="1">
      <alignment vertical="center"/>
    </xf>
    <xf numFmtId="0" fontId="10" fillId="0" borderId="0" xfId="2" applyFont="1" applyAlignment="1">
      <alignment horizontal="right" vertical="center"/>
    </xf>
    <xf numFmtId="0" fontId="17" fillId="4" borderId="4" xfId="2" applyNumberFormat="1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/>
    </xf>
    <xf numFmtId="0" fontId="10" fillId="0" borderId="47" xfId="2" applyNumberFormat="1" applyFont="1" applyBorder="1" applyAlignment="1">
      <alignment horizontal="right" vertical="center"/>
    </xf>
    <xf numFmtId="0" fontId="10" fillId="0" borderId="48" xfId="2" applyNumberFormat="1" applyFont="1" applyBorder="1" applyAlignment="1">
      <alignment vertical="center"/>
    </xf>
    <xf numFmtId="4" fontId="18" fillId="0" borderId="1" xfId="2" applyNumberFormat="1" applyFont="1" applyBorder="1" applyAlignment="1">
      <alignment horizontal="right" vertical="center"/>
    </xf>
    <xf numFmtId="4" fontId="18" fillId="0" borderId="56" xfId="2" applyNumberFormat="1" applyFont="1" applyBorder="1" applyAlignment="1">
      <alignment horizontal="right" vertical="center"/>
    </xf>
    <xf numFmtId="4" fontId="27" fillId="0" borderId="0" xfId="2" applyNumberFormat="1" applyFont="1" applyBorder="1" applyAlignment="1">
      <alignment horizontal="right" vertical="center"/>
    </xf>
    <xf numFmtId="4" fontId="18" fillId="0" borderId="0" xfId="2" applyNumberFormat="1" applyFont="1" applyBorder="1" applyAlignment="1">
      <alignment horizontal="right" vertical="center"/>
    </xf>
    <xf numFmtId="4" fontId="18" fillId="0" borderId="22" xfId="2" applyNumberFormat="1" applyFont="1" applyBorder="1" applyAlignment="1">
      <alignment horizontal="right" vertical="center"/>
    </xf>
    <xf numFmtId="4" fontId="10" fillId="4" borderId="3" xfId="2" applyNumberFormat="1" applyFont="1" applyFill="1" applyBorder="1" applyAlignment="1">
      <alignment horizontal="right" vertical="center"/>
    </xf>
    <xf numFmtId="4" fontId="10" fillId="4" borderId="4" xfId="2" applyNumberFormat="1" applyFont="1" applyFill="1" applyBorder="1" applyAlignment="1">
      <alignment horizontal="right" vertical="center"/>
    </xf>
    <xf numFmtId="4" fontId="16" fillId="4" borderId="1" xfId="2" applyNumberFormat="1" applyFont="1" applyFill="1" applyBorder="1" applyAlignment="1">
      <alignment horizontal="right" vertical="center"/>
    </xf>
    <xf numFmtId="0" fontId="10" fillId="0" borderId="3" xfId="2" applyNumberFormat="1" applyFont="1" applyBorder="1" applyAlignment="1">
      <alignment horizontal="right" vertical="center"/>
    </xf>
    <xf numFmtId="0" fontId="10" fillId="0" borderId="4" xfId="2" applyNumberFormat="1" applyFont="1" applyBorder="1" applyAlignment="1">
      <alignment horizontal="right" vertical="center"/>
    </xf>
    <xf numFmtId="4" fontId="25" fillId="6" borderId="60" xfId="2" applyNumberFormat="1" applyFont="1" applyFill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/>
    </xf>
    <xf numFmtId="0" fontId="10" fillId="0" borderId="48" xfId="2" applyNumberFormat="1" applyFont="1" applyBorder="1" applyAlignment="1">
      <alignment horizontal="right" vertical="center"/>
    </xf>
    <xf numFmtId="4" fontId="29" fillId="0" borderId="1" xfId="0" applyNumberFormat="1" applyFont="1" applyBorder="1" applyAlignment="1">
      <alignment horizontal="right" vertical="center"/>
    </xf>
    <xf numFmtId="4" fontId="29" fillId="0" borderId="1" xfId="0" applyNumberFormat="1" applyFont="1" applyFill="1" applyBorder="1" applyAlignment="1">
      <alignment horizontal="right" vertical="center"/>
    </xf>
    <xf numFmtId="4" fontId="27" fillId="0" borderId="0" xfId="0" applyNumberFormat="1" applyFont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4" fontId="29" fillId="0" borderId="0" xfId="0" applyNumberFormat="1" applyFont="1" applyFill="1" applyAlignment="1">
      <alignment horizontal="right" vertical="center"/>
    </xf>
    <xf numFmtId="4" fontId="18" fillId="0" borderId="1" xfId="2" applyNumberFormat="1" applyFont="1" applyFill="1" applyBorder="1" applyAlignment="1">
      <alignment horizontal="right" vertical="center"/>
    </xf>
    <xf numFmtId="0" fontId="0" fillId="0" borderId="6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1" xfId="0" applyBorder="1" applyAlignment="1">
      <alignment horizontal="right" vertical="center"/>
    </xf>
    <xf numFmtId="0" fontId="29" fillId="0" borderId="1" xfId="0" applyFont="1" applyBorder="1" applyAlignment="1">
      <alignment horizontal="right" vertical="center"/>
    </xf>
    <xf numFmtId="4" fontId="18" fillId="0" borderId="44" xfId="2" applyNumberFormat="1" applyFont="1" applyBorder="1" applyAlignment="1">
      <alignment horizontal="right" vertical="center"/>
    </xf>
    <xf numFmtId="4" fontId="18" fillId="0" borderId="4" xfId="2" applyNumberFormat="1" applyFont="1" applyFill="1" applyBorder="1" applyAlignment="1">
      <alignment vertical="center"/>
    </xf>
    <xf numFmtId="4" fontId="18" fillId="0" borderId="1" xfId="2" applyNumberFormat="1" applyFont="1" applyFill="1" applyBorder="1" applyAlignment="1">
      <alignment vertical="center"/>
    </xf>
    <xf numFmtId="4" fontId="29" fillId="0" borderId="3" xfId="0" applyNumberFormat="1" applyFont="1" applyBorder="1" applyAlignment="1">
      <alignment horizontal="right" vertical="center"/>
    </xf>
    <xf numFmtId="4" fontId="27" fillId="0" borderId="63" xfId="0" applyNumberFormat="1" applyFont="1" applyBorder="1" applyAlignment="1">
      <alignment horizontal="right" vertical="center"/>
    </xf>
    <xf numFmtId="4" fontId="27" fillId="0" borderId="65" xfId="0" applyNumberFormat="1" applyFont="1" applyBorder="1" applyAlignment="1">
      <alignment horizontal="right" vertical="center"/>
    </xf>
    <xf numFmtId="4" fontId="27" fillId="0" borderId="66" xfId="0" applyNumberFormat="1" applyFont="1" applyBorder="1" applyAlignment="1">
      <alignment horizontal="right" vertical="center"/>
    </xf>
    <xf numFmtId="4" fontId="16" fillId="4" borderId="1" xfId="2" applyNumberFormat="1" applyFont="1" applyFill="1" applyBorder="1" applyAlignment="1">
      <alignment vertical="center"/>
    </xf>
    <xf numFmtId="0" fontId="0" fillId="5" borderId="3" xfId="0" applyFill="1" applyBorder="1" applyAlignment="1">
      <alignment vertical="center"/>
    </xf>
    <xf numFmtId="4" fontId="33" fillId="5" borderId="4" xfId="0" applyNumberFormat="1" applyFont="1" applyFill="1" applyBorder="1" applyAlignment="1">
      <alignment vertical="center"/>
    </xf>
    <xf numFmtId="4" fontId="29" fillId="0" borderId="0" xfId="0" applyNumberFormat="1" applyFont="1" applyAlignment="1">
      <alignment vertical="center"/>
    </xf>
    <xf numFmtId="4" fontId="29" fillId="0" borderId="48" xfId="0" applyNumberFormat="1" applyFont="1" applyBorder="1" applyAlignment="1">
      <alignment horizontal="right" vertical="center"/>
    </xf>
    <xf numFmtId="4" fontId="29" fillId="0" borderId="22" xfId="0" applyNumberFormat="1" applyFont="1" applyBorder="1" applyAlignment="1">
      <alignment horizontal="right" vertical="center"/>
    </xf>
    <xf numFmtId="4" fontId="29" fillId="0" borderId="44" xfId="0" applyNumberFormat="1" applyFont="1" applyBorder="1" applyAlignment="1">
      <alignment horizontal="right" vertical="center"/>
    </xf>
    <xf numFmtId="0" fontId="25" fillId="0" borderId="42" xfId="2" applyFont="1" applyFill="1" applyBorder="1" applyAlignment="1">
      <alignment horizontal="right" vertical="center" wrapText="1"/>
    </xf>
    <xf numFmtId="49" fontId="18" fillId="0" borderId="56" xfId="2" applyNumberFormat="1" applyFont="1" applyFill="1" applyBorder="1" applyAlignment="1">
      <alignment horizontal="right" vertical="center" shrinkToFit="1"/>
    </xf>
    <xf numFmtId="0" fontId="0" fillId="0" borderId="22" xfId="0" applyBorder="1" applyAlignment="1">
      <alignment horizontal="right" vertical="center"/>
    </xf>
    <xf numFmtId="4" fontId="27" fillId="0" borderId="63" xfId="2" applyNumberFormat="1" applyFont="1" applyBorder="1" applyAlignment="1">
      <alignment horizontal="right"/>
    </xf>
    <xf numFmtId="4" fontId="27" fillId="0" borderId="66" xfId="2" applyNumberFormat="1" applyFont="1" applyBorder="1" applyAlignment="1">
      <alignment horizontal="right"/>
    </xf>
    <xf numFmtId="0" fontId="18" fillId="0" borderId="57" xfId="2" applyFont="1" applyBorder="1" applyAlignment="1">
      <alignment horizontal="center" vertical="top"/>
    </xf>
    <xf numFmtId="0" fontId="18" fillId="0" borderId="45" xfId="2" applyFont="1" applyBorder="1" applyAlignment="1">
      <alignment horizontal="center" vertical="top"/>
    </xf>
    <xf numFmtId="4" fontId="18" fillId="0" borderId="57" xfId="2" applyNumberFormat="1" applyFont="1" applyBorder="1" applyAlignment="1">
      <alignment horizontal="right"/>
    </xf>
    <xf numFmtId="4" fontId="18" fillId="0" borderId="48" xfId="2" applyNumberFormat="1" applyFont="1" applyBorder="1"/>
    <xf numFmtId="4" fontId="18" fillId="0" borderId="45" xfId="2" applyNumberFormat="1" applyFont="1" applyBorder="1" applyAlignment="1">
      <alignment horizontal="right"/>
    </xf>
    <xf numFmtId="4" fontId="18" fillId="0" borderId="44" xfId="2" applyNumberFormat="1" applyFont="1" applyBorder="1"/>
    <xf numFmtId="49" fontId="18" fillId="0" borderId="17" xfId="2" applyNumberFormat="1" applyFont="1" applyBorder="1" applyAlignment="1">
      <alignment horizontal="left" vertical="top"/>
    </xf>
    <xf numFmtId="0" fontId="10" fillId="0" borderId="47" xfId="2" applyFont="1" applyBorder="1" applyAlignment="1">
      <alignment horizontal="center"/>
    </xf>
    <xf numFmtId="49" fontId="18" fillId="0" borderId="1" xfId="2" applyNumberFormat="1" applyFont="1" applyBorder="1" applyAlignment="1">
      <alignment horizontal="left"/>
    </xf>
    <xf numFmtId="0" fontId="18" fillId="0" borderId="1" xfId="2" applyNumberFormat="1" applyFont="1" applyBorder="1" applyAlignment="1">
      <alignment horizontal="right"/>
    </xf>
    <xf numFmtId="4" fontId="18" fillId="0" borderId="1" xfId="2" applyNumberFormat="1" applyFont="1" applyBorder="1"/>
    <xf numFmtId="0" fontId="27" fillId="0" borderId="63" xfId="2" applyNumberFormat="1" applyFont="1" applyBorder="1" applyAlignment="1">
      <alignment horizontal="right"/>
    </xf>
    <xf numFmtId="0" fontId="27" fillId="0" borderId="66" xfId="2" applyNumberFormat="1" applyFont="1" applyBorder="1" applyAlignment="1">
      <alignment horizontal="right"/>
    </xf>
    <xf numFmtId="0" fontId="18" fillId="0" borderId="57" xfId="2" applyNumberFormat="1" applyFont="1" applyBorder="1" applyAlignment="1">
      <alignment horizontal="right"/>
    </xf>
    <xf numFmtId="0" fontId="18" fillId="0" borderId="45" xfId="2" applyNumberFormat="1" applyFont="1" applyBorder="1" applyAlignment="1">
      <alignment horizontal="right"/>
    </xf>
    <xf numFmtId="0" fontId="27" fillId="0" borderId="62" xfId="2" applyNumberFormat="1" applyFont="1" applyBorder="1" applyAlignment="1">
      <alignment horizontal="right"/>
    </xf>
    <xf numFmtId="0" fontId="27" fillId="0" borderId="71" xfId="2" applyNumberFormat="1" applyFont="1" applyBorder="1" applyAlignment="1">
      <alignment horizontal="right"/>
    </xf>
    <xf numFmtId="0" fontId="18" fillId="0" borderId="17" xfId="2" applyFont="1" applyBorder="1" applyAlignment="1">
      <alignment horizontal="center" vertical="top"/>
    </xf>
    <xf numFmtId="0" fontId="0" fillId="0" borderId="56" xfId="0" applyBorder="1"/>
    <xf numFmtId="0" fontId="0" fillId="0" borderId="17" xfId="0" applyBorder="1"/>
    <xf numFmtId="4" fontId="25" fillId="6" borderId="66" xfId="2" applyNumberFormat="1" applyFont="1" applyFill="1" applyBorder="1" applyAlignment="1">
      <alignment horizontal="right" wrapText="1"/>
    </xf>
    <xf numFmtId="0" fontId="25" fillId="0" borderId="42" xfId="2" applyFont="1" applyFill="1" applyBorder="1" applyAlignment="1">
      <alignment horizontal="left" wrapText="1"/>
    </xf>
    <xf numFmtId="0" fontId="35" fillId="0" borderId="0" xfId="0" applyFont="1"/>
    <xf numFmtId="49" fontId="18" fillId="0" borderId="47" xfId="2" applyNumberFormat="1" applyFont="1" applyBorder="1" applyAlignment="1">
      <alignment horizontal="center" shrinkToFit="1"/>
    </xf>
    <xf numFmtId="4" fontId="18" fillId="0" borderId="47" xfId="2" applyNumberFormat="1" applyFont="1" applyBorder="1" applyAlignment="1">
      <alignment horizontal="right"/>
    </xf>
    <xf numFmtId="4" fontId="18" fillId="0" borderId="48" xfId="2" applyNumberFormat="1" applyFont="1" applyBorder="1" applyAlignment="1">
      <alignment horizontal="right"/>
    </xf>
    <xf numFmtId="49" fontId="18" fillId="0" borderId="56" xfId="2" applyNumberFormat="1" applyFont="1" applyBorder="1" applyAlignment="1">
      <alignment horizontal="right" vertical="top"/>
    </xf>
    <xf numFmtId="0" fontId="25" fillId="6" borderId="42" xfId="2" applyFont="1" applyFill="1" applyBorder="1" applyAlignment="1">
      <alignment horizontal="left" wrapText="1"/>
    </xf>
    <xf numFmtId="4" fontId="18" fillId="0" borderId="1" xfId="2" applyNumberFormat="1" applyFont="1" applyBorder="1" applyAlignment="1">
      <alignment horizontal="right"/>
    </xf>
    <xf numFmtId="4" fontId="18" fillId="0" borderId="1" xfId="2" applyNumberFormat="1" applyFont="1" applyFill="1" applyBorder="1"/>
    <xf numFmtId="0" fontId="37" fillId="0" borderId="0" xfId="0" applyFont="1"/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vertical="center"/>
    </xf>
    <xf numFmtId="0" fontId="0" fillId="8" borderId="0" xfId="0" applyFill="1" applyAlignment="1">
      <alignment horizontal="center" vertical="center" textRotation="90"/>
    </xf>
    <xf numFmtId="0" fontId="41" fillId="0" borderId="55" xfId="2" applyFont="1" applyBorder="1" applyAlignment="1">
      <alignment horizontal="center"/>
    </xf>
    <xf numFmtId="49" fontId="41" fillId="0" borderId="55" xfId="2" applyNumberFormat="1" applyFont="1" applyFill="1" applyBorder="1" applyAlignment="1">
      <alignment horizontal="center" vertical="center"/>
    </xf>
    <xf numFmtId="0" fontId="41" fillId="0" borderId="56" xfId="2" applyFont="1" applyBorder="1" applyAlignment="1">
      <alignment horizontal="center" vertical="top"/>
    </xf>
    <xf numFmtId="0" fontId="41" fillId="0" borderId="1" xfId="2" applyFont="1" applyBorder="1" applyAlignment="1">
      <alignment horizontal="center" vertical="center"/>
    </xf>
    <xf numFmtId="0" fontId="42" fillId="0" borderId="2" xfId="2" applyFont="1" applyBorder="1" applyAlignment="1">
      <alignment horizontal="center" vertical="center"/>
    </xf>
    <xf numFmtId="0" fontId="41" fillId="0" borderId="55" xfId="2" applyFont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/>
    </xf>
    <xf numFmtId="0" fontId="41" fillId="0" borderId="55" xfId="2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 textRotation="90"/>
    </xf>
    <xf numFmtId="49" fontId="18" fillId="6" borderId="42" xfId="2" applyNumberFormat="1" applyFont="1" applyFill="1" applyBorder="1" applyAlignment="1">
      <alignment horizontal="left" vertical="center" wrapText="1"/>
    </xf>
    <xf numFmtId="0" fontId="18" fillId="0" borderId="57" xfId="2" applyFont="1" applyBorder="1" applyAlignment="1">
      <alignment vertical="top" wrapText="1"/>
    </xf>
    <xf numFmtId="0" fontId="10" fillId="4" borderId="55" xfId="2" applyFont="1" applyFill="1" applyBorder="1" applyAlignment="1">
      <alignment horizontal="center" vertical="center"/>
    </xf>
    <xf numFmtId="0" fontId="23" fillId="4" borderId="57" xfId="2" applyFont="1" applyFill="1" applyBorder="1"/>
    <xf numFmtId="0" fontId="10" fillId="4" borderId="47" xfId="2" applyFont="1" applyFill="1" applyBorder="1" applyAlignment="1">
      <alignment horizontal="center" vertical="center"/>
    </xf>
    <xf numFmtId="4" fontId="10" fillId="4" borderId="47" xfId="2" applyNumberFormat="1" applyFont="1" applyFill="1" applyBorder="1" applyAlignment="1">
      <alignment horizontal="right" vertical="center"/>
    </xf>
    <xf numFmtId="4" fontId="16" fillId="4" borderId="48" xfId="2" applyNumberFormat="1" applyFont="1" applyFill="1" applyBorder="1" applyAlignment="1">
      <alignment horizontal="right" vertical="center"/>
    </xf>
    <xf numFmtId="0" fontId="18" fillId="0" borderId="1" xfId="2" applyFont="1" applyBorder="1" applyAlignment="1">
      <alignment horizontal="center" vertical="top"/>
    </xf>
    <xf numFmtId="49" fontId="18" fillId="0" borderId="1" xfId="2" applyNumberFormat="1" applyFont="1" applyBorder="1" applyAlignment="1">
      <alignment horizontal="left" vertical="top"/>
    </xf>
    <xf numFmtId="49" fontId="18" fillId="0" borderId="1" xfId="2" applyNumberFormat="1" applyFont="1" applyBorder="1" applyAlignment="1">
      <alignment horizontal="center" shrinkToFit="1"/>
    </xf>
    <xf numFmtId="0" fontId="18" fillId="0" borderId="55" xfId="2" applyFont="1" applyFill="1" applyBorder="1" applyAlignment="1">
      <alignment vertical="center"/>
    </xf>
    <xf numFmtId="0" fontId="18" fillId="0" borderId="33" xfId="2" applyFont="1" applyFill="1" applyBorder="1" applyAlignment="1">
      <alignment vertical="center"/>
    </xf>
    <xf numFmtId="0" fontId="18" fillId="9" borderId="1" xfId="2" applyFont="1" applyFill="1" applyBorder="1" applyAlignment="1">
      <alignment horizontal="center" vertical="top"/>
    </xf>
    <xf numFmtId="49" fontId="18" fillId="9" borderId="1" xfId="2" applyNumberFormat="1" applyFont="1" applyFill="1" applyBorder="1" applyAlignment="1">
      <alignment horizontal="left" vertical="top"/>
    </xf>
    <xf numFmtId="0" fontId="18" fillId="9" borderId="1" xfId="2" applyFont="1" applyFill="1" applyBorder="1" applyAlignment="1">
      <alignment vertical="top" wrapText="1"/>
    </xf>
    <xf numFmtId="49" fontId="18" fillId="9" borderId="1" xfId="2" applyNumberFormat="1" applyFont="1" applyFill="1" applyBorder="1" applyAlignment="1">
      <alignment horizontal="center" shrinkToFit="1"/>
    </xf>
    <xf numFmtId="4" fontId="18" fillId="9" borderId="1" xfId="2" applyNumberFormat="1" applyFont="1" applyFill="1" applyBorder="1" applyAlignment="1">
      <alignment horizontal="right"/>
    </xf>
    <xf numFmtId="4" fontId="18" fillId="9" borderId="1" xfId="2" applyNumberFormat="1" applyFont="1" applyFill="1" applyBorder="1"/>
    <xf numFmtId="0" fontId="36" fillId="0" borderId="0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9" fillId="0" borderId="0" xfId="0" applyFont="1" applyBorder="1"/>
    <xf numFmtId="0" fontId="38" fillId="0" borderId="0" xfId="0" applyFont="1" applyBorder="1"/>
    <xf numFmtId="0" fontId="38" fillId="0" borderId="0" xfId="0" applyFont="1" applyBorder="1" applyAlignment="1">
      <alignment vertical="center"/>
    </xf>
    <xf numFmtId="4" fontId="39" fillId="0" borderId="0" xfId="2" applyNumberFormat="1" applyFont="1" applyBorder="1" applyAlignment="1">
      <alignment horizontal="right" vertical="center"/>
    </xf>
    <xf numFmtId="0" fontId="38" fillId="0" borderId="0" xfId="0" applyFont="1" applyBorder="1" applyAlignment="1">
      <alignment horizontal="center" vertical="center"/>
    </xf>
    <xf numFmtId="0" fontId="27" fillId="0" borderId="1" xfId="2" applyFont="1" applyBorder="1"/>
    <xf numFmtId="4" fontId="27" fillId="0" borderId="1" xfId="2" applyNumberFormat="1" applyFont="1" applyBorder="1" applyAlignment="1">
      <alignment horizontal="right" vertical="center"/>
    </xf>
    <xf numFmtId="0" fontId="41" fillId="0" borderId="56" xfId="2" applyFont="1" applyBorder="1" applyAlignment="1">
      <alignment horizontal="center" vertical="center"/>
    </xf>
    <xf numFmtId="49" fontId="16" fillId="0" borderId="56" xfId="2" applyNumberFormat="1" applyFont="1" applyBorder="1" applyAlignment="1">
      <alignment horizontal="left"/>
    </xf>
    <xf numFmtId="0" fontId="18" fillId="0" borderId="56" xfId="2" applyFont="1" applyBorder="1"/>
    <xf numFmtId="0" fontId="18" fillId="0" borderId="56" xfId="2" applyFont="1" applyBorder="1" applyAlignment="1">
      <alignment horizontal="center" vertical="center"/>
    </xf>
    <xf numFmtId="0" fontId="12" fillId="0" borderId="1" xfId="2" applyBorder="1"/>
    <xf numFmtId="0" fontId="18" fillId="0" borderId="42" xfId="2" applyNumberFormat="1" applyFont="1" applyBorder="1" applyAlignment="1">
      <alignment horizontal="right"/>
    </xf>
    <xf numFmtId="4" fontId="18" fillId="0" borderId="22" xfId="2" applyNumberFormat="1" applyFont="1" applyBorder="1"/>
    <xf numFmtId="0" fontId="18" fillId="0" borderId="42" xfId="2" applyFont="1" applyBorder="1" applyAlignment="1">
      <alignment horizontal="center" vertical="top"/>
    </xf>
    <xf numFmtId="49" fontId="18" fillId="0" borderId="55" xfId="2" applyNumberFormat="1" applyFont="1" applyBorder="1" applyAlignment="1">
      <alignment horizontal="left" vertical="top"/>
    </xf>
    <xf numFmtId="4" fontId="18" fillId="0" borderId="0" xfId="2" applyNumberFormat="1" applyFont="1" applyBorder="1" applyAlignment="1">
      <alignment horizontal="right"/>
    </xf>
    <xf numFmtId="0" fontId="43" fillId="0" borderId="72" xfId="0" applyFont="1" applyBorder="1" applyAlignment="1">
      <alignment vertical="top"/>
    </xf>
    <xf numFmtId="49" fontId="43" fillId="0" borderId="73" xfId="0" applyNumberFormat="1" applyFont="1" applyBorder="1" applyAlignment="1">
      <alignment vertical="top"/>
    </xf>
    <xf numFmtId="49" fontId="43" fillId="0" borderId="73" xfId="0" applyNumberFormat="1" applyFont="1" applyBorder="1" applyAlignment="1">
      <alignment horizontal="left" vertical="top" wrapText="1"/>
    </xf>
    <xf numFmtId="0" fontId="43" fillId="0" borderId="73" xfId="0" applyFont="1" applyBorder="1" applyAlignment="1">
      <alignment horizontal="center" vertical="top" shrinkToFit="1"/>
    </xf>
    <xf numFmtId="167" fontId="43" fillId="0" borderId="73" xfId="0" applyNumberFormat="1" applyFont="1" applyBorder="1" applyAlignment="1">
      <alignment vertical="top" shrinkToFit="1"/>
    </xf>
    <xf numFmtId="4" fontId="43" fillId="0" borderId="73" xfId="0" applyNumberFormat="1" applyFont="1" applyBorder="1" applyAlignment="1">
      <alignment vertical="top" shrinkToFit="1"/>
    </xf>
    <xf numFmtId="4" fontId="43" fillId="0" borderId="74" xfId="0" applyNumberFormat="1" applyFont="1" applyBorder="1" applyAlignment="1">
      <alignment vertical="top" shrinkToFi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7" fillId="0" borderId="5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/>
    </xf>
    <xf numFmtId="44" fontId="3" fillId="2" borderId="1" xfId="1" applyFont="1" applyFill="1" applyBorder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44" fontId="8" fillId="2" borderId="1" xfId="1" applyFont="1" applyFill="1" applyBorder="1" applyAlignment="1">
      <alignment horizontal="right"/>
    </xf>
    <xf numFmtId="44" fontId="9" fillId="2" borderId="1" xfId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9" fontId="3" fillId="2" borderId="2" xfId="1" applyNumberFormat="1" applyFont="1" applyFill="1" applyBorder="1" applyAlignment="1">
      <alignment horizontal="center"/>
    </xf>
    <xf numFmtId="44" fontId="3" fillId="2" borderId="3" xfId="1" applyFont="1" applyFill="1" applyBorder="1" applyAlignment="1">
      <alignment horizontal="center"/>
    </xf>
    <xf numFmtId="44" fontId="3" fillId="2" borderId="4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66" fontId="10" fillId="0" borderId="2" xfId="0" applyNumberFormat="1" applyFont="1" applyBorder="1" applyAlignment="1">
      <alignment horizontal="right" indent="2"/>
    </xf>
    <xf numFmtId="166" fontId="10" fillId="0" borderId="24" xfId="0" applyNumberFormat="1" applyFont="1" applyBorder="1" applyAlignment="1">
      <alignment horizontal="right" indent="2"/>
    </xf>
    <xf numFmtId="166" fontId="21" fillId="4" borderId="49" xfId="0" applyNumberFormat="1" applyFont="1" applyFill="1" applyBorder="1" applyAlignment="1">
      <alignment horizontal="right" indent="2"/>
    </xf>
    <xf numFmtId="166" fontId="21" fillId="4" borderId="50" xfId="0" applyNumberFormat="1" applyFont="1" applyFill="1" applyBorder="1" applyAlignment="1">
      <alignment horizontal="right" indent="2"/>
    </xf>
    <xf numFmtId="0" fontId="10" fillId="0" borderId="36" xfId="0" applyFont="1" applyBorder="1" applyAlignment="1">
      <alignment horizontal="center" shrinkToFit="1"/>
    </xf>
    <xf numFmtId="0" fontId="10" fillId="0" borderId="37" xfId="0" applyFont="1" applyBorder="1" applyAlignment="1">
      <alignment horizontal="center" shrinkToFit="1"/>
    </xf>
    <xf numFmtId="0" fontId="17" fillId="0" borderId="1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0" fillId="0" borderId="51" xfId="2" applyFont="1" applyBorder="1" applyAlignment="1">
      <alignment horizontal="center"/>
    </xf>
    <xf numFmtId="0" fontId="10" fillId="0" borderId="52" xfId="2" applyFont="1" applyBorder="1" applyAlignment="1">
      <alignment horizontal="center"/>
    </xf>
    <xf numFmtId="49" fontId="10" fillId="0" borderId="53" xfId="2" applyNumberFormat="1" applyFont="1" applyBorder="1" applyAlignment="1">
      <alignment horizontal="center"/>
    </xf>
    <xf numFmtId="0" fontId="10" fillId="0" borderId="54" xfId="2" applyFont="1" applyBorder="1" applyAlignment="1">
      <alignment horizontal="center"/>
    </xf>
    <xf numFmtId="0" fontId="10" fillId="0" borderId="11" xfId="2" applyFont="1" applyBorder="1" applyAlignment="1">
      <alignment horizontal="center" shrinkToFit="1"/>
    </xf>
    <xf numFmtId="0" fontId="10" fillId="0" borderId="10" xfId="2" applyFont="1" applyBorder="1" applyAlignment="1">
      <alignment horizontal="center" shrinkToFit="1"/>
    </xf>
    <xf numFmtId="0" fontId="10" fillId="0" borderId="12" xfId="2" applyFont="1" applyBorder="1" applyAlignment="1">
      <alignment horizontal="center" shrinkToFit="1"/>
    </xf>
    <xf numFmtId="49" fontId="25" fillId="6" borderId="63" xfId="2" applyNumberFormat="1" applyFont="1" applyFill="1" applyBorder="1" applyAlignment="1">
      <alignment horizontal="left" wrapText="1"/>
    </xf>
    <xf numFmtId="49" fontId="26" fillId="0" borderId="63" xfId="0" applyNumberFormat="1" applyFont="1" applyBorder="1" applyAlignment="1">
      <alignment horizontal="left" wrapText="1"/>
    </xf>
    <xf numFmtId="49" fontId="25" fillId="6" borderId="58" xfId="2" applyNumberFormat="1" applyFont="1" applyFill="1" applyBorder="1" applyAlignment="1">
      <alignment horizontal="left" wrapText="1"/>
    </xf>
    <xf numFmtId="49" fontId="26" fillId="0" borderId="59" xfId="0" applyNumberFormat="1" applyFont="1" applyBorder="1" applyAlignment="1">
      <alignment horizontal="left" wrapText="1"/>
    </xf>
    <xf numFmtId="49" fontId="25" fillId="6" borderId="66" xfId="2" applyNumberFormat="1" applyFont="1" applyFill="1" applyBorder="1" applyAlignment="1">
      <alignment horizontal="left" wrapText="1"/>
    </xf>
    <xf numFmtId="49" fontId="26" fillId="0" borderId="66" xfId="0" applyNumberFormat="1" applyFont="1" applyBorder="1" applyAlignment="1">
      <alignment horizontal="left" wrapText="1"/>
    </xf>
    <xf numFmtId="49" fontId="25" fillId="6" borderId="69" xfId="2" applyNumberFormat="1" applyFont="1" applyFill="1" applyBorder="1" applyAlignment="1">
      <alignment horizontal="left" wrapText="1"/>
    </xf>
    <xf numFmtId="49" fontId="26" fillId="0" borderId="71" xfId="0" applyNumberFormat="1" applyFont="1" applyBorder="1" applyAlignment="1">
      <alignment horizontal="left" wrapText="1"/>
    </xf>
    <xf numFmtId="49" fontId="25" fillId="6" borderId="61" xfId="2" applyNumberFormat="1" applyFont="1" applyFill="1" applyBorder="1" applyAlignment="1">
      <alignment horizontal="left" wrapText="1"/>
    </xf>
    <xf numFmtId="49" fontId="26" fillId="0" borderId="62" xfId="0" applyNumberFormat="1" applyFont="1" applyBorder="1" applyAlignment="1">
      <alignment horizontal="left" wrapText="1"/>
    </xf>
    <xf numFmtId="0" fontId="0" fillId="7" borderId="0" xfId="0" applyFill="1" applyAlignment="1">
      <alignment horizontal="center" vertical="center" textRotation="90"/>
    </xf>
    <xf numFmtId="49" fontId="25" fillId="6" borderId="61" xfId="2" applyNumberFormat="1" applyFont="1" applyFill="1" applyBorder="1" applyAlignment="1">
      <alignment horizontal="left" vertical="center" wrapText="1"/>
    </xf>
    <xf numFmtId="49" fontId="26" fillId="0" borderId="62" xfId="0" applyNumberFormat="1" applyFont="1" applyBorder="1" applyAlignment="1">
      <alignment horizontal="left" vertical="center" wrapText="1"/>
    </xf>
    <xf numFmtId="49" fontId="25" fillId="6" borderId="69" xfId="2" applyNumberFormat="1" applyFont="1" applyFill="1" applyBorder="1" applyAlignment="1">
      <alignment horizontal="left" vertical="center" wrapText="1"/>
    </xf>
    <xf numFmtId="49" fontId="26" fillId="0" borderId="71" xfId="0" applyNumberFormat="1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 textRotation="90"/>
    </xf>
    <xf numFmtId="0" fontId="0" fillId="8" borderId="0" xfId="0" applyFill="1" applyAlignment="1">
      <alignment horizontal="center" vertical="center" textRotation="90"/>
    </xf>
    <xf numFmtId="49" fontId="25" fillId="6" borderId="42" xfId="2" applyNumberFormat="1" applyFont="1" applyFill="1" applyBorder="1" applyAlignment="1">
      <alignment horizontal="left" wrapText="1"/>
    </xf>
    <xf numFmtId="49" fontId="26" fillId="0" borderId="22" xfId="0" applyNumberFormat="1" applyFont="1" applyBorder="1" applyAlignment="1">
      <alignment horizontal="left" wrapText="1"/>
    </xf>
    <xf numFmtId="49" fontId="25" fillId="6" borderId="42" xfId="2" applyNumberFormat="1" applyFont="1" applyFill="1" applyBorder="1" applyAlignment="1">
      <alignment horizontal="left" vertical="center" wrapText="1"/>
    </xf>
    <xf numFmtId="49" fontId="26" fillId="0" borderId="22" xfId="0" applyNumberFormat="1" applyFont="1" applyBorder="1" applyAlignment="1">
      <alignment horizontal="left" vertical="center" wrapText="1"/>
    </xf>
    <xf numFmtId="0" fontId="12" fillId="3" borderId="42" xfId="2" applyFont="1" applyFill="1" applyBorder="1" applyAlignment="1">
      <alignment horizontal="center" vertical="center" textRotation="90" wrapText="1"/>
    </xf>
    <xf numFmtId="0" fontId="40" fillId="0" borderId="0" xfId="0" applyFont="1" applyBorder="1" applyAlignment="1">
      <alignment horizontal="center"/>
    </xf>
    <xf numFmtId="0" fontId="10" fillId="0" borderId="11" xfId="2" applyFont="1" applyBorder="1" applyAlignment="1">
      <alignment horizontal="center" vertical="center" shrinkToFit="1"/>
    </xf>
    <xf numFmtId="0" fontId="10" fillId="0" borderId="10" xfId="2" applyFont="1" applyBorder="1" applyAlignment="1">
      <alignment horizontal="center" vertical="center" shrinkToFit="1"/>
    </xf>
    <xf numFmtId="0" fontId="10" fillId="0" borderId="12" xfId="2" applyFont="1" applyBorder="1" applyAlignment="1">
      <alignment horizontal="center" vertical="center" shrinkToFit="1"/>
    </xf>
  </cellXfs>
  <cellStyles count="4">
    <cellStyle name="Měna" xfId="1" builtinId="4"/>
    <cellStyle name="Normální" xfId="0" builtinId="0"/>
    <cellStyle name="normální 2" xfId="3"/>
    <cellStyle name="normální_POL.XL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ZAK&#193;ZKY\ZAK&#193;ZKY\2016\ZPRACOVAN&#201;\VYHRAN&#201;%202016\074_Obecn&#237;%20d&#367;m%20&#270;&#225;blice\REALIZACE\Rozpo&#269;et\D13-Soupis%20praci%20zpevn+&#262;n+&#281;%20ploch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EDULOV&#193;\ZAK&#193;ZKY\2017\Realizace\421%20-%20OBECN&#205;%20D&#366;M%20&#270;&#193;BLICE\VCP\3%20-%20Stavebn&#237;%20&#269;&#225;st\VV\D11-Soupis%20praci%20Obecn+&#351;%20d+&#225;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Test\Downloads\OD-Dablice-D13-rozpocet%20kontroln&#2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D1.3</v>
          </cell>
          <cell r="C5" t="str">
            <v>Zpevněné plochy</v>
          </cell>
        </row>
        <row r="7">
          <cell r="A7" t="str">
            <v>2860</v>
          </cell>
          <cell r="C7" t="str">
            <v>Obecní dům - Ďáblice</v>
          </cell>
        </row>
      </sheetData>
      <sheetData sheetId="1">
        <row r="2">
          <cell r="G2" t="str">
            <v>D1.3 - Zpevněné plochy - DPS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2">
          <cell r="G2" t="str">
            <v>Stavební část - DPS</v>
          </cell>
        </row>
        <row r="38">
          <cell r="E38">
            <v>12036949.237957189</v>
          </cell>
          <cell r="F38">
            <v>14269212.026876319</v>
          </cell>
          <cell r="G38">
            <v>0</v>
          </cell>
          <cell r="H38">
            <v>33020.345600000001</v>
          </cell>
          <cell r="I38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/>
      <sheetData sheetId="1" refreshError="1">
        <row r="16">
          <cell r="E16">
            <v>1413411.9424148879</v>
          </cell>
          <cell r="I16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topLeftCell="A13" zoomScale="85" zoomScaleNormal="85" workbookViewId="0">
      <selection activeCell="A15" sqref="A15:I15"/>
    </sheetView>
  </sheetViews>
  <sheetFormatPr defaultRowHeight="15" x14ac:dyDescent="0.25"/>
  <cols>
    <col min="1" max="8" width="10.7109375" customWidth="1"/>
    <col min="9" max="9" width="20.42578125" customWidth="1"/>
  </cols>
  <sheetData>
    <row r="1" spans="1:9" ht="26.25" x14ac:dyDescent="0.4">
      <c r="A1" s="347" t="s">
        <v>0</v>
      </c>
      <c r="B1" s="347"/>
      <c r="C1" s="347"/>
      <c r="D1" s="348" t="s">
        <v>242</v>
      </c>
      <c r="E1" s="348"/>
      <c r="F1" s="348"/>
      <c r="G1" s="348"/>
      <c r="H1" s="348"/>
      <c r="I1" s="348"/>
    </row>
    <row r="2" spans="1:9" ht="15.75" x14ac:dyDescent="0.25">
      <c r="A2" s="349"/>
      <c r="B2" s="349"/>
      <c r="C2" s="349"/>
      <c r="D2" s="349"/>
      <c r="E2" s="349"/>
      <c r="F2" s="349"/>
      <c r="G2" s="349"/>
      <c r="H2" s="349"/>
      <c r="I2" s="349"/>
    </row>
    <row r="3" spans="1:9" ht="15.75" x14ac:dyDescent="0.25">
      <c r="A3" s="350" t="s">
        <v>1</v>
      </c>
      <c r="B3" s="350"/>
      <c r="C3" s="351" t="s">
        <v>2</v>
      </c>
      <c r="D3" s="352"/>
      <c r="E3" s="352"/>
      <c r="F3" s="352"/>
      <c r="G3" s="352"/>
      <c r="H3" s="352"/>
      <c r="I3" s="353"/>
    </row>
    <row r="4" spans="1:9" ht="15.75" x14ac:dyDescent="0.25">
      <c r="A4" s="345" t="s">
        <v>3</v>
      </c>
      <c r="B4" s="345"/>
      <c r="C4" s="346" t="s">
        <v>4</v>
      </c>
      <c r="D4" s="346"/>
      <c r="E4" s="346"/>
      <c r="F4" s="346"/>
      <c r="G4" s="346"/>
      <c r="H4" s="346"/>
      <c r="I4" s="346"/>
    </row>
    <row r="5" spans="1:9" ht="15.75" x14ac:dyDescent="0.25">
      <c r="A5" s="345" t="s">
        <v>5</v>
      </c>
      <c r="B5" s="345"/>
      <c r="C5" s="346" t="s">
        <v>6</v>
      </c>
      <c r="D5" s="346"/>
      <c r="E5" s="346"/>
      <c r="F5" s="346"/>
      <c r="G5" s="346"/>
      <c r="H5" s="346"/>
      <c r="I5" s="346"/>
    </row>
    <row r="6" spans="1:9" ht="15.75" x14ac:dyDescent="0.25">
      <c r="A6" s="345" t="s">
        <v>7</v>
      </c>
      <c r="B6" s="345"/>
      <c r="C6" s="355" t="s">
        <v>8</v>
      </c>
      <c r="D6" s="356"/>
      <c r="E6" s="356"/>
      <c r="F6" s="356"/>
      <c r="G6" s="356"/>
      <c r="H6" s="356"/>
      <c r="I6" s="357"/>
    </row>
    <row r="7" spans="1:9" ht="15.75" x14ac:dyDescent="0.25">
      <c r="A7" s="349" t="s">
        <v>9</v>
      </c>
      <c r="B7" s="349"/>
      <c r="C7" s="349"/>
      <c r="D7" s="349"/>
      <c r="E7" s="349"/>
      <c r="F7" s="349"/>
      <c r="G7" s="349"/>
      <c r="H7" s="349"/>
      <c r="I7" s="349"/>
    </row>
    <row r="8" spans="1:9" ht="15.75" x14ac:dyDescent="0.25">
      <c r="A8" s="346" t="s">
        <v>231</v>
      </c>
      <c r="B8" s="346"/>
      <c r="C8" s="346"/>
      <c r="D8" s="346"/>
      <c r="E8" s="346"/>
      <c r="F8" s="346"/>
      <c r="G8" s="346"/>
      <c r="H8" s="346"/>
      <c r="I8" s="346"/>
    </row>
    <row r="9" spans="1:9" ht="15.75" x14ac:dyDescent="0.25">
      <c r="A9" s="349" t="s">
        <v>10</v>
      </c>
      <c r="B9" s="349"/>
      <c r="C9" s="349"/>
      <c r="D9" s="349"/>
      <c r="E9" s="349"/>
      <c r="F9" s="349"/>
      <c r="G9" s="349"/>
      <c r="H9" s="349"/>
      <c r="I9" s="349"/>
    </row>
    <row r="10" spans="1:9" ht="15.75" x14ac:dyDescent="0.25">
      <c r="A10" s="346" t="s">
        <v>11</v>
      </c>
      <c r="B10" s="346"/>
      <c r="C10" s="346"/>
      <c r="D10" s="346"/>
      <c r="E10" s="346"/>
      <c r="F10" s="346"/>
      <c r="G10" s="346"/>
      <c r="H10" s="346"/>
      <c r="I10" s="346"/>
    </row>
    <row r="11" spans="1:9" ht="15.75" x14ac:dyDescent="0.25">
      <c r="A11" s="349" t="s">
        <v>12</v>
      </c>
      <c r="B11" s="349"/>
      <c r="C11" s="349"/>
      <c r="D11" s="349"/>
      <c r="E11" s="349"/>
      <c r="F11" s="349"/>
      <c r="G11" s="349"/>
      <c r="H11" s="349"/>
      <c r="I11" s="349"/>
    </row>
    <row r="12" spans="1:9" ht="15.75" x14ac:dyDescent="0.25">
      <c r="A12" s="358" t="s">
        <v>13</v>
      </c>
      <c r="B12" s="359"/>
      <c r="C12" s="359"/>
      <c r="D12" s="359"/>
      <c r="E12" s="359"/>
      <c r="F12" s="359"/>
      <c r="G12" s="359"/>
      <c r="H12" s="359"/>
      <c r="I12" s="360"/>
    </row>
    <row r="13" spans="1:9" ht="107.25" customHeight="1" x14ac:dyDescent="0.25">
      <c r="A13" s="361" t="s">
        <v>244</v>
      </c>
      <c r="B13" s="362"/>
      <c r="C13" s="362"/>
      <c r="D13" s="362"/>
      <c r="E13" s="362"/>
      <c r="F13" s="362"/>
      <c r="G13" s="362"/>
      <c r="H13" s="362"/>
      <c r="I13" s="363"/>
    </row>
    <row r="14" spans="1:9" ht="15.75" x14ac:dyDescent="0.25">
      <c r="A14" s="354" t="s">
        <v>14</v>
      </c>
      <c r="B14" s="354"/>
      <c r="C14" s="354"/>
      <c r="D14" s="354"/>
      <c r="E14" s="354"/>
      <c r="F14" s="354"/>
      <c r="G14" s="354"/>
      <c r="H14" s="354"/>
      <c r="I14" s="354"/>
    </row>
    <row r="15" spans="1:9" ht="160.15" customHeight="1" x14ac:dyDescent="0.25">
      <c r="A15" s="366" t="s">
        <v>243</v>
      </c>
      <c r="B15" s="367"/>
      <c r="C15" s="367"/>
      <c r="D15" s="367"/>
      <c r="E15" s="367"/>
      <c r="F15" s="367"/>
      <c r="G15" s="367"/>
      <c r="H15" s="367"/>
      <c r="I15" s="368"/>
    </row>
    <row r="16" spans="1:9" ht="15.75" x14ac:dyDescent="0.25">
      <c r="A16" s="354" t="s">
        <v>232</v>
      </c>
      <c r="B16" s="354"/>
      <c r="C16" s="354"/>
      <c r="D16" s="354"/>
      <c r="E16" s="354"/>
      <c r="F16" s="354"/>
      <c r="G16" s="354"/>
      <c r="H16" s="354"/>
      <c r="I16" s="354"/>
    </row>
    <row r="17" spans="1:9" ht="41.45" customHeight="1" x14ac:dyDescent="0.25">
      <c r="A17" s="369" t="s">
        <v>245</v>
      </c>
      <c r="B17" s="369"/>
      <c r="C17" s="369"/>
      <c r="D17" s="369"/>
      <c r="E17" s="369"/>
      <c r="F17" s="369"/>
      <c r="G17" s="369"/>
      <c r="H17" s="369"/>
      <c r="I17" s="369"/>
    </row>
    <row r="18" spans="1:9" ht="17.45" customHeight="1" x14ac:dyDescent="0.25">
      <c r="A18" s="354" t="s">
        <v>15</v>
      </c>
      <c r="B18" s="354"/>
      <c r="C18" s="354"/>
      <c r="D18" s="354"/>
      <c r="E18" s="354"/>
      <c r="F18" s="354"/>
      <c r="G18" s="354"/>
      <c r="H18" s="354"/>
      <c r="I18" s="354"/>
    </row>
    <row r="19" spans="1:9" ht="19.5" customHeight="1" x14ac:dyDescent="0.25">
      <c r="A19" s="370" t="s">
        <v>228</v>
      </c>
      <c r="B19" s="371"/>
      <c r="C19" s="371"/>
      <c r="D19" s="371"/>
      <c r="E19" s="371"/>
      <c r="F19" s="371"/>
      <c r="G19" s="371"/>
      <c r="H19" s="371"/>
      <c r="I19" s="372"/>
    </row>
    <row r="20" spans="1:9" ht="15.75" x14ac:dyDescent="0.25">
      <c r="A20" s="354" t="s">
        <v>16</v>
      </c>
      <c r="B20" s="354"/>
      <c r="C20" s="354"/>
      <c r="D20" s="354"/>
      <c r="E20" s="354"/>
      <c r="F20" s="354"/>
      <c r="G20" s="354"/>
      <c r="H20" s="354"/>
      <c r="I20" s="354"/>
    </row>
    <row r="21" spans="1:9" ht="15.75" x14ac:dyDescent="0.25">
      <c r="A21" s="373"/>
      <c r="B21" s="373"/>
      <c r="C21" s="373"/>
      <c r="D21" s="373"/>
      <c r="E21" s="373"/>
      <c r="F21" s="373"/>
      <c r="G21" s="373"/>
      <c r="H21" s="373"/>
      <c r="I21" s="373"/>
    </row>
    <row r="22" spans="1:9" ht="15.75" x14ac:dyDescent="0.25">
      <c r="A22" s="354" t="s">
        <v>17</v>
      </c>
      <c r="B22" s="354"/>
      <c r="C22" s="354"/>
      <c r="D22" s="354"/>
      <c r="E22" s="354"/>
      <c r="F22" s="354"/>
      <c r="G22" s="354"/>
      <c r="H22" s="354"/>
      <c r="I22" s="354"/>
    </row>
    <row r="23" spans="1:9" ht="15.75" x14ac:dyDescent="0.25">
      <c r="A23" s="374" t="s">
        <v>229</v>
      </c>
      <c r="B23" s="374"/>
      <c r="C23" s="374"/>
      <c r="D23" s="374"/>
      <c r="E23" s="374"/>
      <c r="F23" s="374"/>
      <c r="G23" s="374"/>
      <c r="H23" s="374"/>
      <c r="I23" s="374"/>
    </row>
    <row r="24" spans="1:9" ht="15.75" x14ac:dyDescent="0.25">
      <c r="A24" s="346" t="s">
        <v>230</v>
      </c>
      <c r="B24" s="346"/>
      <c r="C24" s="346"/>
      <c r="D24" s="346"/>
      <c r="E24" s="346"/>
      <c r="F24" s="346"/>
      <c r="G24" s="346"/>
      <c r="H24" s="346"/>
      <c r="I24" s="346"/>
    </row>
    <row r="25" spans="1:9" ht="15.75" x14ac:dyDescent="0.25">
      <c r="A25" s="346" t="s">
        <v>18</v>
      </c>
      <c r="B25" s="346"/>
      <c r="C25" s="346"/>
      <c r="D25" s="346"/>
      <c r="E25" s="346"/>
      <c r="F25" s="346"/>
      <c r="G25" s="346"/>
      <c r="H25" s="346"/>
      <c r="I25" s="346"/>
    </row>
    <row r="26" spans="1:9" ht="15.75" x14ac:dyDescent="0.25">
      <c r="A26" s="364" t="s">
        <v>19</v>
      </c>
      <c r="B26" s="364"/>
      <c r="C26" s="364"/>
      <c r="D26" s="364"/>
      <c r="E26" s="364"/>
      <c r="F26" s="365">
        <f>'Rekapitulace přípočet'!F30:G30</f>
        <v>224385.668743608</v>
      </c>
      <c r="G26" s="365"/>
      <c r="H26" s="365"/>
      <c r="I26" s="365"/>
    </row>
    <row r="27" spans="1:9" ht="15.75" x14ac:dyDescent="0.25">
      <c r="A27" s="364" t="s">
        <v>20</v>
      </c>
      <c r="B27" s="364"/>
      <c r="C27" s="364"/>
      <c r="D27" s="364"/>
      <c r="E27" s="364"/>
      <c r="F27" s="375">
        <f>-'Rekapitulace odpočet'!F30:G30</f>
        <v>-27067.32</v>
      </c>
      <c r="G27" s="375"/>
      <c r="H27" s="375"/>
      <c r="I27" s="375"/>
    </row>
    <row r="28" spans="1:9" ht="15.75" x14ac:dyDescent="0.25">
      <c r="A28" s="364" t="s">
        <v>21</v>
      </c>
      <c r="B28" s="364"/>
      <c r="C28" s="364"/>
      <c r="D28" s="364"/>
      <c r="E28" s="364"/>
      <c r="F28" s="376">
        <f>F26+F27</f>
        <v>197318.34874360799</v>
      </c>
      <c r="G28" s="376"/>
      <c r="H28" s="376"/>
      <c r="I28" s="376"/>
    </row>
    <row r="29" spans="1:9" ht="15.75" x14ac:dyDescent="0.25">
      <c r="A29" s="377" t="s">
        <v>22</v>
      </c>
      <c r="B29" s="378"/>
      <c r="C29" s="378"/>
      <c r="D29" s="378"/>
      <c r="E29" s="379"/>
      <c r="F29" s="380">
        <v>0</v>
      </c>
      <c r="G29" s="381"/>
      <c r="H29" s="382"/>
      <c r="I29" s="1">
        <f>F28*F29</f>
        <v>0</v>
      </c>
    </row>
    <row r="30" spans="1:9" x14ac:dyDescent="0.25">
      <c r="A30" s="383" t="s">
        <v>23</v>
      </c>
      <c r="B30" s="383"/>
      <c r="C30" s="383"/>
      <c r="D30" s="383" t="s">
        <v>24</v>
      </c>
      <c r="E30" s="383"/>
      <c r="F30" s="383"/>
      <c r="G30" s="383" t="s">
        <v>25</v>
      </c>
      <c r="H30" s="383"/>
      <c r="I30" s="383"/>
    </row>
    <row r="31" spans="1:9" x14ac:dyDescent="0.25">
      <c r="A31" s="383" t="s">
        <v>26</v>
      </c>
      <c r="B31" s="383"/>
      <c r="C31" s="383"/>
      <c r="D31" s="384" t="s">
        <v>27</v>
      </c>
      <c r="E31" s="385"/>
      <c r="F31" s="385"/>
      <c r="G31" s="384" t="s">
        <v>28</v>
      </c>
      <c r="H31" s="385"/>
      <c r="I31" s="385"/>
    </row>
    <row r="32" spans="1:9" ht="57.95" customHeight="1" x14ac:dyDescent="0.25">
      <c r="A32" s="383"/>
      <c r="B32" s="383"/>
      <c r="C32" s="383"/>
      <c r="D32" s="383"/>
      <c r="E32" s="383"/>
      <c r="F32" s="383"/>
      <c r="G32" s="383"/>
      <c r="H32" s="383"/>
      <c r="I32" s="383"/>
    </row>
    <row r="33" spans="1:9" x14ac:dyDescent="0.25">
      <c r="A33" s="383" t="s">
        <v>29</v>
      </c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4" t="s">
        <v>30</v>
      </c>
      <c r="B34" s="385"/>
      <c r="C34" s="385"/>
      <c r="D34" s="383"/>
      <c r="E34" s="383"/>
      <c r="F34" s="383"/>
      <c r="G34" s="383"/>
      <c r="H34" s="383"/>
      <c r="I34" s="383"/>
    </row>
    <row r="35" spans="1:9" ht="71.099999999999994" customHeight="1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</sheetData>
  <mergeCells count="56"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30:C30"/>
    <mergeCell ref="D30:F30"/>
    <mergeCell ref="G30:I30"/>
    <mergeCell ref="A31:C31"/>
    <mergeCell ref="D31:F31"/>
    <mergeCell ref="G31:I31"/>
    <mergeCell ref="A27:E27"/>
    <mergeCell ref="F27:I27"/>
    <mergeCell ref="A28:E28"/>
    <mergeCell ref="F28:I28"/>
    <mergeCell ref="A29:E29"/>
    <mergeCell ref="F29:H29"/>
    <mergeCell ref="A26:E26"/>
    <mergeCell ref="F26:I26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14:I14"/>
    <mergeCell ref="A5:B5"/>
    <mergeCell ref="C5:I5"/>
    <mergeCell ref="A6:B6"/>
    <mergeCell ref="C6:I6"/>
    <mergeCell ref="A7:I7"/>
    <mergeCell ref="A8:I8"/>
    <mergeCell ref="A9:I9"/>
    <mergeCell ref="A10:I10"/>
    <mergeCell ref="A11:I11"/>
    <mergeCell ref="A12:I12"/>
    <mergeCell ref="A13:I13"/>
    <mergeCell ref="A4:B4"/>
    <mergeCell ref="C4:I4"/>
    <mergeCell ref="A1:C1"/>
    <mergeCell ref="D1:I1"/>
    <mergeCell ref="A2:I2"/>
    <mergeCell ref="A3:B3"/>
    <mergeCell ref="C3:I3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4"/>
  <sheetViews>
    <sheetView topLeftCell="A7" workbookViewId="0">
      <selection activeCell="C20" sqref="C20"/>
    </sheetView>
  </sheetViews>
  <sheetFormatPr defaultRowHeight="15" x14ac:dyDescent="0.2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7" ht="18.75" thickBot="1" x14ac:dyDescent="0.3">
      <c r="A1" s="94" t="s">
        <v>84</v>
      </c>
      <c r="B1" s="95"/>
      <c r="C1" s="95"/>
      <c r="D1" s="95"/>
      <c r="E1" s="95"/>
      <c r="F1" s="95"/>
      <c r="G1" s="95"/>
    </row>
    <row r="2" spans="1:7" x14ac:dyDescent="0.25">
      <c r="A2" s="6"/>
      <c r="B2" s="7"/>
      <c r="C2" s="8"/>
      <c r="D2" s="8" t="str">
        <f>[2]Rekapitulace!G2</f>
        <v>Stavební část - DPS</v>
      </c>
      <c r="E2" s="9"/>
      <c r="F2" s="10" t="s">
        <v>35</v>
      </c>
      <c r="G2" s="11" t="s">
        <v>85</v>
      </c>
    </row>
    <row r="3" spans="1:7" x14ac:dyDescent="0.25">
      <c r="A3" s="12"/>
      <c r="B3" s="13"/>
      <c r="C3" s="14"/>
      <c r="D3" s="14"/>
      <c r="E3" s="15"/>
      <c r="F3" s="16"/>
      <c r="G3" s="17"/>
    </row>
    <row r="4" spans="1:7" x14ac:dyDescent="0.25">
      <c r="A4" s="18" t="s">
        <v>36</v>
      </c>
      <c r="B4" s="13"/>
      <c r="C4" s="14" t="s">
        <v>37</v>
      </c>
      <c r="D4" s="14"/>
      <c r="E4" s="15"/>
      <c r="F4" s="16" t="s">
        <v>38</v>
      </c>
      <c r="G4" s="19" t="s">
        <v>39</v>
      </c>
    </row>
    <row r="5" spans="1:7" x14ac:dyDescent="0.25">
      <c r="A5" s="20" t="s">
        <v>40</v>
      </c>
      <c r="B5" s="21"/>
      <c r="C5" s="22" t="s">
        <v>86</v>
      </c>
      <c r="D5" s="23"/>
      <c r="E5" s="21"/>
      <c r="F5" s="16" t="s">
        <v>41</v>
      </c>
      <c r="G5" s="17"/>
    </row>
    <row r="6" spans="1:7" x14ac:dyDescent="0.25">
      <c r="A6" s="18" t="s">
        <v>42</v>
      </c>
      <c r="B6" s="13"/>
      <c r="C6" s="14" t="s">
        <v>43</v>
      </c>
      <c r="D6" s="14"/>
      <c r="E6" s="15"/>
      <c r="F6" s="24" t="s">
        <v>44</v>
      </c>
      <c r="G6" s="25"/>
    </row>
    <row r="7" spans="1:7" x14ac:dyDescent="0.25">
      <c r="A7" s="26" t="s">
        <v>45</v>
      </c>
      <c r="B7" s="27"/>
      <c r="C7" s="28" t="s">
        <v>46</v>
      </c>
      <c r="D7" s="29"/>
      <c r="E7" s="29"/>
      <c r="F7" s="30"/>
      <c r="G7" s="31"/>
    </row>
    <row r="8" spans="1:7" x14ac:dyDescent="0.25">
      <c r="A8" s="32" t="s">
        <v>47</v>
      </c>
      <c r="B8" s="16"/>
      <c r="C8" s="392" t="s">
        <v>87</v>
      </c>
      <c r="D8" s="392"/>
      <c r="E8" s="393"/>
      <c r="F8" s="33"/>
      <c r="G8" s="34"/>
    </row>
    <row r="9" spans="1:7" x14ac:dyDescent="0.25">
      <c r="A9" s="32"/>
      <c r="B9" s="16"/>
      <c r="C9" s="392"/>
      <c r="D9" s="392"/>
      <c r="E9" s="393"/>
      <c r="F9" s="16"/>
      <c r="G9" s="35"/>
    </row>
    <row r="10" spans="1:7" x14ac:dyDescent="0.25">
      <c r="A10" s="32" t="s">
        <v>48</v>
      </c>
      <c r="B10" s="16"/>
      <c r="C10" s="392" t="s">
        <v>49</v>
      </c>
      <c r="D10" s="392"/>
      <c r="E10" s="392"/>
      <c r="F10" s="36"/>
      <c r="G10" s="37"/>
    </row>
    <row r="11" spans="1:7" x14ac:dyDescent="0.25">
      <c r="A11" s="32" t="s">
        <v>50</v>
      </c>
      <c r="B11" s="16"/>
      <c r="C11" s="392" t="s">
        <v>51</v>
      </c>
      <c r="D11" s="392"/>
      <c r="E11" s="392"/>
      <c r="F11" s="38"/>
      <c r="G11" s="39"/>
    </row>
    <row r="12" spans="1:7" x14ac:dyDescent="0.25">
      <c r="A12" s="40"/>
      <c r="B12" s="13"/>
      <c r="C12" s="394" t="s">
        <v>52</v>
      </c>
      <c r="D12" s="394"/>
      <c r="E12" s="394"/>
      <c r="F12" s="41"/>
      <c r="G12" s="42"/>
    </row>
    <row r="13" spans="1:7" ht="18.75" thickBot="1" x14ac:dyDescent="0.3">
      <c r="A13" s="43" t="s">
        <v>53</v>
      </c>
      <c r="B13" s="44"/>
      <c r="C13" s="44"/>
      <c r="D13" s="44"/>
      <c r="E13" s="45"/>
      <c r="F13" s="45"/>
      <c r="G13" s="46"/>
    </row>
    <row r="14" spans="1:7" ht="15.75" thickBot="1" x14ac:dyDescent="0.3">
      <c r="A14" s="47" t="s">
        <v>54</v>
      </c>
      <c r="B14" s="48"/>
      <c r="C14" s="49"/>
      <c r="D14" s="50"/>
      <c r="E14" s="51"/>
      <c r="F14" s="51"/>
      <c r="G14" s="49"/>
    </row>
    <row r="15" spans="1:7" x14ac:dyDescent="0.25">
      <c r="A15" s="52"/>
      <c r="B15" s="53" t="s">
        <v>55</v>
      </c>
      <c r="C15" s="54">
        <v>0</v>
      </c>
      <c r="D15" s="55"/>
      <c r="E15" s="56"/>
      <c r="F15" s="57"/>
      <c r="G15" s="54"/>
    </row>
    <row r="16" spans="1:7" x14ac:dyDescent="0.25">
      <c r="A16" s="52" t="s">
        <v>56</v>
      </c>
      <c r="B16" s="53" t="s">
        <v>57</v>
      </c>
      <c r="C16" s="54">
        <v>0</v>
      </c>
      <c r="D16" s="12"/>
      <c r="E16" s="58"/>
      <c r="F16" s="59"/>
      <c r="G16" s="54"/>
    </row>
    <row r="17" spans="1:7" x14ac:dyDescent="0.25">
      <c r="A17" s="52" t="s">
        <v>58</v>
      </c>
      <c r="B17" s="53" t="s">
        <v>59</v>
      </c>
      <c r="C17" s="54">
        <v>0</v>
      </c>
      <c r="D17" s="12"/>
      <c r="E17" s="58"/>
      <c r="F17" s="59"/>
      <c r="G17" s="54"/>
    </row>
    <row r="18" spans="1:7" x14ac:dyDescent="0.25">
      <c r="A18" s="60" t="s">
        <v>60</v>
      </c>
      <c r="B18" s="61" t="s">
        <v>61</v>
      </c>
      <c r="C18" s="54">
        <v>0</v>
      </c>
      <c r="D18" s="12"/>
      <c r="E18" s="58"/>
      <c r="F18" s="59"/>
      <c r="G18" s="54"/>
    </row>
    <row r="19" spans="1:7" x14ac:dyDescent="0.25">
      <c r="A19" s="62" t="s">
        <v>62</v>
      </c>
      <c r="B19" s="53"/>
      <c r="C19" s="54">
        <f>'Přípočet zpevněné plochy'!G32+'Přípočet stavební část'!G71</f>
        <v>224385.668743608</v>
      </c>
      <c r="D19" s="12"/>
      <c r="E19" s="58"/>
      <c r="F19" s="59"/>
      <c r="G19" s="54"/>
    </row>
    <row r="20" spans="1:7" x14ac:dyDescent="0.25">
      <c r="A20" s="62"/>
      <c r="B20" s="53"/>
      <c r="C20" s="54"/>
      <c r="D20" s="12"/>
      <c r="E20" s="58"/>
      <c r="F20" s="59"/>
      <c r="G20" s="54"/>
    </row>
    <row r="21" spans="1:7" x14ac:dyDescent="0.25">
      <c r="A21" s="62" t="s">
        <v>63</v>
      </c>
      <c r="B21" s="53"/>
      <c r="C21" s="54">
        <f>HZS</f>
        <v>0</v>
      </c>
      <c r="D21" s="12"/>
      <c r="E21" s="58"/>
      <c r="F21" s="59"/>
      <c r="G21" s="54"/>
    </row>
    <row r="22" spans="1:7" x14ac:dyDescent="0.25">
      <c r="A22" s="63" t="s">
        <v>64</v>
      </c>
      <c r="B22" s="64"/>
      <c r="C22" s="54">
        <f>C19+C21</f>
        <v>224385.668743608</v>
      </c>
      <c r="D22" s="12"/>
      <c r="E22" s="58"/>
      <c r="F22" s="59"/>
      <c r="G22" s="54"/>
    </row>
    <row r="23" spans="1:7" ht="15.75" thickBot="1" x14ac:dyDescent="0.3">
      <c r="A23" s="390" t="s">
        <v>65</v>
      </c>
      <c r="B23" s="391"/>
      <c r="C23" s="65">
        <f>C22+G23</f>
        <v>224385.668743608</v>
      </c>
      <c r="D23" s="66"/>
      <c r="E23" s="67"/>
      <c r="F23" s="68"/>
      <c r="G23" s="54"/>
    </row>
    <row r="24" spans="1:7" x14ac:dyDescent="0.25">
      <c r="A24" s="69" t="s">
        <v>66</v>
      </c>
      <c r="B24" s="70"/>
      <c r="C24" s="71"/>
      <c r="D24" s="70" t="s">
        <v>67</v>
      </c>
      <c r="E24" s="70"/>
      <c r="F24" s="72" t="s">
        <v>68</v>
      </c>
      <c r="G24" s="73"/>
    </row>
    <row r="25" spans="1:7" x14ac:dyDescent="0.25">
      <c r="A25" s="63" t="s">
        <v>69</v>
      </c>
      <c r="B25" s="64"/>
      <c r="C25" s="74"/>
      <c r="D25" s="64" t="s">
        <v>70</v>
      </c>
      <c r="E25" s="75"/>
      <c r="F25" s="76" t="s">
        <v>71</v>
      </c>
      <c r="G25" s="77"/>
    </row>
    <row r="26" spans="1:7" x14ac:dyDescent="0.25">
      <c r="A26" s="63" t="s">
        <v>72</v>
      </c>
      <c r="B26" s="78"/>
      <c r="C26" s="79"/>
      <c r="D26" s="64" t="s">
        <v>72</v>
      </c>
      <c r="E26" s="75"/>
      <c r="F26" s="76" t="s">
        <v>73</v>
      </c>
      <c r="G26" s="77"/>
    </row>
    <row r="27" spans="1:7" x14ac:dyDescent="0.25">
      <c r="A27" s="63"/>
      <c r="B27" s="80"/>
      <c r="C27" s="74"/>
      <c r="D27" s="64"/>
      <c r="E27" s="75"/>
      <c r="F27" s="76"/>
      <c r="G27" s="77"/>
    </row>
    <row r="28" spans="1:7" x14ac:dyDescent="0.25">
      <c r="A28" s="63" t="s">
        <v>74</v>
      </c>
      <c r="B28" s="64"/>
      <c r="C28" s="74"/>
      <c r="D28" s="76" t="s">
        <v>75</v>
      </c>
      <c r="E28" s="74"/>
      <c r="F28" s="81" t="s">
        <v>75</v>
      </c>
      <c r="G28" s="77"/>
    </row>
    <row r="29" spans="1:7" x14ac:dyDescent="0.25">
      <c r="A29" s="63"/>
      <c r="B29" s="64"/>
      <c r="C29" s="82"/>
      <c r="D29" s="83"/>
      <c r="E29" s="82"/>
      <c r="F29" s="64"/>
      <c r="G29" s="77"/>
    </row>
    <row r="30" spans="1:7" x14ac:dyDescent="0.25">
      <c r="A30" s="84" t="s">
        <v>76</v>
      </c>
      <c r="B30" s="85"/>
      <c r="C30" s="86">
        <v>21</v>
      </c>
      <c r="D30" s="85" t="s">
        <v>77</v>
      </c>
      <c r="E30" s="87"/>
      <c r="F30" s="386">
        <f>C23-F32</f>
        <v>224385.668743608</v>
      </c>
      <c r="G30" s="387"/>
    </row>
    <row r="31" spans="1:7" x14ac:dyDescent="0.25">
      <c r="A31" s="84" t="s">
        <v>78</v>
      </c>
      <c r="B31" s="85"/>
      <c r="C31" s="86">
        <f>SazbaDPH1</f>
        <v>21</v>
      </c>
      <c r="D31" s="85" t="s">
        <v>79</v>
      </c>
      <c r="E31" s="87"/>
      <c r="F31" s="386">
        <f>ROUND(PRODUCT(F30,C31/100),0)</f>
        <v>47121</v>
      </c>
      <c r="G31" s="387"/>
    </row>
    <row r="32" spans="1:7" x14ac:dyDescent="0.25">
      <c r="A32" s="84" t="s">
        <v>76</v>
      </c>
      <c r="B32" s="85"/>
      <c r="C32" s="86">
        <v>0</v>
      </c>
      <c r="D32" s="85" t="s">
        <v>79</v>
      </c>
      <c r="E32" s="87"/>
      <c r="F32" s="386">
        <v>0</v>
      </c>
      <c r="G32" s="387"/>
    </row>
    <row r="33" spans="1:7" x14ac:dyDescent="0.25">
      <c r="A33" s="84" t="s">
        <v>78</v>
      </c>
      <c r="B33" s="88"/>
      <c r="C33" s="89">
        <f>SazbaDPH2</f>
        <v>0</v>
      </c>
      <c r="D33" s="85" t="s">
        <v>79</v>
      </c>
      <c r="E33" s="59"/>
      <c r="F33" s="386">
        <f>ROUND(PRODUCT(F32,C33/100),0)</f>
        <v>0</v>
      </c>
      <c r="G33" s="387"/>
    </row>
    <row r="34" spans="1:7" ht="16.5" thickBot="1" x14ac:dyDescent="0.3">
      <c r="A34" s="90" t="s">
        <v>80</v>
      </c>
      <c r="B34" s="91"/>
      <c r="C34" s="91"/>
      <c r="D34" s="91"/>
      <c r="E34" s="92"/>
      <c r="F34" s="388">
        <f>ROUND(SUM(F30:F33),0)</f>
        <v>271507</v>
      </c>
      <c r="G34" s="389"/>
    </row>
  </sheetData>
  <mergeCells count="11">
    <mergeCell ref="A23:B23"/>
    <mergeCell ref="C8:E8"/>
    <mergeCell ref="C9:E9"/>
    <mergeCell ref="C10:E10"/>
    <mergeCell ref="C11:E11"/>
    <mergeCell ref="C12:E12"/>
    <mergeCell ref="F30:G30"/>
    <mergeCell ref="F31:G31"/>
    <mergeCell ref="F32:G32"/>
    <mergeCell ref="F33:G33"/>
    <mergeCell ref="F34:G34"/>
  </mergeCells>
  <pageMargins left="0.7" right="0.7" top="0.78740157499999996" bottom="0.78740157499999996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33"/>
  <sheetViews>
    <sheetView topLeftCell="A13" workbookViewId="0">
      <selection activeCell="I23" sqref="I23"/>
    </sheetView>
  </sheetViews>
  <sheetFormatPr defaultRowHeight="15" x14ac:dyDescent="0.25"/>
  <cols>
    <col min="1" max="1" width="4.42578125" customWidth="1"/>
    <col min="2" max="2" width="11.5703125" customWidth="1"/>
    <col min="3" max="3" width="40.42578125" customWidth="1"/>
    <col min="4" max="4" width="5.5703125" customWidth="1"/>
    <col min="5" max="5" width="8.5703125" customWidth="1"/>
    <col min="6" max="6" width="9.85546875" customWidth="1"/>
    <col min="7" max="7" width="13.85546875" customWidth="1"/>
    <col min="12" max="12" width="75.42578125" customWidth="1"/>
    <col min="13" max="13" width="45.28515625" customWidth="1"/>
    <col min="257" max="257" width="4.42578125" customWidth="1"/>
    <col min="258" max="258" width="11.5703125" customWidth="1"/>
    <col min="259" max="259" width="40.42578125" customWidth="1"/>
    <col min="260" max="260" width="5.5703125" customWidth="1"/>
    <col min="261" max="261" width="8.5703125" customWidth="1"/>
    <col min="262" max="262" width="9.85546875" customWidth="1"/>
    <col min="263" max="263" width="13.85546875" customWidth="1"/>
    <col min="268" max="268" width="75.42578125" customWidth="1"/>
    <col min="269" max="269" width="45.28515625" customWidth="1"/>
    <col min="513" max="513" width="4.42578125" customWidth="1"/>
    <col min="514" max="514" width="11.5703125" customWidth="1"/>
    <col min="515" max="515" width="40.42578125" customWidth="1"/>
    <col min="516" max="516" width="5.5703125" customWidth="1"/>
    <col min="517" max="517" width="8.5703125" customWidth="1"/>
    <col min="518" max="518" width="9.85546875" customWidth="1"/>
    <col min="519" max="519" width="13.85546875" customWidth="1"/>
    <col min="524" max="524" width="75.42578125" customWidth="1"/>
    <col min="525" max="525" width="45.28515625" customWidth="1"/>
    <col min="769" max="769" width="4.42578125" customWidth="1"/>
    <col min="770" max="770" width="11.5703125" customWidth="1"/>
    <col min="771" max="771" width="40.42578125" customWidth="1"/>
    <col min="772" max="772" width="5.5703125" customWidth="1"/>
    <col min="773" max="773" width="8.5703125" customWidth="1"/>
    <col min="774" max="774" width="9.85546875" customWidth="1"/>
    <col min="775" max="775" width="13.85546875" customWidth="1"/>
    <col min="780" max="780" width="75.42578125" customWidth="1"/>
    <col min="781" max="781" width="45.28515625" customWidth="1"/>
    <col min="1025" max="1025" width="4.42578125" customWidth="1"/>
    <col min="1026" max="1026" width="11.5703125" customWidth="1"/>
    <col min="1027" max="1027" width="40.42578125" customWidth="1"/>
    <col min="1028" max="1028" width="5.5703125" customWidth="1"/>
    <col min="1029" max="1029" width="8.5703125" customWidth="1"/>
    <col min="1030" max="1030" width="9.85546875" customWidth="1"/>
    <col min="1031" max="1031" width="13.85546875" customWidth="1"/>
    <col min="1036" max="1036" width="75.42578125" customWidth="1"/>
    <col min="1037" max="1037" width="45.28515625" customWidth="1"/>
    <col min="1281" max="1281" width="4.42578125" customWidth="1"/>
    <col min="1282" max="1282" width="11.5703125" customWidth="1"/>
    <col min="1283" max="1283" width="40.42578125" customWidth="1"/>
    <col min="1284" max="1284" width="5.5703125" customWidth="1"/>
    <col min="1285" max="1285" width="8.5703125" customWidth="1"/>
    <col min="1286" max="1286" width="9.85546875" customWidth="1"/>
    <col min="1287" max="1287" width="13.85546875" customWidth="1"/>
    <col min="1292" max="1292" width="75.42578125" customWidth="1"/>
    <col min="1293" max="1293" width="45.28515625" customWidth="1"/>
    <col min="1537" max="1537" width="4.42578125" customWidth="1"/>
    <col min="1538" max="1538" width="11.5703125" customWidth="1"/>
    <col min="1539" max="1539" width="40.42578125" customWidth="1"/>
    <col min="1540" max="1540" width="5.5703125" customWidth="1"/>
    <col min="1541" max="1541" width="8.5703125" customWidth="1"/>
    <col min="1542" max="1542" width="9.85546875" customWidth="1"/>
    <col min="1543" max="1543" width="13.85546875" customWidth="1"/>
    <col min="1548" max="1548" width="75.42578125" customWidth="1"/>
    <col min="1549" max="1549" width="45.28515625" customWidth="1"/>
    <col min="1793" max="1793" width="4.42578125" customWidth="1"/>
    <col min="1794" max="1794" width="11.5703125" customWidth="1"/>
    <col min="1795" max="1795" width="40.42578125" customWidth="1"/>
    <col min="1796" max="1796" width="5.5703125" customWidth="1"/>
    <col min="1797" max="1797" width="8.5703125" customWidth="1"/>
    <col min="1798" max="1798" width="9.85546875" customWidth="1"/>
    <col min="1799" max="1799" width="13.85546875" customWidth="1"/>
    <col min="1804" max="1804" width="75.42578125" customWidth="1"/>
    <col min="1805" max="1805" width="45.28515625" customWidth="1"/>
    <col min="2049" max="2049" width="4.42578125" customWidth="1"/>
    <col min="2050" max="2050" width="11.5703125" customWidth="1"/>
    <col min="2051" max="2051" width="40.42578125" customWidth="1"/>
    <col min="2052" max="2052" width="5.5703125" customWidth="1"/>
    <col min="2053" max="2053" width="8.5703125" customWidth="1"/>
    <col min="2054" max="2054" width="9.85546875" customWidth="1"/>
    <col min="2055" max="2055" width="13.85546875" customWidth="1"/>
    <col min="2060" max="2060" width="75.42578125" customWidth="1"/>
    <col min="2061" max="2061" width="45.28515625" customWidth="1"/>
    <col min="2305" max="2305" width="4.42578125" customWidth="1"/>
    <col min="2306" max="2306" width="11.5703125" customWidth="1"/>
    <col min="2307" max="2307" width="40.42578125" customWidth="1"/>
    <col min="2308" max="2308" width="5.5703125" customWidth="1"/>
    <col min="2309" max="2309" width="8.5703125" customWidth="1"/>
    <col min="2310" max="2310" width="9.85546875" customWidth="1"/>
    <col min="2311" max="2311" width="13.85546875" customWidth="1"/>
    <col min="2316" max="2316" width="75.42578125" customWidth="1"/>
    <col min="2317" max="2317" width="45.28515625" customWidth="1"/>
    <col min="2561" max="2561" width="4.42578125" customWidth="1"/>
    <col min="2562" max="2562" width="11.5703125" customWidth="1"/>
    <col min="2563" max="2563" width="40.42578125" customWidth="1"/>
    <col min="2564" max="2564" width="5.5703125" customWidth="1"/>
    <col min="2565" max="2565" width="8.5703125" customWidth="1"/>
    <col min="2566" max="2566" width="9.85546875" customWidth="1"/>
    <col min="2567" max="2567" width="13.85546875" customWidth="1"/>
    <col min="2572" max="2572" width="75.42578125" customWidth="1"/>
    <col min="2573" max="2573" width="45.28515625" customWidth="1"/>
    <col min="2817" max="2817" width="4.42578125" customWidth="1"/>
    <col min="2818" max="2818" width="11.5703125" customWidth="1"/>
    <col min="2819" max="2819" width="40.42578125" customWidth="1"/>
    <col min="2820" max="2820" width="5.5703125" customWidth="1"/>
    <col min="2821" max="2821" width="8.5703125" customWidth="1"/>
    <col min="2822" max="2822" width="9.85546875" customWidth="1"/>
    <col min="2823" max="2823" width="13.85546875" customWidth="1"/>
    <col min="2828" max="2828" width="75.42578125" customWidth="1"/>
    <col min="2829" max="2829" width="45.28515625" customWidth="1"/>
    <col min="3073" max="3073" width="4.42578125" customWidth="1"/>
    <col min="3074" max="3074" width="11.5703125" customWidth="1"/>
    <col min="3075" max="3075" width="40.42578125" customWidth="1"/>
    <col min="3076" max="3076" width="5.5703125" customWidth="1"/>
    <col min="3077" max="3077" width="8.5703125" customWidth="1"/>
    <col min="3078" max="3078" width="9.85546875" customWidth="1"/>
    <col min="3079" max="3079" width="13.85546875" customWidth="1"/>
    <col min="3084" max="3084" width="75.42578125" customWidth="1"/>
    <col min="3085" max="3085" width="45.28515625" customWidth="1"/>
    <col min="3329" max="3329" width="4.42578125" customWidth="1"/>
    <col min="3330" max="3330" width="11.5703125" customWidth="1"/>
    <col min="3331" max="3331" width="40.42578125" customWidth="1"/>
    <col min="3332" max="3332" width="5.5703125" customWidth="1"/>
    <col min="3333" max="3333" width="8.5703125" customWidth="1"/>
    <col min="3334" max="3334" width="9.85546875" customWidth="1"/>
    <col min="3335" max="3335" width="13.85546875" customWidth="1"/>
    <col min="3340" max="3340" width="75.42578125" customWidth="1"/>
    <col min="3341" max="3341" width="45.28515625" customWidth="1"/>
    <col min="3585" max="3585" width="4.42578125" customWidth="1"/>
    <col min="3586" max="3586" width="11.5703125" customWidth="1"/>
    <col min="3587" max="3587" width="40.42578125" customWidth="1"/>
    <col min="3588" max="3588" width="5.5703125" customWidth="1"/>
    <col min="3589" max="3589" width="8.5703125" customWidth="1"/>
    <col min="3590" max="3590" width="9.85546875" customWidth="1"/>
    <col min="3591" max="3591" width="13.85546875" customWidth="1"/>
    <col min="3596" max="3596" width="75.42578125" customWidth="1"/>
    <col min="3597" max="3597" width="45.28515625" customWidth="1"/>
    <col min="3841" max="3841" width="4.42578125" customWidth="1"/>
    <col min="3842" max="3842" width="11.5703125" customWidth="1"/>
    <col min="3843" max="3843" width="40.42578125" customWidth="1"/>
    <col min="3844" max="3844" width="5.5703125" customWidth="1"/>
    <col min="3845" max="3845" width="8.5703125" customWidth="1"/>
    <col min="3846" max="3846" width="9.85546875" customWidth="1"/>
    <col min="3847" max="3847" width="13.85546875" customWidth="1"/>
    <col min="3852" max="3852" width="75.42578125" customWidth="1"/>
    <col min="3853" max="3853" width="45.28515625" customWidth="1"/>
    <col min="4097" max="4097" width="4.42578125" customWidth="1"/>
    <col min="4098" max="4098" width="11.5703125" customWidth="1"/>
    <col min="4099" max="4099" width="40.42578125" customWidth="1"/>
    <col min="4100" max="4100" width="5.5703125" customWidth="1"/>
    <col min="4101" max="4101" width="8.5703125" customWidth="1"/>
    <col min="4102" max="4102" width="9.85546875" customWidth="1"/>
    <col min="4103" max="4103" width="13.85546875" customWidth="1"/>
    <col min="4108" max="4108" width="75.42578125" customWidth="1"/>
    <col min="4109" max="4109" width="45.28515625" customWidth="1"/>
    <col min="4353" max="4353" width="4.42578125" customWidth="1"/>
    <col min="4354" max="4354" width="11.5703125" customWidth="1"/>
    <col min="4355" max="4355" width="40.42578125" customWidth="1"/>
    <col min="4356" max="4356" width="5.5703125" customWidth="1"/>
    <col min="4357" max="4357" width="8.5703125" customWidth="1"/>
    <col min="4358" max="4358" width="9.85546875" customWidth="1"/>
    <col min="4359" max="4359" width="13.85546875" customWidth="1"/>
    <col min="4364" max="4364" width="75.42578125" customWidth="1"/>
    <col min="4365" max="4365" width="45.28515625" customWidth="1"/>
    <col min="4609" max="4609" width="4.42578125" customWidth="1"/>
    <col min="4610" max="4610" width="11.5703125" customWidth="1"/>
    <col min="4611" max="4611" width="40.42578125" customWidth="1"/>
    <col min="4612" max="4612" width="5.5703125" customWidth="1"/>
    <col min="4613" max="4613" width="8.5703125" customWidth="1"/>
    <col min="4614" max="4614" width="9.85546875" customWidth="1"/>
    <col min="4615" max="4615" width="13.85546875" customWidth="1"/>
    <col min="4620" max="4620" width="75.42578125" customWidth="1"/>
    <col min="4621" max="4621" width="45.28515625" customWidth="1"/>
    <col min="4865" max="4865" width="4.42578125" customWidth="1"/>
    <col min="4866" max="4866" width="11.5703125" customWidth="1"/>
    <col min="4867" max="4867" width="40.42578125" customWidth="1"/>
    <col min="4868" max="4868" width="5.5703125" customWidth="1"/>
    <col min="4869" max="4869" width="8.5703125" customWidth="1"/>
    <col min="4870" max="4870" width="9.85546875" customWidth="1"/>
    <col min="4871" max="4871" width="13.85546875" customWidth="1"/>
    <col min="4876" max="4876" width="75.42578125" customWidth="1"/>
    <col min="4877" max="4877" width="45.28515625" customWidth="1"/>
    <col min="5121" max="5121" width="4.42578125" customWidth="1"/>
    <col min="5122" max="5122" width="11.5703125" customWidth="1"/>
    <col min="5123" max="5123" width="40.42578125" customWidth="1"/>
    <col min="5124" max="5124" width="5.5703125" customWidth="1"/>
    <col min="5125" max="5125" width="8.5703125" customWidth="1"/>
    <col min="5126" max="5126" width="9.85546875" customWidth="1"/>
    <col min="5127" max="5127" width="13.85546875" customWidth="1"/>
    <col min="5132" max="5132" width="75.42578125" customWidth="1"/>
    <col min="5133" max="5133" width="45.28515625" customWidth="1"/>
    <col min="5377" max="5377" width="4.42578125" customWidth="1"/>
    <col min="5378" max="5378" width="11.5703125" customWidth="1"/>
    <col min="5379" max="5379" width="40.42578125" customWidth="1"/>
    <col min="5380" max="5380" width="5.5703125" customWidth="1"/>
    <col min="5381" max="5381" width="8.5703125" customWidth="1"/>
    <col min="5382" max="5382" width="9.85546875" customWidth="1"/>
    <col min="5383" max="5383" width="13.85546875" customWidth="1"/>
    <col min="5388" max="5388" width="75.42578125" customWidth="1"/>
    <col min="5389" max="5389" width="45.28515625" customWidth="1"/>
    <col min="5633" max="5633" width="4.42578125" customWidth="1"/>
    <col min="5634" max="5634" width="11.5703125" customWidth="1"/>
    <col min="5635" max="5635" width="40.42578125" customWidth="1"/>
    <col min="5636" max="5636" width="5.5703125" customWidth="1"/>
    <col min="5637" max="5637" width="8.5703125" customWidth="1"/>
    <col min="5638" max="5638" width="9.85546875" customWidth="1"/>
    <col min="5639" max="5639" width="13.85546875" customWidth="1"/>
    <col min="5644" max="5644" width="75.42578125" customWidth="1"/>
    <col min="5645" max="5645" width="45.28515625" customWidth="1"/>
    <col min="5889" max="5889" width="4.42578125" customWidth="1"/>
    <col min="5890" max="5890" width="11.5703125" customWidth="1"/>
    <col min="5891" max="5891" width="40.42578125" customWidth="1"/>
    <col min="5892" max="5892" width="5.5703125" customWidth="1"/>
    <col min="5893" max="5893" width="8.5703125" customWidth="1"/>
    <col min="5894" max="5894" width="9.85546875" customWidth="1"/>
    <col min="5895" max="5895" width="13.85546875" customWidth="1"/>
    <col min="5900" max="5900" width="75.42578125" customWidth="1"/>
    <col min="5901" max="5901" width="45.28515625" customWidth="1"/>
    <col min="6145" max="6145" width="4.42578125" customWidth="1"/>
    <col min="6146" max="6146" width="11.5703125" customWidth="1"/>
    <col min="6147" max="6147" width="40.42578125" customWidth="1"/>
    <col min="6148" max="6148" width="5.5703125" customWidth="1"/>
    <col min="6149" max="6149" width="8.5703125" customWidth="1"/>
    <col min="6150" max="6150" width="9.85546875" customWidth="1"/>
    <col min="6151" max="6151" width="13.85546875" customWidth="1"/>
    <col min="6156" max="6156" width="75.42578125" customWidth="1"/>
    <col min="6157" max="6157" width="45.28515625" customWidth="1"/>
    <col min="6401" max="6401" width="4.42578125" customWidth="1"/>
    <col min="6402" max="6402" width="11.5703125" customWidth="1"/>
    <col min="6403" max="6403" width="40.42578125" customWidth="1"/>
    <col min="6404" max="6404" width="5.5703125" customWidth="1"/>
    <col min="6405" max="6405" width="8.5703125" customWidth="1"/>
    <col min="6406" max="6406" width="9.85546875" customWidth="1"/>
    <col min="6407" max="6407" width="13.85546875" customWidth="1"/>
    <col min="6412" max="6412" width="75.42578125" customWidth="1"/>
    <col min="6413" max="6413" width="45.28515625" customWidth="1"/>
    <col min="6657" max="6657" width="4.42578125" customWidth="1"/>
    <col min="6658" max="6658" width="11.5703125" customWidth="1"/>
    <col min="6659" max="6659" width="40.42578125" customWidth="1"/>
    <col min="6660" max="6660" width="5.5703125" customWidth="1"/>
    <col min="6661" max="6661" width="8.5703125" customWidth="1"/>
    <col min="6662" max="6662" width="9.85546875" customWidth="1"/>
    <col min="6663" max="6663" width="13.85546875" customWidth="1"/>
    <col min="6668" max="6668" width="75.42578125" customWidth="1"/>
    <col min="6669" max="6669" width="45.28515625" customWidth="1"/>
    <col min="6913" max="6913" width="4.42578125" customWidth="1"/>
    <col min="6914" max="6914" width="11.5703125" customWidth="1"/>
    <col min="6915" max="6915" width="40.42578125" customWidth="1"/>
    <col min="6916" max="6916" width="5.5703125" customWidth="1"/>
    <col min="6917" max="6917" width="8.5703125" customWidth="1"/>
    <col min="6918" max="6918" width="9.85546875" customWidth="1"/>
    <col min="6919" max="6919" width="13.85546875" customWidth="1"/>
    <col min="6924" max="6924" width="75.42578125" customWidth="1"/>
    <col min="6925" max="6925" width="45.28515625" customWidth="1"/>
    <col min="7169" max="7169" width="4.42578125" customWidth="1"/>
    <col min="7170" max="7170" width="11.5703125" customWidth="1"/>
    <col min="7171" max="7171" width="40.42578125" customWidth="1"/>
    <col min="7172" max="7172" width="5.5703125" customWidth="1"/>
    <col min="7173" max="7173" width="8.5703125" customWidth="1"/>
    <col min="7174" max="7174" width="9.85546875" customWidth="1"/>
    <col min="7175" max="7175" width="13.85546875" customWidth="1"/>
    <col min="7180" max="7180" width="75.42578125" customWidth="1"/>
    <col min="7181" max="7181" width="45.28515625" customWidth="1"/>
    <col min="7425" max="7425" width="4.42578125" customWidth="1"/>
    <col min="7426" max="7426" width="11.5703125" customWidth="1"/>
    <col min="7427" max="7427" width="40.42578125" customWidth="1"/>
    <col min="7428" max="7428" width="5.5703125" customWidth="1"/>
    <col min="7429" max="7429" width="8.5703125" customWidth="1"/>
    <col min="7430" max="7430" width="9.85546875" customWidth="1"/>
    <col min="7431" max="7431" width="13.85546875" customWidth="1"/>
    <col min="7436" max="7436" width="75.42578125" customWidth="1"/>
    <col min="7437" max="7437" width="45.28515625" customWidth="1"/>
    <col min="7681" max="7681" width="4.42578125" customWidth="1"/>
    <col min="7682" max="7682" width="11.5703125" customWidth="1"/>
    <col min="7683" max="7683" width="40.42578125" customWidth="1"/>
    <col min="7684" max="7684" width="5.5703125" customWidth="1"/>
    <col min="7685" max="7685" width="8.5703125" customWidth="1"/>
    <col min="7686" max="7686" width="9.85546875" customWidth="1"/>
    <col min="7687" max="7687" width="13.85546875" customWidth="1"/>
    <col min="7692" max="7692" width="75.42578125" customWidth="1"/>
    <col min="7693" max="7693" width="45.28515625" customWidth="1"/>
    <col min="7937" max="7937" width="4.42578125" customWidth="1"/>
    <col min="7938" max="7938" width="11.5703125" customWidth="1"/>
    <col min="7939" max="7939" width="40.42578125" customWidth="1"/>
    <col min="7940" max="7940" width="5.5703125" customWidth="1"/>
    <col min="7941" max="7941" width="8.5703125" customWidth="1"/>
    <col min="7942" max="7942" width="9.85546875" customWidth="1"/>
    <col min="7943" max="7943" width="13.85546875" customWidth="1"/>
    <col min="7948" max="7948" width="75.42578125" customWidth="1"/>
    <col min="7949" max="7949" width="45.28515625" customWidth="1"/>
    <col min="8193" max="8193" width="4.42578125" customWidth="1"/>
    <col min="8194" max="8194" width="11.5703125" customWidth="1"/>
    <col min="8195" max="8195" width="40.42578125" customWidth="1"/>
    <col min="8196" max="8196" width="5.5703125" customWidth="1"/>
    <col min="8197" max="8197" width="8.5703125" customWidth="1"/>
    <col min="8198" max="8198" width="9.85546875" customWidth="1"/>
    <col min="8199" max="8199" width="13.85546875" customWidth="1"/>
    <col min="8204" max="8204" width="75.42578125" customWidth="1"/>
    <col min="8205" max="8205" width="45.28515625" customWidth="1"/>
    <col min="8449" max="8449" width="4.42578125" customWidth="1"/>
    <col min="8450" max="8450" width="11.5703125" customWidth="1"/>
    <col min="8451" max="8451" width="40.42578125" customWidth="1"/>
    <col min="8452" max="8452" width="5.5703125" customWidth="1"/>
    <col min="8453" max="8453" width="8.5703125" customWidth="1"/>
    <col min="8454" max="8454" width="9.85546875" customWidth="1"/>
    <col min="8455" max="8455" width="13.85546875" customWidth="1"/>
    <col min="8460" max="8460" width="75.42578125" customWidth="1"/>
    <col min="8461" max="8461" width="45.28515625" customWidth="1"/>
    <col min="8705" max="8705" width="4.42578125" customWidth="1"/>
    <col min="8706" max="8706" width="11.5703125" customWidth="1"/>
    <col min="8707" max="8707" width="40.42578125" customWidth="1"/>
    <col min="8708" max="8708" width="5.5703125" customWidth="1"/>
    <col min="8709" max="8709" width="8.5703125" customWidth="1"/>
    <col min="8710" max="8710" width="9.85546875" customWidth="1"/>
    <col min="8711" max="8711" width="13.85546875" customWidth="1"/>
    <col min="8716" max="8716" width="75.42578125" customWidth="1"/>
    <col min="8717" max="8717" width="45.28515625" customWidth="1"/>
    <col min="8961" max="8961" width="4.42578125" customWidth="1"/>
    <col min="8962" max="8962" width="11.5703125" customWidth="1"/>
    <col min="8963" max="8963" width="40.42578125" customWidth="1"/>
    <col min="8964" max="8964" width="5.5703125" customWidth="1"/>
    <col min="8965" max="8965" width="8.5703125" customWidth="1"/>
    <col min="8966" max="8966" width="9.85546875" customWidth="1"/>
    <col min="8967" max="8967" width="13.85546875" customWidth="1"/>
    <col min="8972" max="8972" width="75.42578125" customWidth="1"/>
    <col min="8973" max="8973" width="45.28515625" customWidth="1"/>
    <col min="9217" max="9217" width="4.42578125" customWidth="1"/>
    <col min="9218" max="9218" width="11.5703125" customWidth="1"/>
    <col min="9219" max="9219" width="40.42578125" customWidth="1"/>
    <col min="9220" max="9220" width="5.5703125" customWidth="1"/>
    <col min="9221" max="9221" width="8.5703125" customWidth="1"/>
    <col min="9222" max="9222" width="9.85546875" customWidth="1"/>
    <col min="9223" max="9223" width="13.85546875" customWidth="1"/>
    <col min="9228" max="9228" width="75.42578125" customWidth="1"/>
    <col min="9229" max="9229" width="45.28515625" customWidth="1"/>
    <col min="9473" max="9473" width="4.42578125" customWidth="1"/>
    <col min="9474" max="9474" width="11.5703125" customWidth="1"/>
    <col min="9475" max="9475" width="40.42578125" customWidth="1"/>
    <col min="9476" max="9476" width="5.5703125" customWidth="1"/>
    <col min="9477" max="9477" width="8.5703125" customWidth="1"/>
    <col min="9478" max="9478" width="9.85546875" customWidth="1"/>
    <col min="9479" max="9479" width="13.85546875" customWidth="1"/>
    <col min="9484" max="9484" width="75.42578125" customWidth="1"/>
    <col min="9485" max="9485" width="45.28515625" customWidth="1"/>
    <col min="9729" max="9729" width="4.42578125" customWidth="1"/>
    <col min="9730" max="9730" width="11.5703125" customWidth="1"/>
    <col min="9731" max="9731" width="40.42578125" customWidth="1"/>
    <col min="9732" max="9732" width="5.5703125" customWidth="1"/>
    <col min="9733" max="9733" width="8.5703125" customWidth="1"/>
    <col min="9734" max="9734" width="9.85546875" customWidth="1"/>
    <col min="9735" max="9735" width="13.85546875" customWidth="1"/>
    <col min="9740" max="9740" width="75.42578125" customWidth="1"/>
    <col min="9741" max="9741" width="45.28515625" customWidth="1"/>
    <col min="9985" max="9985" width="4.42578125" customWidth="1"/>
    <col min="9986" max="9986" width="11.5703125" customWidth="1"/>
    <col min="9987" max="9987" width="40.42578125" customWidth="1"/>
    <col min="9988" max="9988" width="5.5703125" customWidth="1"/>
    <col min="9989" max="9989" width="8.5703125" customWidth="1"/>
    <col min="9990" max="9990" width="9.85546875" customWidth="1"/>
    <col min="9991" max="9991" width="13.85546875" customWidth="1"/>
    <col min="9996" max="9996" width="75.42578125" customWidth="1"/>
    <col min="9997" max="9997" width="45.28515625" customWidth="1"/>
    <col min="10241" max="10241" width="4.42578125" customWidth="1"/>
    <col min="10242" max="10242" width="11.5703125" customWidth="1"/>
    <col min="10243" max="10243" width="40.42578125" customWidth="1"/>
    <col min="10244" max="10244" width="5.5703125" customWidth="1"/>
    <col min="10245" max="10245" width="8.5703125" customWidth="1"/>
    <col min="10246" max="10246" width="9.85546875" customWidth="1"/>
    <col min="10247" max="10247" width="13.85546875" customWidth="1"/>
    <col min="10252" max="10252" width="75.42578125" customWidth="1"/>
    <col min="10253" max="10253" width="45.28515625" customWidth="1"/>
    <col min="10497" max="10497" width="4.42578125" customWidth="1"/>
    <col min="10498" max="10498" width="11.5703125" customWidth="1"/>
    <col min="10499" max="10499" width="40.42578125" customWidth="1"/>
    <col min="10500" max="10500" width="5.5703125" customWidth="1"/>
    <col min="10501" max="10501" width="8.5703125" customWidth="1"/>
    <col min="10502" max="10502" width="9.85546875" customWidth="1"/>
    <col min="10503" max="10503" width="13.85546875" customWidth="1"/>
    <col min="10508" max="10508" width="75.42578125" customWidth="1"/>
    <col min="10509" max="10509" width="45.28515625" customWidth="1"/>
    <col min="10753" max="10753" width="4.42578125" customWidth="1"/>
    <col min="10754" max="10754" width="11.5703125" customWidth="1"/>
    <col min="10755" max="10755" width="40.42578125" customWidth="1"/>
    <col min="10756" max="10756" width="5.5703125" customWidth="1"/>
    <col min="10757" max="10757" width="8.5703125" customWidth="1"/>
    <col min="10758" max="10758" width="9.85546875" customWidth="1"/>
    <col min="10759" max="10759" width="13.85546875" customWidth="1"/>
    <col min="10764" max="10764" width="75.42578125" customWidth="1"/>
    <col min="10765" max="10765" width="45.28515625" customWidth="1"/>
    <col min="11009" max="11009" width="4.42578125" customWidth="1"/>
    <col min="11010" max="11010" width="11.5703125" customWidth="1"/>
    <col min="11011" max="11011" width="40.42578125" customWidth="1"/>
    <col min="11012" max="11012" width="5.5703125" customWidth="1"/>
    <col min="11013" max="11013" width="8.5703125" customWidth="1"/>
    <col min="11014" max="11014" width="9.85546875" customWidth="1"/>
    <col min="11015" max="11015" width="13.85546875" customWidth="1"/>
    <col min="11020" max="11020" width="75.42578125" customWidth="1"/>
    <col min="11021" max="11021" width="45.28515625" customWidth="1"/>
    <col min="11265" max="11265" width="4.42578125" customWidth="1"/>
    <col min="11266" max="11266" width="11.5703125" customWidth="1"/>
    <col min="11267" max="11267" width="40.42578125" customWidth="1"/>
    <col min="11268" max="11268" width="5.5703125" customWidth="1"/>
    <col min="11269" max="11269" width="8.5703125" customWidth="1"/>
    <col min="11270" max="11270" width="9.85546875" customWidth="1"/>
    <col min="11271" max="11271" width="13.85546875" customWidth="1"/>
    <col min="11276" max="11276" width="75.42578125" customWidth="1"/>
    <col min="11277" max="11277" width="45.28515625" customWidth="1"/>
    <col min="11521" max="11521" width="4.42578125" customWidth="1"/>
    <col min="11522" max="11522" width="11.5703125" customWidth="1"/>
    <col min="11523" max="11523" width="40.42578125" customWidth="1"/>
    <col min="11524" max="11524" width="5.5703125" customWidth="1"/>
    <col min="11525" max="11525" width="8.5703125" customWidth="1"/>
    <col min="11526" max="11526" width="9.85546875" customWidth="1"/>
    <col min="11527" max="11527" width="13.85546875" customWidth="1"/>
    <col min="11532" max="11532" width="75.42578125" customWidth="1"/>
    <col min="11533" max="11533" width="45.28515625" customWidth="1"/>
    <col min="11777" max="11777" width="4.42578125" customWidth="1"/>
    <col min="11778" max="11778" width="11.5703125" customWidth="1"/>
    <col min="11779" max="11779" width="40.42578125" customWidth="1"/>
    <col min="11780" max="11780" width="5.5703125" customWidth="1"/>
    <col min="11781" max="11781" width="8.5703125" customWidth="1"/>
    <col min="11782" max="11782" width="9.85546875" customWidth="1"/>
    <col min="11783" max="11783" width="13.85546875" customWidth="1"/>
    <col min="11788" max="11788" width="75.42578125" customWidth="1"/>
    <col min="11789" max="11789" width="45.28515625" customWidth="1"/>
    <col min="12033" max="12033" width="4.42578125" customWidth="1"/>
    <col min="12034" max="12034" width="11.5703125" customWidth="1"/>
    <col min="12035" max="12035" width="40.42578125" customWidth="1"/>
    <col min="12036" max="12036" width="5.5703125" customWidth="1"/>
    <col min="12037" max="12037" width="8.5703125" customWidth="1"/>
    <col min="12038" max="12038" width="9.85546875" customWidth="1"/>
    <col min="12039" max="12039" width="13.85546875" customWidth="1"/>
    <col min="12044" max="12044" width="75.42578125" customWidth="1"/>
    <col min="12045" max="12045" width="45.28515625" customWidth="1"/>
    <col min="12289" max="12289" width="4.42578125" customWidth="1"/>
    <col min="12290" max="12290" width="11.5703125" customWidth="1"/>
    <col min="12291" max="12291" width="40.42578125" customWidth="1"/>
    <col min="12292" max="12292" width="5.5703125" customWidth="1"/>
    <col min="12293" max="12293" width="8.5703125" customWidth="1"/>
    <col min="12294" max="12294" width="9.85546875" customWidth="1"/>
    <col min="12295" max="12295" width="13.85546875" customWidth="1"/>
    <col min="12300" max="12300" width="75.42578125" customWidth="1"/>
    <col min="12301" max="12301" width="45.28515625" customWidth="1"/>
    <col min="12545" max="12545" width="4.42578125" customWidth="1"/>
    <col min="12546" max="12546" width="11.5703125" customWidth="1"/>
    <col min="12547" max="12547" width="40.42578125" customWidth="1"/>
    <col min="12548" max="12548" width="5.5703125" customWidth="1"/>
    <col min="12549" max="12549" width="8.5703125" customWidth="1"/>
    <col min="12550" max="12550" width="9.85546875" customWidth="1"/>
    <col min="12551" max="12551" width="13.85546875" customWidth="1"/>
    <col min="12556" max="12556" width="75.42578125" customWidth="1"/>
    <col min="12557" max="12557" width="45.28515625" customWidth="1"/>
    <col min="12801" max="12801" width="4.42578125" customWidth="1"/>
    <col min="12802" max="12802" width="11.5703125" customWidth="1"/>
    <col min="12803" max="12803" width="40.42578125" customWidth="1"/>
    <col min="12804" max="12804" width="5.5703125" customWidth="1"/>
    <col min="12805" max="12805" width="8.5703125" customWidth="1"/>
    <col min="12806" max="12806" width="9.85546875" customWidth="1"/>
    <col min="12807" max="12807" width="13.85546875" customWidth="1"/>
    <col min="12812" max="12812" width="75.42578125" customWidth="1"/>
    <col min="12813" max="12813" width="45.28515625" customWidth="1"/>
    <col min="13057" max="13057" width="4.42578125" customWidth="1"/>
    <col min="13058" max="13058" width="11.5703125" customWidth="1"/>
    <col min="13059" max="13059" width="40.42578125" customWidth="1"/>
    <col min="13060" max="13060" width="5.5703125" customWidth="1"/>
    <col min="13061" max="13061" width="8.5703125" customWidth="1"/>
    <col min="13062" max="13062" width="9.85546875" customWidth="1"/>
    <col min="13063" max="13063" width="13.85546875" customWidth="1"/>
    <col min="13068" max="13068" width="75.42578125" customWidth="1"/>
    <col min="13069" max="13069" width="45.28515625" customWidth="1"/>
    <col min="13313" max="13313" width="4.42578125" customWidth="1"/>
    <col min="13314" max="13314" width="11.5703125" customWidth="1"/>
    <col min="13315" max="13315" width="40.42578125" customWidth="1"/>
    <col min="13316" max="13316" width="5.5703125" customWidth="1"/>
    <col min="13317" max="13317" width="8.5703125" customWidth="1"/>
    <col min="13318" max="13318" width="9.85546875" customWidth="1"/>
    <col min="13319" max="13319" width="13.85546875" customWidth="1"/>
    <col min="13324" max="13324" width="75.42578125" customWidth="1"/>
    <col min="13325" max="13325" width="45.28515625" customWidth="1"/>
    <col min="13569" max="13569" width="4.42578125" customWidth="1"/>
    <col min="13570" max="13570" width="11.5703125" customWidth="1"/>
    <col min="13571" max="13571" width="40.42578125" customWidth="1"/>
    <col min="13572" max="13572" width="5.5703125" customWidth="1"/>
    <col min="13573" max="13573" width="8.5703125" customWidth="1"/>
    <col min="13574" max="13574" width="9.85546875" customWidth="1"/>
    <col min="13575" max="13575" width="13.85546875" customWidth="1"/>
    <col min="13580" max="13580" width="75.42578125" customWidth="1"/>
    <col min="13581" max="13581" width="45.28515625" customWidth="1"/>
    <col min="13825" max="13825" width="4.42578125" customWidth="1"/>
    <col min="13826" max="13826" width="11.5703125" customWidth="1"/>
    <col min="13827" max="13827" width="40.42578125" customWidth="1"/>
    <col min="13828" max="13828" width="5.5703125" customWidth="1"/>
    <col min="13829" max="13829" width="8.5703125" customWidth="1"/>
    <col min="13830" max="13830" width="9.85546875" customWidth="1"/>
    <col min="13831" max="13831" width="13.85546875" customWidth="1"/>
    <col min="13836" max="13836" width="75.42578125" customWidth="1"/>
    <col min="13837" max="13837" width="45.28515625" customWidth="1"/>
    <col min="14081" max="14081" width="4.42578125" customWidth="1"/>
    <col min="14082" max="14082" width="11.5703125" customWidth="1"/>
    <col min="14083" max="14083" width="40.42578125" customWidth="1"/>
    <col min="14084" max="14084" width="5.5703125" customWidth="1"/>
    <col min="14085" max="14085" width="8.5703125" customWidth="1"/>
    <col min="14086" max="14086" width="9.85546875" customWidth="1"/>
    <col min="14087" max="14087" width="13.85546875" customWidth="1"/>
    <col min="14092" max="14092" width="75.42578125" customWidth="1"/>
    <col min="14093" max="14093" width="45.28515625" customWidth="1"/>
    <col min="14337" max="14337" width="4.42578125" customWidth="1"/>
    <col min="14338" max="14338" width="11.5703125" customWidth="1"/>
    <col min="14339" max="14339" width="40.42578125" customWidth="1"/>
    <col min="14340" max="14340" width="5.5703125" customWidth="1"/>
    <col min="14341" max="14341" width="8.5703125" customWidth="1"/>
    <col min="14342" max="14342" width="9.85546875" customWidth="1"/>
    <col min="14343" max="14343" width="13.85546875" customWidth="1"/>
    <col min="14348" max="14348" width="75.42578125" customWidth="1"/>
    <col min="14349" max="14349" width="45.28515625" customWidth="1"/>
    <col min="14593" max="14593" width="4.42578125" customWidth="1"/>
    <col min="14594" max="14594" width="11.5703125" customWidth="1"/>
    <col min="14595" max="14595" width="40.42578125" customWidth="1"/>
    <col min="14596" max="14596" width="5.5703125" customWidth="1"/>
    <col min="14597" max="14597" width="8.5703125" customWidth="1"/>
    <col min="14598" max="14598" width="9.85546875" customWidth="1"/>
    <col min="14599" max="14599" width="13.85546875" customWidth="1"/>
    <col min="14604" max="14604" width="75.42578125" customWidth="1"/>
    <col min="14605" max="14605" width="45.28515625" customWidth="1"/>
    <col min="14849" max="14849" width="4.42578125" customWidth="1"/>
    <col min="14850" max="14850" width="11.5703125" customWidth="1"/>
    <col min="14851" max="14851" width="40.42578125" customWidth="1"/>
    <col min="14852" max="14852" width="5.5703125" customWidth="1"/>
    <col min="14853" max="14853" width="8.5703125" customWidth="1"/>
    <col min="14854" max="14854" width="9.85546875" customWidth="1"/>
    <col min="14855" max="14855" width="13.85546875" customWidth="1"/>
    <col min="14860" max="14860" width="75.42578125" customWidth="1"/>
    <col min="14861" max="14861" width="45.28515625" customWidth="1"/>
    <col min="15105" max="15105" width="4.42578125" customWidth="1"/>
    <col min="15106" max="15106" width="11.5703125" customWidth="1"/>
    <col min="15107" max="15107" width="40.42578125" customWidth="1"/>
    <col min="15108" max="15108" width="5.5703125" customWidth="1"/>
    <col min="15109" max="15109" width="8.5703125" customWidth="1"/>
    <col min="15110" max="15110" width="9.85546875" customWidth="1"/>
    <col min="15111" max="15111" width="13.85546875" customWidth="1"/>
    <col min="15116" max="15116" width="75.42578125" customWidth="1"/>
    <col min="15117" max="15117" width="45.28515625" customWidth="1"/>
    <col min="15361" max="15361" width="4.42578125" customWidth="1"/>
    <col min="15362" max="15362" width="11.5703125" customWidth="1"/>
    <col min="15363" max="15363" width="40.42578125" customWidth="1"/>
    <col min="15364" max="15364" width="5.5703125" customWidth="1"/>
    <col min="15365" max="15365" width="8.5703125" customWidth="1"/>
    <col min="15366" max="15366" width="9.85546875" customWidth="1"/>
    <col min="15367" max="15367" width="13.85546875" customWidth="1"/>
    <col min="15372" max="15372" width="75.42578125" customWidth="1"/>
    <col min="15373" max="15373" width="45.28515625" customWidth="1"/>
    <col min="15617" max="15617" width="4.42578125" customWidth="1"/>
    <col min="15618" max="15618" width="11.5703125" customWidth="1"/>
    <col min="15619" max="15619" width="40.42578125" customWidth="1"/>
    <col min="15620" max="15620" width="5.5703125" customWidth="1"/>
    <col min="15621" max="15621" width="8.5703125" customWidth="1"/>
    <col min="15622" max="15622" width="9.85546875" customWidth="1"/>
    <col min="15623" max="15623" width="13.85546875" customWidth="1"/>
    <col min="15628" max="15628" width="75.42578125" customWidth="1"/>
    <col min="15629" max="15629" width="45.28515625" customWidth="1"/>
    <col min="15873" max="15873" width="4.42578125" customWidth="1"/>
    <col min="15874" max="15874" width="11.5703125" customWidth="1"/>
    <col min="15875" max="15875" width="40.42578125" customWidth="1"/>
    <col min="15876" max="15876" width="5.5703125" customWidth="1"/>
    <col min="15877" max="15877" width="8.5703125" customWidth="1"/>
    <col min="15878" max="15878" width="9.85546875" customWidth="1"/>
    <col min="15879" max="15879" width="13.85546875" customWidth="1"/>
    <col min="15884" max="15884" width="75.42578125" customWidth="1"/>
    <col min="15885" max="15885" width="45.28515625" customWidth="1"/>
    <col min="16129" max="16129" width="4.42578125" customWidth="1"/>
    <col min="16130" max="16130" width="11.5703125" customWidth="1"/>
    <col min="16131" max="16131" width="40.42578125" customWidth="1"/>
    <col min="16132" max="16132" width="5.5703125" customWidth="1"/>
    <col min="16133" max="16133" width="8.5703125" customWidth="1"/>
    <col min="16134" max="16134" width="9.85546875" customWidth="1"/>
    <col min="16135" max="16135" width="13.85546875" customWidth="1"/>
    <col min="16140" max="16140" width="75.42578125" customWidth="1"/>
    <col min="16141" max="16141" width="45.28515625" customWidth="1"/>
  </cols>
  <sheetData>
    <row r="1" spans="1:12" s="96" customFormat="1" ht="15.75" x14ac:dyDescent="0.25">
      <c r="A1" s="395" t="s">
        <v>88</v>
      </c>
      <c r="B1" s="395"/>
      <c r="C1" s="395"/>
      <c r="D1" s="395"/>
      <c r="E1" s="395"/>
      <c r="F1" s="395"/>
      <c r="G1" s="395"/>
    </row>
    <row r="2" spans="1:12" s="96" customFormat="1" ht="14.25" customHeight="1" thickBot="1" x14ac:dyDescent="0.25">
      <c r="A2" s="2"/>
      <c r="B2" s="3"/>
      <c r="C2" s="4"/>
      <c r="D2" s="4"/>
      <c r="E2" s="5"/>
      <c r="F2" s="4"/>
      <c r="G2" s="4"/>
    </row>
    <row r="3" spans="1:12" s="96" customFormat="1" ht="13.5" thickTop="1" x14ac:dyDescent="0.2">
      <c r="A3" s="396" t="s">
        <v>31</v>
      </c>
      <c r="B3" s="397"/>
      <c r="C3" s="97" t="str">
        <f>CONCATENATE(cislostavby," ",nazevstavby)</f>
        <v>2860 Obecní dům - Ďáblice</v>
      </c>
      <c r="D3" s="98"/>
      <c r="E3" s="93"/>
      <c r="F3" s="99"/>
      <c r="G3" s="100"/>
    </row>
    <row r="4" spans="1:12" s="96" customFormat="1" ht="13.5" thickBot="1" x14ac:dyDescent="0.25">
      <c r="A4" s="398" t="s">
        <v>32</v>
      </c>
      <c r="B4" s="399"/>
      <c r="C4" s="101" t="str">
        <f>CONCATENATE(cisloobjektu," ",nazevobjektu)</f>
        <v>D1.3 Zpevněné plochy</v>
      </c>
      <c r="D4" s="102"/>
      <c r="E4" s="400" t="str">
        <f>[1]Rekapitulace!G2</f>
        <v>D1.3 - Zpevněné plochy - DPS</v>
      </c>
      <c r="F4" s="401"/>
      <c r="G4" s="402"/>
    </row>
    <row r="5" spans="1:12" ht="15.75" thickTop="1" x14ac:dyDescent="0.25"/>
    <row r="6" spans="1:12" x14ac:dyDescent="0.25">
      <c r="A6" s="103" t="s">
        <v>89</v>
      </c>
      <c r="B6" s="104" t="s">
        <v>90</v>
      </c>
      <c r="C6" s="104" t="s">
        <v>91</v>
      </c>
      <c r="D6" s="104" t="s">
        <v>92</v>
      </c>
      <c r="E6" s="105" t="s">
        <v>93</v>
      </c>
      <c r="F6" s="104" t="s">
        <v>94</v>
      </c>
      <c r="G6" s="106" t="s">
        <v>95</v>
      </c>
    </row>
    <row r="7" spans="1:12" x14ac:dyDescent="0.25">
      <c r="A7" s="107" t="s">
        <v>96</v>
      </c>
      <c r="B7" s="108" t="s">
        <v>97</v>
      </c>
      <c r="C7" s="109" t="s">
        <v>98</v>
      </c>
      <c r="D7" s="110"/>
      <c r="E7" s="111"/>
      <c r="F7" s="111"/>
      <c r="G7" s="112"/>
    </row>
    <row r="8" spans="1:12" ht="22.5" x14ac:dyDescent="0.25">
      <c r="A8" s="113">
        <v>2</v>
      </c>
      <c r="B8" s="114" t="s">
        <v>100</v>
      </c>
      <c r="C8" s="115" t="s">
        <v>101</v>
      </c>
      <c r="D8" s="116" t="s">
        <v>99</v>
      </c>
      <c r="E8" s="117">
        <f>SUM(E9:E11)</f>
        <v>32.24</v>
      </c>
      <c r="F8" s="117">
        <v>87.42</v>
      </c>
      <c r="G8" s="118">
        <f>E8*F8</f>
        <v>2818.4208000000003</v>
      </c>
      <c r="H8" s="279" t="s">
        <v>170</v>
      </c>
    </row>
    <row r="9" spans="1:12" x14ac:dyDescent="0.25">
      <c r="A9" s="257"/>
      <c r="B9" s="114"/>
      <c r="C9" s="405" t="s">
        <v>155</v>
      </c>
      <c r="D9" s="406"/>
      <c r="E9" s="255">
        <v>12.18</v>
      </c>
      <c r="F9" s="259"/>
      <c r="G9" s="260"/>
    </row>
    <row r="10" spans="1:12" x14ac:dyDescent="0.25">
      <c r="A10" s="258"/>
      <c r="B10" s="263"/>
      <c r="C10" s="405" t="s">
        <v>156</v>
      </c>
      <c r="D10" s="406"/>
      <c r="E10" s="256">
        <v>14.28</v>
      </c>
      <c r="F10" s="261"/>
      <c r="G10" s="262"/>
    </row>
    <row r="11" spans="1:12" x14ac:dyDescent="0.25">
      <c r="A11" s="335"/>
      <c r="B11" s="336"/>
      <c r="C11" s="405" t="s">
        <v>233</v>
      </c>
      <c r="D11" s="406"/>
      <c r="E11" s="256">
        <v>5.78</v>
      </c>
      <c r="F11" s="337"/>
      <c r="G11" s="334"/>
    </row>
    <row r="12" spans="1:12" ht="22.5" x14ac:dyDescent="0.25">
      <c r="A12" s="113"/>
      <c r="B12" s="283" t="s">
        <v>181</v>
      </c>
      <c r="C12" s="115" t="s">
        <v>182</v>
      </c>
      <c r="D12" s="280" t="s">
        <v>175</v>
      </c>
      <c r="E12" s="281">
        <v>48.36</v>
      </c>
      <c r="F12" s="282">
        <v>205.45</v>
      </c>
      <c r="G12" s="118">
        <f t="shared" ref="G12:G16" si="0">E12*F12</f>
        <v>9935.5619999999999</v>
      </c>
      <c r="H12" s="279" t="s">
        <v>187</v>
      </c>
      <c r="L12" s="287"/>
    </row>
    <row r="13" spans="1:12" ht="22.5" x14ac:dyDescent="0.25">
      <c r="A13" s="113"/>
      <c r="B13" s="283" t="s">
        <v>179</v>
      </c>
      <c r="C13" s="115" t="s">
        <v>180</v>
      </c>
      <c r="D13" s="280" t="s">
        <v>175</v>
      </c>
      <c r="E13" s="281">
        <v>483.6</v>
      </c>
      <c r="F13" s="282">
        <v>15.36</v>
      </c>
      <c r="G13" s="118">
        <f t="shared" si="0"/>
        <v>7428.0960000000005</v>
      </c>
      <c r="H13" s="279" t="s">
        <v>187</v>
      </c>
      <c r="L13" s="287"/>
    </row>
    <row r="14" spans="1:12" x14ac:dyDescent="0.25">
      <c r="A14" s="113"/>
      <c r="B14" s="283" t="s">
        <v>174</v>
      </c>
      <c r="C14" s="115" t="s">
        <v>173</v>
      </c>
      <c r="D14" s="280" t="s">
        <v>175</v>
      </c>
      <c r="E14" s="281">
        <f>E12</f>
        <v>48.36</v>
      </c>
      <c r="F14" s="282">
        <v>147.27000000000001</v>
      </c>
      <c r="G14" s="118">
        <f t="shared" si="0"/>
        <v>7121.9772000000003</v>
      </c>
      <c r="H14" s="279" t="s">
        <v>187</v>
      </c>
      <c r="L14" s="287"/>
    </row>
    <row r="15" spans="1:12" x14ac:dyDescent="0.25">
      <c r="A15" s="113"/>
      <c r="B15" s="283" t="s">
        <v>178</v>
      </c>
      <c r="C15" s="115" t="s">
        <v>176</v>
      </c>
      <c r="D15" s="280" t="s">
        <v>175</v>
      </c>
      <c r="E15" s="281">
        <f>E12</f>
        <v>48.36</v>
      </c>
      <c r="F15" s="282">
        <v>13.545</v>
      </c>
      <c r="G15" s="118">
        <f t="shared" si="0"/>
        <v>655.03620000000001</v>
      </c>
      <c r="H15" s="279" t="s">
        <v>187</v>
      </c>
      <c r="L15" s="287"/>
    </row>
    <row r="16" spans="1:12" ht="22.5" x14ac:dyDescent="0.25">
      <c r="A16" s="113"/>
      <c r="B16" s="283" t="s">
        <v>172</v>
      </c>
      <c r="C16" s="115" t="s">
        <v>177</v>
      </c>
      <c r="D16" s="280" t="s">
        <v>175</v>
      </c>
      <c r="E16" s="281">
        <f>E12</f>
        <v>48.36</v>
      </c>
      <c r="F16" s="282">
        <v>127.27</v>
      </c>
      <c r="G16" s="118">
        <f t="shared" si="0"/>
        <v>6154.7771999999995</v>
      </c>
      <c r="H16" s="279" t="s">
        <v>187</v>
      </c>
      <c r="L16" s="287"/>
    </row>
    <row r="17" spans="1:8" x14ac:dyDescent="0.25">
      <c r="A17" s="119"/>
      <c r="B17" s="120" t="s">
        <v>102</v>
      </c>
      <c r="C17" s="121" t="str">
        <f>C7</f>
        <v>Zemní práce</v>
      </c>
      <c r="D17" s="122"/>
      <c r="E17" s="123"/>
      <c r="F17" s="124"/>
      <c r="G17" s="125">
        <f>SUM(G7:G16)</f>
        <v>34113.869399999996</v>
      </c>
    </row>
    <row r="18" spans="1:8" x14ac:dyDescent="0.25">
      <c r="A18" s="107" t="s">
        <v>96</v>
      </c>
      <c r="B18" s="108" t="s">
        <v>103</v>
      </c>
      <c r="C18" s="155" t="s">
        <v>104</v>
      </c>
      <c r="D18" s="264"/>
      <c r="E18" s="157"/>
      <c r="F18" s="157"/>
      <c r="G18" s="153"/>
    </row>
    <row r="19" spans="1:8" x14ac:dyDescent="0.25">
      <c r="A19" s="191">
        <v>4</v>
      </c>
      <c r="B19" s="265"/>
      <c r="C19" s="182" t="s">
        <v>107</v>
      </c>
      <c r="D19" s="191" t="s">
        <v>34</v>
      </c>
      <c r="E19" s="266">
        <f>SUM(E20:E22)</f>
        <v>161.20000000000002</v>
      </c>
      <c r="F19" s="266">
        <v>25.62</v>
      </c>
      <c r="G19" s="267">
        <f>E19*F19</f>
        <v>4129.9440000000004</v>
      </c>
      <c r="H19" s="279" t="s">
        <v>171</v>
      </c>
    </row>
    <row r="20" spans="1:8" x14ac:dyDescent="0.25">
      <c r="A20" s="126"/>
      <c r="B20" s="127"/>
      <c r="C20" s="403" t="s">
        <v>108</v>
      </c>
      <c r="D20" s="404"/>
      <c r="E20" s="268">
        <f>29*2.1</f>
        <v>60.900000000000006</v>
      </c>
      <c r="F20" s="270"/>
      <c r="G20" s="260"/>
    </row>
    <row r="21" spans="1:8" x14ac:dyDescent="0.25">
      <c r="A21" s="126"/>
      <c r="B21" s="127"/>
      <c r="C21" s="407" t="s">
        <v>109</v>
      </c>
      <c r="D21" s="408"/>
      <c r="E21" s="269">
        <f>34*2.1</f>
        <v>71.400000000000006</v>
      </c>
      <c r="F21" s="271"/>
      <c r="G21" s="262"/>
    </row>
    <row r="22" spans="1:8" x14ac:dyDescent="0.25">
      <c r="A22" s="126"/>
      <c r="B22" s="127"/>
      <c r="C22" s="407" t="s">
        <v>239</v>
      </c>
      <c r="D22" s="408"/>
      <c r="E22" s="269">
        <f>28.9</f>
        <v>28.9</v>
      </c>
      <c r="F22" s="333"/>
      <c r="G22" s="334"/>
    </row>
    <row r="23" spans="1:8" x14ac:dyDescent="0.25">
      <c r="A23" s="113">
        <v>5</v>
      </c>
      <c r="B23" s="114" t="s">
        <v>105</v>
      </c>
      <c r="C23" s="115" t="s">
        <v>106</v>
      </c>
      <c r="D23" s="116" t="s">
        <v>34</v>
      </c>
      <c r="E23" s="117">
        <f>SUM(E24:E26)</f>
        <v>161.20000000000002</v>
      </c>
      <c r="F23" s="117">
        <v>96.031219200000024</v>
      </c>
      <c r="G23" s="118">
        <f>E23*F23</f>
        <v>15480.232535040006</v>
      </c>
      <c r="H23" s="279" t="s">
        <v>170</v>
      </c>
    </row>
    <row r="24" spans="1:8" x14ac:dyDescent="0.25">
      <c r="A24" s="113"/>
      <c r="B24" s="114"/>
      <c r="C24" s="411" t="s">
        <v>108</v>
      </c>
      <c r="D24" s="412"/>
      <c r="E24" s="272">
        <f>29*2.1</f>
        <v>60.900000000000006</v>
      </c>
      <c r="F24" s="259"/>
      <c r="G24" s="260"/>
    </row>
    <row r="25" spans="1:8" x14ac:dyDescent="0.25">
      <c r="A25" s="274"/>
      <c r="B25" s="263"/>
      <c r="C25" s="409" t="s">
        <v>109</v>
      </c>
      <c r="D25" s="410"/>
      <c r="E25" s="273">
        <f>34*2.1</f>
        <v>71.400000000000006</v>
      </c>
      <c r="F25" s="261"/>
      <c r="G25" s="262"/>
    </row>
    <row r="26" spans="1:8" x14ac:dyDescent="0.25">
      <c r="A26" s="274"/>
      <c r="B26" s="263"/>
      <c r="C26" s="407" t="s">
        <v>239</v>
      </c>
      <c r="D26" s="408"/>
      <c r="E26" s="269">
        <f>28.9</f>
        <v>28.9</v>
      </c>
      <c r="F26" s="261"/>
      <c r="G26" s="262"/>
    </row>
    <row r="27" spans="1:8" ht="22.5" x14ac:dyDescent="0.25">
      <c r="A27" s="338">
        <v>6</v>
      </c>
      <c r="B27" s="339" t="s">
        <v>234</v>
      </c>
      <c r="C27" s="340" t="s">
        <v>235</v>
      </c>
      <c r="D27" s="341" t="s">
        <v>34</v>
      </c>
      <c r="E27" s="342">
        <v>28.89</v>
      </c>
      <c r="F27" s="343">
        <v>427.5</v>
      </c>
      <c r="G27" s="344">
        <f>E27*F27</f>
        <v>12350.475</v>
      </c>
    </row>
    <row r="28" spans="1:8" x14ac:dyDescent="0.25">
      <c r="A28" s="274"/>
      <c r="B28" s="263"/>
      <c r="C28" s="409" t="s">
        <v>240</v>
      </c>
      <c r="D28" s="410"/>
      <c r="E28" s="273">
        <v>28.89</v>
      </c>
      <c r="F28" s="261"/>
      <c r="G28" s="262"/>
    </row>
    <row r="29" spans="1:8" x14ac:dyDescent="0.25">
      <c r="A29" s="338">
        <v>6</v>
      </c>
      <c r="B29" s="339" t="s">
        <v>236</v>
      </c>
      <c r="C29" s="340" t="s">
        <v>237</v>
      </c>
      <c r="D29" s="341" t="s">
        <v>238</v>
      </c>
      <c r="E29" s="342">
        <f>E30</f>
        <v>30.33</v>
      </c>
      <c r="F29" s="343">
        <v>484</v>
      </c>
      <c r="G29" s="344">
        <f>E29*F29</f>
        <v>14679.72</v>
      </c>
    </row>
    <row r="30" spans="1:8" x14ac:dyDescent="0.25">
      <c r="A30" s="274"/>
      <c r="B30" s="263"/>
      <c r="C30" s="409" t="s">
        <v>241</v>
      </c>
      <c r="D30" s="410"/>
      <c r="E30" s="273">
        <v>30.33</v>
      </c>
      <c r="F30" s="261"/>
      <c r="G30" s="262"/>
    </row>
    <row r="31" spans="1:8" x14ac:dyDescent="0.25">
      <c r="A31" s="119"/>
      <c r="B31" s="120" t="s">
        <v>102</v>
      </c>
      <c r="C31" s="121" t="str">
        <f>C18</f>
        <v>Komunikace</v>
      </c>
      <c r="D31" s="122"/>
      <c r="E31" s="123"/>
      <c r="F31" s="124"/>
      <c r="G31" s="125">
        <f>SUM(G18:G29)</f>
        <v>46640.371535040009</v>
      </c>
    </row>
    <row r="32" spans="1:8" x14ac:dyDescent="0.25">
      <c r="A32" s="199"/>
      <c r="B32" s="201" t="s">
        <v>166</v>
      </c>
      <c r="C32" s="201" t="s">
        <v>165</v>
      </c>
      <c r="D32" s="200"/>
      <c r="E32" s="200"/>
      <c r="F32" s="200"/>
      <c r="G32" s="202">
        <f>G31+G17</f>
        <v>80754.240935039998</v>
      </c>
    </row>
    <row r="33" spans="7:7" x14ac:dyDescent="0.25">
      <c r="G33" s="198"/>
    </row>
  </sheetData>
  <mergeCells count="15">
    <mergeCell ref="C26:D26"/>
    <mergeCell ref="C11:D11"/>
    <mergeCell ref="C28:D28"/>
    <mergeCell ref="C30:D30"/>
    <mergeCell ref="C24:D24"/>
    <mergeCell ref="C25:D25"/>
    <mergeCell ref="C21:D21"/>
    <mergeCell ref="C22:D22"/>
    <mergeCell ref="A1:G1"/>
    <mergeCell ref="A3:B3"/>
    <mergeCell ref="A4:B4"/>
    <mergeCell ref="E4:G4"/>
    <mergeCell ref="C20:D20"/>
    <mergeCell ref="C9:D9"/>
    <mergeCell ref="C10:D10"/>
  </mergeCells>
  <pageMargins left="0.7" right="0.7" top="0.78740157499999996" bottom="0.78740157499999996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C94"/>
  <sheetViews>
    <sheetView topLeftCell="A55" zoomScale="115" zoomScaleNormal="115" workbookViewId="0">
      <selection activeCell="J78" sqref="J78"/>
    </sheetView>
  </sheetViews>
  <sheetFormatPr defaultRowHeight="15" x14ac:dyDescent="0.25"/>
  <cols>
    <col min="1" max="1" width="4.42578125" style="151" customWidth="1"/>
    <col min="2" max="2" width="11.5703125" customWidth="1"/>
    <col min="3" max="3" width="40.42578125" customWidth="1"/>
    <col min="4" max="4" width="5.5703125" style="151" customWidth="1"/>
    <col min="5" max="5" width="8.5703125" style="190" customWidth="1"/>
    <col min="6" max="6" width="9.85546875" style="190" customWidth="1"/>
    <col min="7" max="7" width="13.85546875" style="190" customWidth="1"/>
    <col min="8" max="8" width="0" hidden="1" customWidth="1"/>
    <col min="11" max="11" width="14.7109375" customWidth="1"/>
    <col min="12" max="12" width="75.42578125" customWidth="1"/>
    <col min="13" max="13" width="45.28515625" customWidth="1"/>
    <col min="257" max="257" width="4.42578125" customWidth="1"/>
    <col min="258" max="258" width="11.5703125" customWidth="1"/>
    <col min="259" max="259" width="40.42578125" customWidth="1"/>
    <col min="260" max="260" width="5.5703125" customWidth="1"/>
    <col min="261" max="261" width="8.5703125" customWidth="1"/>
    <col min="262" max="262" width="9.85546875" customWidth="1"/>
    <col min="263" max="263" width="13.85546875" customWidth="1"/>
    <col min="268" max="268" width="75.42578125" customWidth="1"/>
    <col min="269" max="269" width="45.28515625" customWidth="1"/>
    <col min="513" max="513" width="4.42578125" customWidth="1"/>
    <col min="514" max="514" width="11.5703125" customWidth="1"/>
    <col min="515" max="515" width="40.42578125" customWidth="1"/>
    <col min="516" max="516" width="5.5703125" customWidth="1"/>
    <col min="517" max="517" width="8.5703125" customWidth="1"/>
    <col min="518" max="518" width="9.85546875" customWidth="1"/>
    <col min="519" max="519" width="13.85546875" customWidth="1"/>
    <col min="524" max="524" width="75.42578125" customWidth="1"/>
    <col min="525" max="525" width="45.28515625" customWidth="1"/>
    <col min="769" max="769" width="4.42578125" customWidth="1"/>
    <col min="770" max="770" width="11.5703125" customWidth="1"/>
    <col min="771" max="771" width="40.42578125" customWidth="1"/>
    <col min="772" max="772" width="5.5703125" customWidth="1"/>
    <col min="773" max="773" width="8.5703125" customWidth="1"/>
    <col min="774" max="774" width="9.85546875" customWidth="1"/>
    <col min="775" max="775" width="13.85546875" customWidth="1"/>
    <col min="780" max="780" width="75.42578125" customWidth="1"/>
    <col min="781" max="781" width="45.28515625" customWidth="1"/>
    <col min="1025" max="1025" width="4.42578125" customWidth="1"/>
    <col min="1026" max="1026" width="11.5703125" customWidth="1"/>
    <col min="1027" max="1027" width="40.42578125" customWidth="1"/>
    <col min="1028" max="1028" width="5.5703125" customWidth="1"/>
    <col min="1029" max="1029" width="8.5703125" customWidth="1"/>
    <col min="1030" max="1030" width="9.85546875" customWidth="1"/>
    <col min="1031" max="1031" width="13.85546875" customWidth="1"/>
    <col min="1036" max="1036" width="75.42578125" customWidth="1"/>
    <col min="1037" max="1037" width="45.28515625" customWidth="1"/>
    <col min="1281" max="1281" width="4.42578125" customWidth="1"/>
    <col min="1282" max="1282" width="11.5703125" customWidth="1"/>
    <col min="1283" max="1283" width="40.42578125" customWidth="1"/>
    <col min="1284" max="1284" width="5.5703125" customWidth="1"/>
    <col min="1285" max="1285" width="8.5703125" customWidth="1"/>
    <col min="1286" max="1286" width="9.85546875" customWidth="1"/>
    <col min="1287" max="1287" width="13.85546875" customWidth="1"/>
    <col min="1292" max="1292" width="75.42578125" customWidth="1"/>
    <col min="1293" max="1293" width="45.28515625" customWidth="1"/>
    <col min="1537" max="1537" width="4.42578125" customWidth="1"/>
    <col min="1538" max="1538" width="11.5703125" customWidth="1"/>
    <col min="1539" max="1539" width="40.42578125" customWidth="1"/>
    <col min="1540" max="1540" width="5.5703125" customWidth="1"/>
    <col min="1541" max="1541" width="8.5703125" customWidth="1"/>
    <col min="1542" max="1542" width="9.85546875" customWidth="1"/>
    <col min="1543" max="1543" width="13.85546875" customWidth="1"/>
    <col min="1548" max="1548" width="75.42578125" customWidth="1"/>
    <col min="1549" max="1549" width="45.28515625" customWidth="1"/>
    <col min="1793" max="1793" width="4.42578125" customWidth="1"/>
    <col min="1794" max="1794" width="11.5703125" customWidth="1"/>
    <col min="1795" max="1795" width="40.42578125" customWidth="1"/>
    <col min="1796" max="1796" width="5.5703125" customWidth="1"/>
    <col min="1797" max="1797" width="8.5703125" customWidth="1"/>
    <col min="1798" max="1798" width="9.85546875" customWidth="1"/>
    <col min="1799" max="1799" width="13.85546875" customWidth="1"/>
    <col min="1804" max="1804" width="75.42578125" customWidth="1"/>
    <col min="1805" max="1805" width="45.28515625" customWidth="1"/>
    <col min="2049" max="2049" width="4.42578125" customWidth="1"/>
    <col min="2050" max="2050" width="11.5703125" customWidth="1"/>
    <col min="2051" max="2051" width="40.42578125" customWidth="1"/>
    <col min="2052" max="2052" width="5.5703125" customWidth="1"/>
    <col min="2053" max="2053" width="8.5703125" customWidth="1"/>
    <col min="2054" max="2054" width="9.85546875" customWidth="1"/>
    <col min="2055" max="2055" width="13.85546875" customWidth="1"/>
    <col min="2060" max="2060" width="75.42578125" customWidth="1"/>
    <col min="2061" max="2061" width="45.28515625" customWidth="1"/>
    <col min="2305" max="2305" width="4.42578125" customWidth="1"/>
    <col min="2306" max="2306" width="11.5703125" customWidth="1"/>
    <col min="2307" max="2307" width="40.42578125" customWidth="1"/>
    <col min="2308" max="2308" width="5.5703125" customWidth="1"/>
    <col min="2309" max="2309" width="8.5703125" customWidth="1"/>
    <col min="2310" max="2310" width="9.85546875" customWidth="1"/>
    <col min="2311" max="2311" width="13.85546875" customWidth="1"/>
    <col min="2316" max="2316" width="75.42578125" customWidth="1"/>
    <col min="2317" max="2317" width="45.28515625" customWidth="1"/>
    <col min="2561" max="2561" width="4.42578125" customWidth="1"/>
    <col min="2562" max="2562" width="11.5703125" customWidth="1"/>
    <col min="2563" max="2563" width="40.42578125" customWidth="1"/>
    <col min="2564" max="2564" width="5.5703125" customWidth="1"/>
    <col min="2565" max="2565" width="8.5703125" customWidth="1"/>
    <col min="2566" max="2566" width="9.85546875" customWidth="1"/>
    <col min="2567" max="2567" width="13.85546875" customWidth="1"/>
    <col min="2572" max="2572" width="75.42578125" customWidth="1"/>
    <col min="2573" max="2573" width="45.28515625" customWidth="1"/>
    <col min="2817" max="2817" width="4.42578125" customWidth="1"/>
    <col min="2818" max="2818" width="11.5703125" customWidth="1"/>
    <col min="2819" max="2819" width="40.42578125" customWidth="1"/>
    <col min="2820" max="2820" width="5.5703125" customWidth="1"/>
    <col min="2821" max="2821" width="8.5703125" customWidth="1"/>
    <col min="2822" max="2822" width="9.85546875" customWidth="1"/>
    <col min="2823" max="2823" width="13.85546875" customWidth="1"/>
    <col min="2828" max="2828" width="75.42578125" customWidth="1"/>
    <col min="2829" max="2829" width="45.28515625" customWidth="1"/>
    <col min="3073" max="3073" width="4.42578125" customWidth="1"/>
    <col min="3074" max="3074" width="11.5703125" customWidth="1"/>
    <col min="3075" max="3075" width="40.42578125" customWidth="1"/>
    <col min="3076" max="3076" width="5.5703125" customWidth="1"/>
    <col min="3077" max="3077" width="8.5703125" customWidth="1"/>
    <col min="3078" max="3078" width="9.85546875" customWidth="1"/>
    <col min="3079" max="3079" width="13.85546875" customWidth="1"/>
    <col min="3084" max="3084" width="75.42578125" customWidth="1"/>
    <col min="3085" max="3085" width="45.28515625" customWidth="1"/>
    <col min="3329" max="3329" width="4.42578125" customWidth="1"/>
    <col min="3330" max="3330" width="11.5703125" customWidth="1"/>
    <col min="3331" max="3331" width="40.42578125" customWidth="1"/>
    <col min="3332" max="3332" width="5.5703125" customWidth="1"/>
    <col min="3333" max="3333" width="8.5703125" customWidth="1"/>
    <col min="3334" max="3334" width="9.85546875" customWidth="1"/>
    <col min="3335" max="3335" width="13.85546875" customWidth="1"/>
    <col min="3340" max="3340" width="75.42578125" customWidth="1"/>
    <col min="3341" max="3341" width="45.28515625" customWidth="1"/>
    <col min="3585" max="3585" width="4.42578125" customWidth="1"/>
    <col min="3586" max="3586" width="11.5703125" customWidth="1"/>
    <col min="3587" max="3587" width="40.42578125" customWidth="1"/>
    <col min="3588" max="3588" width="5.5703125" customWidth="1"/>
    <col min="3589" max="3589" width="8.5703125" customWidth="1"/>
    <col min="3590" max="3590" width="9.85546875" customWidth="1"/>
    <col min="3591" max="3591" width="13.85546875" customWidth="1"/>
    <col min="3596" max="3596" width="75.42578125" customWidth="1"/>
    <col min="3597" max="3597" width="45.28515625" customWidth="1"/>
    <col min="3841" max="3841" width="4.42578125" customWidth="1"/>
    <col min="3842" max="3842" width="11.5703125" customWidth="1"/>
    <col min="3843" max="3843" width="40.42578125" customWidth="1"/>
    <col min="3844" max="3844" width="5.5703125" customWidth="1"/>
    <col min="3845" max="3845" width="8.5703125" customWidth="1"/>
    <col min="3846" max="3846" width="9.85546875" customWidth="1"/>
    <col min="3847" max="3847" width="13.85546875" customWidth="1"/>
    <col min="3852" max="3852" width="75.42578125" customWidth="1"/>
    <col min="3853" max="3853" width="45.28515625" customWidth="1"/>
    <col min="4097" max="4097" width="4.42578125" customWidth="1"/>
    <col min="4098" max="4098" width="11.5703125" customWidth="1"/>
    <col min="4099" max="4099" width="40.42578125" customWidth="1"/>
    <col min="4100" max="4100" width="5.5703125" customWidth="1"/>
    <col min="4101" max="4101" width="8.5703125" customWidth="1"/>
    <col min="4102" max="4102" width="9.85546875" customWidth="1"/>
    <col min="4103" max="4103" width="13.85546875" customWidth="1"/>
    <col min="4108" max="4108" width="75.42578125" customWidth="1"/>
    <col min="4109" max="4109" width="45.28515625" customWidth="1"/>
    <col min="4353" max="4353" width="4.42578125" customWidth="1"/>
    <col min="4354" max="4354" width="11.5703125" customWidth="1"/>
    <col min="4355" max="4355" width="40.42578125" customWidth="1"/>
    <col min="4356" max="4356" width="5.5703125" customWidth="1"/>
    <col min="4357" max="4357" width="8.5703125" customWidth="1"/>
    <col min="4358" max="4358" width="9.85546875" customWidth="1"/>
    <col min="4359" max="4359" width="13.85546875" customWidth="1"/>
    <col min="4364" max="4364" width="75.42578125" customWidth="1"/>
    <col min="4365" max="4365" width="45.28515625" customWidth="1"/>
    <col min="4609" max="4609" width="4.42578125" customWidth="1"/>
    <col min="4610" max="4610" width="11.5703125" customWidth="1"/>
    <col min="4611" max="4611" width="40.42578125" customWidth="1"/>
    <col min="4612" max="4612" width="5.5703125" customWidth="1"/>
    <col min="4613" max="4613" width="8.5703125" customWidth="1"/>
    <col min="4614" max="4614" width="9.85546875" customWidth="1"/>
    <col min="4615" max="4615" width="13.85546875" customWidth="1"/>
    <col min="4620" max="4620" width="75.42578125" customWidth="1"/>
    <col min="4621" max="4621" width="45.28515625" customWidth="1"/>
    <col min="4865" max="4865" width="4.42578125" customWidth="1"/>
    <col min="4866" max="4866" width="11.5703125" customWidth="1"/>
    <col min="4867" max="4867" width="40.42578125" customWidth="1"/>
    <col min="4868" max="4868" width="5.5703125" customWidth="1"/>
    <col min="4869" max="4869" width="8.5703125" customWidth="1"/>
    <col min="4870" max="4870" width="9.85546875" customWidth="1"/>
    <col min="4871" max="4871" width="13.85546875" customWidth="1"/>
    <col min="4876" max="4876" width="75.42578125" customWidth="1"/>
    <col min="4877" max="4877" width="45.28515625" customWidth="1"/>
    <col min="5121" max="5121" width="4.42578125" customWidth="1"/>
    <col min="5122" max="5122" width="11.5703125" customWidth="1"/>
    <col min="5123" max="5123" width="40.42578125" customWidth="1"/>
    <col min="5124" max="5124" width="5.5703125" customWidth="1"/>
    <col min="5125" max="5125" width="8.5703125" customWidth="1"/>
    <col min="5126" max="5126" width="9.85546875" customWidth="1"/>
    <col min="5127" max="5127" width="13.85546875" customWidth="1"/>
    <col min="5132" max="5132" width="75.42578125" customWidth="1"/>
    <col min="5133" max="5133" width="45.28515625" customWidth="1"/>
    <col min="5377" max="5377" width="4.42578125" customWidth="1"/>
    <col min="5378" max="5378" width="11.5703125" customWidth="1"/>
    <col min="5379" max="5379" width="40.42578125" customWidth="1"/>
    <col min="5380" max="5380" width="5.5703125" customWidth="1"/>
    <col min="5381" max="5381" width="8.5703125" customWidth="1"/>
    <col min="5382" max="5382" width="9.85546875" customWidth="1"/>
    <col min="5383" max="5383" width="13.85546875" customWidth="1"/>
    <col min="5388" max="5388" width="75.42578125" customWidth="1"/>
    <col min="5389" max="5389" width="45.28515625" customWidth="1"/>
    <col min="5633" max="5633" width="4.42578125" customWidth="1"/>
    <col min="5634" max="5634" width="11.5703125" customWidth="1"/>
    <col min="5635" max="5635" width="40.42578125" customWidth="1"/>
    <col min="5636" max="5636" width="5.5703125" customWidth="1"/>
    <col min="5637" max="5637" width="8.5703125" customWidth="1"/>
    <col min="5638" max="5638" width="9.85546875" customWidth="1"/>
    <col min="5639" max="5639" width="13.85546875" customWidth="1"/>
    <col min="5644" max="5644" width="75.42578125" customWidth="1"/>
    <col min="5645" max="5645" width="45.28515625" customWidth="1"/>
    <col min="5889" max="5889" width="4.42578125" customWidth="1"/>
    <col min="5890" max="5890" width="11.5703125" customWidth="1"/>
    <col min="5891" max="5891" width="40.42578125" customWidth="1"/>
    <col min="5892" max="5892" width="5.5703125" customWidth="1"/>
    <col min="5893" max="5893" width="8.5703125" customWidth="1"/>
    <col min="5894" max="5894" width="9.85546875" customWidth="1"/>
    <col min="5895" max="5895" width="13.85546875" customWidth="1"/>
    <col min="5900" max="5900" width="75.42578125" customWidth="1"/>
    <col min="5901" max="5901" width="45.28515625" customWidth="1"/>
    <col min="6145" max="6145" width="4.42578125" customWidth="1"/>
    <col min="6146" max="6146" width="11.5703125" customWidth="1"/>
    <col min="6147" max="6147" width="40.42578125" customWidth="1"/>
    <col min="6148" max="6148" width="5.5703125" customWidth="1"/>
    <col min="6149" max="6149" width="8.5703125" customWidth="1"/>
    <col min="6150" max="6150" width="9.85546875" customWidth="1"/>
    <col min="6151" max="6151" width="13.85546875" customWidth="1"/>
    <col min="6156" max="6156" width="75.42578125" customWidth="1"/>
    <col min="6157" max="6157" width="45.28515625" customWidth="1"/>
    <col min="6401" max="6401" width="4.42578125" customWidth="1"/>
    <col min="6402" max="6402" width="11.5703125" customWidth="1"/>
    <col min="6403" max="6403" width="40.42578125" customWidth="1"/>
    <col min="6404" max="6404" width="5.5703125" customWidth="1"/>
    <col min="6405" max="6405" width="8.5703125" customWidth="1"/>
    <col min="6406" max="6406" width="9.85546875" customWidth="1"/>
    <col min="6407" max="6407" width="13.85546875" customWidth="1"/>
    <col min="6412" max="6412" width="75.42578125" customWidth="1"/>
    <col min="6413" max="6413" width="45.28515625" customWidth="1"/>
    <col min="6657" max="6657" width="4.42578125" customWidth="1"/>
    <col min="6658" max="6658" width="11.5703125" customWidth="1"/>
    <col min="6659" max="6659" width="40.42578125" customWidth="1"/>
    <col min="6660" max="6660" width="5.5703125" customWidth="1"/>
    <col min="6661" max="6661" width="8.5703125" customWidth="1"/>
    <col min="6662" max="6662" width="9.85546875" customWidth="1"/>
    <col min="6663" max="6663" width="13.85546875" customWidth="1"/>
    <col min="6668" max="6668" width="75.42578125" customWidth="1"/>
    <col min="6669" max="6669" width="45.28515625" customWidth="1"/>
    <col min="6913" max="6913" width="4.42578125" customWidth="1"/>
    <col min="6914" max="6914" width="11.5703125" customWidth="1"/>
    <col min="6915" max="6915" width="40.42578125" customWidth="1"/>
    <col min="6916" max="6916" width="5.5703125" customWidth="1"/>
    <col min="6917" max="6917" width="8.5703125" customWidth="1"/>
    <col min="6918" max="6918" width="9.85546875" customWidth="1"/>
    <col min="6919" max="6919" width="13.85546875" customWidth="1"/>
    <col min="6924" max="6924" width="75.42578125" customWidth="1"/>
    <col min="6925" max="6925" width="45.28515625" customWidth="1"/>
    <col min="7169" max="7169" width="4.42578125" customWidth="1"/>
    <col min="7170" max="7170" width="11.5703125" customWidth="1"/>
    <col min="7171" max="7171" width="40.42578125" customWidth="1"/>
    <col min="7172" max="7172" width="5.5703125" customWidth="1"/>
    <col min="7173" max="7173" width="8.5703125" customWidth="1"/>
    <col min="7174" max="7174" width="9.85546875" customWidth="1"/>
    <col min="7175" max="7175" width="13.85546875" customWidth="1"/>
    <col min="7180" max="7180" width="75.42578125" customWidth="1"/>
    <col min="7181" max="7181" width="45.28515625" customWidth="1"/>
    <col min="7425" max="7425" width="4.42578125" customWidth="1"/>
    <col min="7426" max="7426" width="11.5703125" customWidth="1"/>
    <col min="7427" max="7427" width="40.42578125" customWidth="1"/>
    <col min="7428" max="7428" width="5.5703125" customWidth="1"/>
    <col min="7429" max="7429" width="8.5703125" customWidth="1"/>
    <col min="7430" max="7430" width="9.85546875" customWidth="1"/>
    <col min="7431" max="7431" width="13.85546875" customWidth="1"/>
    <col min="7436" max="7436" width="75.42578125" customWidth="1"/>
    <col min="7437" max="7437" width="45.28515625" customWidth="1"/>
    <col min="7681" max="7681" width="4.42578125" customWidth="1"/>
    <col min="7682" max="7682" width="11.5703125" customWidth="1"/>
    <col min="7683" max="7683" width="40.42578125" customWidth="1"/>
    <col min="7684" max="7684" width="5.5703125" customWidth="1"/>
    <col min="7685" max="7685" width="8.5703125" customWidth="1"/>
    <col min="7686" max="7686" width="9.85546875" customWidth="1"/>
    <col min="7687" max="7687" width="13.85546875" customWidth="1"/>
    <col min="7692" max="7692" width="75.42578125" customWidth="1"/>
    <col min="7693" max="7693" width="45.28515625" customWidth="1"/>
    <col min="7937" max="7937" width="4.42578125" customWidth="1"/>
    <col min="7938" max="7938" width="11.5703125" customWidth="1"/>
    <col min="7939" max="7939" width="40.42578125" customWidth="1"/>
    <col min="7940" max="7940" width="5.5703125" customWidth="1"/>
    <col min="7941" max="7941" width="8.5703125" customWidth="1"/>
    <col min="7942" max="7942" width="9.85546875" customWidth="1"/>
    <col min="7943" max="7943" width="13.85546875" customWidth="1"/>
    <col min="7948" max="7948" width="75.42578125" customWidth="1"/>
    <col min="7949" max="7949" width="45.28515625" customWidth="1"/>
    <col min="8193" max="8193" width="4.42578125" customWidth="1"/>
    <col min="8194" max="8194" width="11.5703125" customWidth="1"/>
    <col min="8195" max="8195" width="40.42578125" customWidth="1"/>
    <col min="8196" max="8196" width="5.5703125" customWidth="1"/>
    <col min="8197" max="8197" width="8.5703125" customWidth="1"/>
    <col min="8198" max="8198" width="9.85546875" customWidth="1"/>
    <col min="8199" max="8199" width="13.85546875" customWidth="1"/>
    <col min="8204" max="8204" width="75.42578125" customWidth="1"/>
    <col min="8205" max="8205" width="45.28515625" customWidth="1"/>
    <col min="8449" max="8449" width="4.42578125" customWidth="1"/>
    <col min="8450" max="8450" width="11.5703125" customWidth="1"/>
    <col min="8451" max="8451" width="40.42578125" customWidth="1"/>
    <col min="8452" max="8452" width="5.5703125" customWidth="1"/>
    <col min="8453" max="8453" width="8.5703125" customWidth="1"/>
    <col min="8454" max="8454" width="9.85546875" customWidth="1"/>
    <col min="8455" max="8455" width="13.85546875" customWidth="1"/>
    <col min="8460" max="8460" width="75.42578125" customWidth="1"/>
    <col min="8461" max="8461" width="45.28515625" customWidth="1"/>
    <col min="8705" max="8705" width="4.42578125" customWidth="1"/>
    <col min="8706" max="8706" width="11.5703125" customWidth="1"/>
    <col min="8707" max="8707" width="40.42578125" customWidth="1"/>
    <col min="8708" max="8708" width="5.5703125" customWidth="1"/>
    <col min="8709" max="8709" width="8.5703125" customWidth="1"/>
    <col min="8710" max="8710" width="9.85546875" customWidth="1"/>
    <col min="8711" max="8711" width="13.85546875" customWidth="1"/>
    <col min="8716" max="8716" width="75.42578125" customWidth="1"/>
    <col min="8717" max="8717" width="45.28515625" customWidth="1"/>
    <col min="8961" max="8961" width="4.42578125" customWidth="1"/>
    <col min="8962" max="8962" width="11.5703125" customWidth="1"/>
    <col min="8963" max="8963" width="40.42578125" customWidth="1"/>
    <col min="8964" max="8964" width="5.5703125" customWidth="1"/>
    <col min="8965" max="8965" width="8.5703125" customWidth="1"/>
    <col min="8966" max="8966" width="9.85546875" customWidth="1"/>
    <col min="8967" max="8967" width="13.85546875" customWidth="1"/>
    <col min="8972" max="8972" width="75.42578125" customWidth="1"/>
    <col min="8973" max="8973" width="45.28515625" customWidth="1"/>
    <col min="9217" max="9217" width="4.42578125" customWidth="1"/>
    <col min="9218" max="9218" width="11.5703125" customWidth="1"/>
    <col min="9219" max="9219" width="40.42578125" customWidth="1"/>
    <col min="9220" max="9220" width="5.5703125" customWidth="1"/>
    <col min="9221" max="9221" width="8.5703125" customWidth="1"/>
    <col min="9222" max="9222" width="9.85546875" customWidth="1"/>
    <col min="9223" max="9223" width="13.85546875" customWidth="1"/>
    <col min="9228" max="9228" width="75.42578125" customWidth="1"/>
    <col min="9229" max="9229" width="45.28515625" customWidth="1"/>
    <col min="9473" max="9473" width="4.42578125" customWidth="1"/>
    <col min="9474" max="9474" width="11.5703125" customWidth="1"/>
    <col min="9475" max="9475" width="40.42578125" customWidth="1"/>
    <col min="9476" max="9476" width="5.5703125" customWidth="1"/>
    <col min="9477" max="9477" width="8.5703125" customWidth="1"/>
    <col min="9478" max="9478" width="9.85546875" customWidth="1"/>
    <col min="9479" max="9479" width="13.85546875" customWidth="1"/>
    <col min="9484" max="9484" width="75.42578125" customWidth="1"/>
    <col min="9485" max="9485" width="45.28515625" customWidth="1"/>
    <col min="9729" max="9729" width="4.42578125" customWidth="1"/>
    <col min="9730" max="9730" width="11.5703125" customWidth="1"/>
    <col min="9731" max="9731" width="40.42578125" customWidth="1"/>
    <col min="9732" max="9732" width="5.5703125" customWidth="1"/>
    <col min="9733" max="9733" width="8.5703125" customWidth="1"/>
    <col min="9734" max="9734" width="9.85546875" customWidth="1"/>
    <col min="9735" max="9735" width="13.85546875" customWidth="1"/>
    <col min="9740" max="9740" width="75.42578125" customWidth="1"/>
    <col min="9741" max="9741" width="45.28515625" customWidth="1"/>
    <col min="9985" max="9985" width="4.42578125" customWidth="1"/>
    <col min="9986" max="9986" width="11.5703125" customWidth="1"/>
    <col min="9987" max="9987" width="40.42578125" customWidth="1"/>
    <col min="9988" max="9988" width="5.5703125" customWidth="1"/>
    <col min="9989" max="9989" width="8.5703125" customWidth="1"/>
    <col min="9990" max="9990" width="9.85546875" customWidth="1"/>
    <col min="9991" max="9991" width="13.85546875" customWidth="1"/>
    <col min="9996" max="9996" width="75.42578125" customWidth="1"/>
    <col min="9997" max="9997" width="45.28515625" customWidth="1"/>
    <col min="10241" max="10241" width="4.42578125" customWidth="1"/>
    <col min="10242" max="10242" width="11.5703125" customWidth="1"/>
    <col min="10243" max="10243" width="40.42578125" customWidth="1"/>
    <col min="10244" max="10244" width="5.5703125" customWidth="1"/>
    <col min="10245" max="10245" width="8.5703125" customWidth="1"/>
    <col min="10246" max="10246" width="9.85546875" customWidth="1"/>
    <col min="10247" max="10247" width="13.85546875" customWidth="1"/>
    <col min="10252" max="10252" width="75.42578125" customWidth="1"/>
    <col min="10253" max="10253" width="45.28515625" customWidth="1"/>
    <col min="10497" max="10497" width="4.42578125" customWidth="1"/>
    <col min="10498" max="10498" width="11.5703125" customWidth="1"/>
    <col min="10499" max="10499" width="40.42578125" customWidth="1"/>
    <col min="10500" max="10500" width="5.5703125" customWidth="1"/>
    <col min="10501" max="10501" width="8.5703125" customWidth="1"/>
    <col min="10502" max="10502" width="9.85546875" customWidth="1"/>
    <col min="10503" max="10503" width="13.85546875" customWidth="1"/>
    <col min="10508" max="10508" width="75.42578125" customWidth="1"/>
    <col min="10509" max="10509" width="45.28515625" customWidth="1"/>
    <col min="10753" max="10753" width="4.42578125" customWidth="1"/>
    <col min="10754" max="10754" width="11.5703125" customWidth="1"/>
    <col min="10755" max="10755" width="40.42578125" customWidth="1"/>
    <col min="10756" max="10756" width="5.5703125" customWidth="1"/>
    <col min="10757" max="10757" width="8.5703125" customWidth="1"/>
    <col min="10758" max="10758" width="9.85546875" customWidth="1"/>
    <col min="10759" max="10759" width="13.85546875" customWidth="1"/>
    <col min="10764" max="10764" width="75.42578125" customWidth="1"/>
    <col min="10765" max="10765" width="45.28515625" customWidth="1"/>
    <col min="11009" max="11009" width="4.42578125" customWidth="1"/>
    <col min="11010" max="11010" width="11.5703125" customWidth="1"/>
    <col min="11011" max="11011" width="40.42578125" customWidth="1"/>
    <col min="11012" max="11012" width="5.5703125" customWidth="1"/>
    <col min="11013" max="11013" width="8.5703125" customWidth="1"/>
    <col min="11014" max="11014" width="9.85546875" customWidth="1"/>
    <col min="11015" max="11015" width="13.85546875" customWidth="1"/>
    <col min="11020" max="11020" width="75.42578125" customWidth="1"/>
    <col min="11021" max="11021" width="45.28515625" customWidth="1"/>
    <col min="11265" max="11265" width="4.42578125" customWidth="1"/>
    <col min="11266" max="11266" width="11.5703125" customWidth="1"/>
    <col min="11267" max="11267" width="40.42578125" customWidth="1"/>
    <col min="11268" max="11268" width="5.5703125" customWidth="1"/>
    <col min="11269" max="11269" width="8.5703125" customWidth="1"/>
    <col min="11270" max="11270" width="9.85546875" customWidth="1"/>
    <col min="11271" max="11271" width="13.85546875" customWidth="1"/>
    <col min="11276" max="11276" width="75.42578125" customWidth="1"/>
    <col min="11277" max="11277" width="45.28515625" customWidth="1"/>
    <col min="11521" max="11521" width="4.42578125" customWidth="1"/>
    <col min="11522" max="11522" width="11.5703125" customWidth="1"/>
    <col min="11523" max="11523" width="40.42578125" customWidth="1"/>
    <col min="11524" max="11524" width="5.5703125" customWidth="1"/>
    <col min="11525" max="11525" width="8.5703125" customWidth="1"/>
    <col min="11526" max="11526" width="9.85546875" customWidth="1"/>
    <col min="11527" max="11527" width="13.85546875" customWidth="1"/>
    <col min="11532" max="11532" width="75.42578125" customWidth="1"/>
    <col min="11533" max="11533" width="45.28515625" customWidth="1"/>
    <col min="11777" max="11777" width="4.42578125" customWidth="1"/>
    <col min="11778" max="11778" width="11.5703125" customWidth="1"/>
    <col min="11779" max="11779" width="40.42578125" customWidth="1"/>
    <col min="11780" max="11780" width="5.5703125" customWidth="1"/>
    <col min="11781" max="11781" width="8.5703125" customWidth="1"/>
    <col min="11782" max="11782" width="9.85546875" customWidth="1"/>
    <col min="11783" max="11783" width="13.85546875" customWidth="1"/>
    <col min="11788" max="11788" width="75.42578125" customWidth="1"/>
    <col min="11789" max="11789" width="45.28515625" customWidth="1"/>
    <col min="12033" max="12033" width="4.42578125" customWidth="1"/>
    <col min="12034" max="12034" width="11.5703125" customWidth="1"/>
    <col min="12035" max="12035" width="40.42578125" customWidth="1"/>
    <col min="12036" max="12036" width="5.5703125" customWidth="1"/>
    <col min="12037" max="12037" width="8.5703125" customWidth="1"/>
    <col min="12038" max="12038" width="9.85546875" customWidth="1"/>
    <col min="12039" max="12039" width="13.85546875" customWidth="1"/>
    <col min="12044" max="12044" width="75.42578125" customWidth="1"/>
    <col min="12045" max="12045" width="45.28515625" customWidth="1"/>
    <col min="12289" max="12289" width="4.42578125" customWidth="1"/>
    <col min="12290" max="12290" width="11.5703125" customWidth="1"/>
    <col min="12291" max="12291" width="40.42578125" customWidth="1"/>
    <col min="12292" max="12292" width="5.5703125" customWidth="1"/>
    <col min="12293" max="12293" width="8.5703125" customWidth="1"/>
    <col min="12294" max="12294" width="9.85546875" customWidth="1"/>
    <col min="12295" max="12295" width="13.85546875" customWidth="1"/>
    <col min="12300" max="12300" width="75.42578125" customWidth="1"/>
    <col min="12301" max="12301" width="45.28515625" customWidth="1"/>
    <col min="12545" max="12545" width="4.42578125" customWidth="1"/>
    <col min="12546" max="12546" width="11.5703125" customWidth="1"/>
    <col min="12547" max="12547" width="40.42578125" customWidth="1"/>
    <col min="12548" max="12548" width="5.5703125" customWidth="1"/>
    <col min="12549" max="12549" width="8.5703125" customWidth="1"/>
    <col min="12550" max="12550" width="9.85546875" customWidth="1"/>
    <col min="12551" max="12551" width="13.85546875" customWidth="1"/>
    <col min="12556" max="12556" width="75.42578125" customWidth="1"/>
    <col min="12557" max="12557" width="45.28515625" customWidth="1"/>
    <col min="12801" max="12801" width="4.42578125" customWidth="1"/>
    <col min="12802" max="12802" width="11.5703125" customWidth="1"/>
    <col min="12803" max="12803" width="40.42578125" customWidth="1"/>
    <col min="12804" max="12804" width="5.5703125" customWidth="1"/>
    <col min="12805" max="12805" width="8.5703125" customWidth="1"/>
    <col min="12806" max="12806" width="9.85546875" customWidth="1"/>
    <col min="12807" max="12807" width="13.85546875" customWidth="1"/>
    <col min="12812" max="12812" width="75.42578125" customWidth="1"/>
    <col min="12813" max="12813" width="45.28515625" customWidth="1"/>
    <col min="13057" max="13057" width="4.42578125" customWidth="1"/>
    <col min="13058" max="13058" width="11.5703125" customWidth="1"/>
    <col min="13059" max="13059" width="40.42578125" customWidth="1"/>
    <col min="13060" max="13060" width="5.5703125" customWidth="1"/>
    <col min="13061" max="13061" width="8.5703125" customWidth="1"/>
    <col min="13062" max="13062" width="9.85546875" customWidth="1"/>
    <col min="13063" max="13063" width="13.85546875" customWidth="1"/>
    <col min="13068" max="13068" width="75.42578125" customWidth="1"/>
    <col min="13069" max="13069" width="45.28515625" customWidth="1"/>
    <col min="13313" max="13313" width="4.42578125" customWidth="1"/>
    <col min="13314" max="13314" width="11.5703125" customWidth="1"/>
    <col min="13315" max="13315" width="40.42578125" customWidth="1"/>
    <col min="13316" max="13316" width="5.5703125" customWidth="1"/>
    <col min="13317" max="13317" width="8.5703125" customWidth="1"/>
    <col min="13318" max="13318" width="9.85546875" customWidth="1"/>
    <col min="13319" max="13319" width="13.85546875" customWidth="1"/>
    <col min="13324" max="13324" width="75.42578125" customWidth="1"/>
    <col min="13325" max="13325" width="45.28515625" customWidth="1"/>
    <col min="13569" max="13569" width="4.42578125" customWidth="1"/>
    <col min="13570" max="13570" width="11.5703125" customWidth="1"/>
    <col min="13571" max="13571" width="40.42578125" customWidth="1"/>
    <col min="13572" max="13572" width="5.5703125" customWidth="1"/>
    <col min="13573" max="13573" width="8.5703125" customWidth="1"/>
    <col min="13574" max="13574" width="9.85546875" customWidth="1"/>
    <col min="13575" max="13575" width="13.85546875" customWidth="1"/>
    <col min="13580" max="13580" width="75.42578125" customWidth="1"/>
    <col min="13581" max="13581" width="45.28515625" customWidth="1"/>
    <col min="13825" max="13825" width="4.42578125" customWidth="1"/>
    <col min="13826" max="13826" width="11.5703125" customWidth="1"/>
    <col min="13827" max="13827" width="40.42578125" customWidth="1"/>
    <col min="13828" max="13828" width="5.5703125" customWidth="1"/>
    <col min="13829" max="13829" width="8.5703125" customWidth="1"/>
    <col min="13830" max="13830" width="9.85546875" customWidth="1"/>
    <col min="13831" max="13831" width="13.85546875" customWidth="1"/>
    <col min="13836" max="13836" width="75.42578125" customWidth="1"/>
    <col min="13837" max="13837" width="45.28515625" customWidth="1"/>
    <col min="14081" max="14081" width="4.42578125" customWidth="1"/>
    <col min="14082" max="14082" width="11.5703125" customWidth="1"/>
    <col min="14083" max="14083" width="40.42578125" customWidth="1"/>
    <col min="14084" max="14084" width="5.5703125" customWidth="1"/>
    <col min="14085" max="14085" width="8.5703125" customWidth="1"/>
    <col min="14086" max="14086" width="9.85546875" customWidth="1"/>
    <col min="14087" max="14087" width="13.85546875" customWidth="1"/>
    <col min="14092" max="14092" width="75.42578125" customWidth="1"/>
    <col min="14093" max="14093" width="45.28515625" customWidth="1"/>
    <col min="14337" max="14337" width="4.42578125" customWidth="1"/>
    <col min="14338" max="14338" width="11.5703125" customWidth="1"/>
    <col min="14339" max="14339" width="40.42578125" customWidth="1"/>
    <col min="14340" max="14340" width="5.5703125" customWidth="1"/>
    <col min="14341" max="14341" width="8.5703125" customWidth="1"/>
    <col min="14342" max="14342" width="9.85546875" customWidth="1"/>
    <col min="14343" max="14343" width="13.85546875" customWidth="1"/>
    <col min="14348" max="14348" width="75.42578125" customWidth="1"/>
    <col min="14349" max="14349" width="45.28515625" customWidth="1"/>
    <col min="14593" max="14593" width="4.42578125" customWidth="1"/>
    <col min="14594" max="14594" width="11.5703125" customWidth="1"/>
    <col min="14595" max="14595" width="40.42578125" customWidth="1"/>
    <col min="14596" max="14596" width="5.5703125" customWidth="1"/>
    <col min="14597" max="14597" width="8.5703125" customWidth="1"/>
    <col min="14598" max="14598" width="9.85546875" customWidth="1"/>
    <col min="14599" max="14599" width="13.85546875" customWidth="1"/>
    <col min="14604" max="14604" width="75.42578125" customWidth="1"/>
    <col min="14605" max="14605" width="45.28515625" customWidth="1"/>
    <col min="14849" max="14849" width="4.42578125" customWidth="1"/>
    <col min="14850" max="14850" width="11.5703125" customWidth="1"/>
    <col min="14851" max="14851" width="40.42578125" customWidth="1"/>
    <col min="14852" max="14852" width="5.5703125" customWidth="1"/>
    <col min="14853" max="14853" width="8.5703125" customWidth="1"/>
    <col min="14854" max="14854" width="9.85546875" customWidth="1"/>
    <col min="14855" max="14855" width="13.85546875" customWidth="1"/>
    <col min="14860" max="14860" width="75.42578125" customWidth="1"/>
    <col min="14861" max="14861" width="45.28515625" customWidth="1"/>
    <col min="15105" max="15105" width="4.42578125" customWidth="1"/>
    <col min="15106" max="15106" width="11.5703125" customWidth="1"/>
    <col min="15107" max="15107" width="40.42578125" customWidth="1"/>
    <col min="15108" max="15108" width="5.5703125" customWidth="1"/>
    <col min="15109" max="15109" width="8.5703125" customWidth="1"/>
    <col min="15110" max="15110" width="9.85546875" customWidth="1"/>
    <col min="15111" max="15111" width="13.85546875" customWidth="1"/>
    <col min="15116" max="15116" width="75.42578125" customWidth="1"/>
    <col min="15117" max="15117" width="45.28515625" customWidth="1"/>
    <col min="15361" max="15361" width="4.42578125" customWidth="1"/>
    <col min="15362" max="15362" width="11.5703125" customWidth="1"/>
    <col min="15363" max="15363" width="40.42578125" customWidth="1"/>
    <col min="15364" max="15364" width="5.5703125" customWidth="1"/>
    <col min="15365" max="15365" width="8.5703125" customWidth="1"/>
    <col min="15366" max="15366" width="9.85546875" customWidth="1"/>
    <col min="15367" max="15367" width="13.85546875" customWidth="1"/>
    <col min="15372" max="15372" width="75.42578125" customWidth="1"/>
    <col min="15373" max="15373" width="45.28515625" customWidth="1"/>
    <col min="15617" max="15617" width="4.42578125" customWidth="1"/>
    <col min="15618" max="15618" width="11.5703125" customWidth="1"/>
    <col min="15619" max="15619" width="40.42578125" customWidth="1"/>
    <col min="15620" max="15620" width="5.5703125" customWidth="1"/>
    <col min="15621" max="15621" width="8.5703125" customWidth="1"/>
    <col min="15622" max="15622" width="9.85546875" customWidth="1"/>
    <col min="15623" max="15623" width="13.85546875" customWidth="1"/>
    <col min="15628" max="15628" width="75.42578125" customWidth="1"/>
    <col min="15629" max="15629" width="45.28515625" customWidth="1"/>
    <col min="15873" max="15873" width="4.42578125" customWidth="1"/>
    <col min="15874" max="15874" width="11.5703125" customWidth="1"/>
    <col min="15875" max="15875" width="40.42578125" customWidth="1"/>
    <col min="15876" max="15876" width="5.5703125" customWidth="1"/>
    <col min="15877" max="15877" width="8.5703125" customWidth="1"/>
    <col min="15878" max="15878" width="9.85546875" customWidth="1"/>
    <col min="15879" max="15879" width="13.85546875" customWidth="1"/>
    <col min="15884" max="15884" width="75.42578125" customWidth="1"/>
    <col min="15885" max="15885" width="45.28515625" customWidth="1"/>
    <col min="16129" max="16129" width="4.42578125" customWidth="1"/>
    <col min="16130" max="16130" width="11.5703125" customWidth="1"/>
    <col min="16131" max="16131" width="40.42578125" customWidth="1"/>
    <col min="16132" max="16132" width="5.5703125" customWidth="1"/>
    <col min="16133" max="16133" width="8.5703125" customWidth="1"/>
    <col min="16134" max="16134" width="9.85546875" customWidth="1"/>
    <col min="16135" max="16135" width="13.85546875" customWidth="1"/>
    <col min="16140" max="16140" width="75.42578125" customWidth="1"/>
    <col min="16141" max="16141" width="45.28515625" customWidth="1"/>
  </cols>
  <sheetData>
    <row r="1" spans="1:9" s="96" customFormat="1" ht="15.75" x14ac:dyDescent="0.25">
      <c r="A1" s="395" t="s">
        <v>88</v>
      </c>
      <c r="B1" s="395"/>
      <c r="C1" s="395"/>
      <c r="D1" s="395"/>
      <c r="E1" s="395"/>
      <c r="F1" s="395"/>
      <c r="G1" s="395"/>
    </row>
    <row r="2" spans="1:9" s="96" customFormat="1" ht="14.25" customHeight="1" thickBot="1" x14ac:dyDescent="0.25">
      <c r="A2" s="149"/>
      <c r="B2" s="3"/>
      <c r="C2" s="4"/>
      <c r="D2" s="146"/>
      <c r="E2" s="205"/>
      <c r="F2" s="206"/>
      <c r="G2" s="206"/>
    </row>
    <row r="3" spans="1:9" s="96" customFormat="1" ht="13.5" thickTop="1" x14ac:dyDescent="0.2">
      <c r="A3" s="396" t="s">
        <v>31</v>
      </c>
      <c r="B3" s="397"/>
      <c r="C3" s="97" t="str">
        <f>CONCATENATE(cislostavby," ",nazevstavby)</f>
        <v>2860 Obecní dům - Ďáblice</v>
      </c>
      <c r="D3" s="147"/>
      <c r="E3" s="207"/>
      <c r="F3" s="208"/>
      <c r="G3" s="209"/>
    </row>
    <row r="4" spans="1:9" s="96" customFormat="1" ht="13.5" thickBot="1" x14ac:dyDescent="0.25">
      <c r="A4" s="398" t="s">
        <v>32</v>
      </c>
      <c r="B4" s="399"/>
      <c r="C4" s="101" t="s">
        <v>167</v>
      </c>
      <c r="D4" s="148"/>
      <c r="E4" s="426" t="str">
        <f>[2]Rekapitulace!G2</f>
        <v>Stavební část - DPS</v>
      </c>
      <c r="F4" s="427"/>
      <c r="G4" s="428"/>
    </row>
    <row r="5" spans="1:9" s="96" customFormat="1" ht="13.5" thickTop="1" x14ac:dyDescent="0.2">
      <c r="A5" s="192"/>
      <c r="B5" s="2"/>
      <c r="C5" s="2"/>
      <c r="D5" s="149"/>
      <c r="E5" s="210"/>
      <c r="F5" s="187"/>
      <c r="G5" s="187"/>
    </row>
    <row r="6" spans="1:9" s="96" customFormat="1" ht="12.75" x14ac:dyDescent="0.2">
      <c r="A6" s="193" t="s">
        <v>89</v>
      </c>
      <c r="B6" s="104" t="s">
        <v>90</v>
      </c>
      <c r="C6" s="104" t="s">
        <v>91</v>
      </c>
      <c r="D6" s="142" t="s">
        <v>92</v>
      </c>
      <c r="E6" s="211" t="s">
        <v>93</v>
      </c>
      <c r="F6" s="142" t="s">
        <v>94</v>
      </c>
      <c r="G6" s="212" t="s">
        <v>95</v>
      </c>
    </row>
    <row r="7" spans="1:9" s="96" customFormat="1" ht="12.75" x14ac:dyDescent="0.2">
      <c r="A7" s="107" t="s">
        <v>96</v>
      </c>
      <c r="B7" s="108" t="s">
        <v>97</v>
      </c>
      <c r="C7" s="109" t="s">
        <v>98</v>
      </c>
      <c r="D7" s="110"/>
      <c r="E7" s="111"/>
      <c r="F7" s="111"/>
      <c r="G7" s="112"/>
    </row>
    <row r="8" spans="1:9" s="96" customFormat="1" ht="22.5" x14ac:dyDescent="0.25">
      <c r="A8" s="291">
        <v>1</v>
      </c>
      <c r="B8" s="114" t="s">
        <v>204</v>
      </c>
      <c r="C8" s="115" t="s">
        <v>206</v>
      </c>
      <c r="D8" s="116" t="s">
        <v>99</v>
      </c>
      <c r="E8" s="160">
        <v>2.96</v>
      </c>
      <c r="F8" s="285">
        <v>580</v>
      </c>
      <c r="G8" s="267">
        <f>E8*F8</f>
        <v>1716.8</v>
      </c>
      <c r="I8" s="279"/>
    </row>
    <row r="9" spans="1:9" s="96" customFormat="1" ht="22.5" x14ac:dyDescent="0.25">
      <c r="A9" s="291">
        <v>2</v>
      </c>
      <c r="B9" s="114" t="s">
        <v>205</v>
      </c>
      <c r="C9" s="115" t="s">
        <v>207</v>
      </c>
      <c r="D9" s="116" t="s">
        <v>99</v>
      </c>
      <c r="E9" s="160">
        <v>2.96</v>
      </c>
      <c r="F9" s="117">
        <v>116.36</v>
      </c>
      <c r="G9" s="267">
        <f>E9*F9</f>
        <v>344.42559999999997</v>
      </c>
      <c r="I9" s="279"/>
    </row>
    <row r="10" spans="1:9" s="96" customFormat="1" x14ac:dyDescent="0.25">
      <c r="A10" s="292" t="s">
        <v>110</v>
      </c>
      <c r="B10" s="114" t="s">
        <v>201</v>
      </c>
      <c r="C10" s="115" t="s">
        <v>202</v>
      </c>
      <c r="D10" s="116" t="s">
        <v>99</v>
      </c>
      <c r="E10" s="160">
        <v>2.96</v>
      </c>
      <c r="F10" s="117">
        <v>42.663241599999999</v>
      </c>
      <c r="G10" s="118">
        <f>E10*F10</f>
        <v>126.28319513599999</v>
      </c>
      <c r="H10" s="279"/>
      <c r="I10" s="279"/>
    </row>
    <row r="11" spans="1:9" s="96" customFormat="1" x14ac:dyDescent="0.25">
      <c r="A11" s="292"/>
      <c r="B11" s="114" t="s">
        <v>199</v>
      </c>
      <c r="C11" s="115" t="s">
        <v>200</v>
      </c>
      <c r="D11" s="116" t="s">
        <v>99</v>
      </c>
      <c r="E11" s="160">
        <v>2.96</v>
      </c>
      <c r="F11" s="117">
        <v>43.686787200000005</v>
      </c>
      <c r="G11" s="118">
        <f>E11*F11</f>
        <v>129.31289011200002</v>
      </c>
      <c r="H11" s="279"/>
      <c r="I11" s="279"/>
    </row>
    <row r="12" spans="1:9" s="96" customFormat="1" x14ac:dyDescent="0.25">
      <c r="A12" s="295"/>
      <c r="B12" s="181"/>
      <c r="C12" s="326" t="s">
        <v>224</v>
      </c>
      <c r="D12" s="183"/>
      <c r="E12" s="327"/>
      <c r="F12" s="215"/>
      <c r="G12" s="215"/>
      <c r="I12" s="279"/>
    </row>
    <row r="13" spans="1:9" s="96" customFormat="1" ht="12.75" x14ac:dyDescent="0.2">
      <c r="A13" s="189"/>
      <c r="B13" s="120" t="s">
        <v>102</v>
      </c>
      <c r="C13" s="121" t="str">
        <f>C7</f>
        <v>Zemní práce</v>
      </c>
      <c r="D13" s="144"/>
      <c r="E13" s="220"/>
      <c r="F13" s="221"/>
      <c r="G13" s="222">
        <f>SUM(G8:G11)</f>
        <v>2316.8216852479995</v>
      </c>
    </row>
    <row r="14" spans="1:9" s="96" customFormat="1" ht="12.75" x14ac:dyDescent="0.2">
      <c r="A14" s="107" t="s">
        <v>96</v>
      </c>
      <c r="B14" s="108" t="s">
        <v>194</v>
      </c>
      <c r="C14" s="109" t="s">
        <v>195</v>
      </c>
      <c r="D14" s="110"/>
      <c r="E14" s="111"/>
      <c r="F14" s="111"/>
      <c r="G14" s="112"/>
    </row>
    <row r="15" spans="1:9" s="96" customFormat="1" ht="22.5" x14ac:dyDescent="0.2">
      <c r="A15" s="293">
        <v>5</v>
      </c>
      <c r="B15" s="114" t="s">
        <v>196</v>
      </c>
      <c r="C15" s="115" t="s">
        <v>197</v>
      </c>
      <c r="D15" s="116" t="s">
        <v>34</v>
      </c>
      <c r="E15" s="117">
        <v>4</v>
      </c>
      <c r="F15" s="117">
        <v>714.86</v>
      </c>
      <c r="G15" s="118">
        <f>E15*F15</f>
        <v>2859.44</v>
      </c>
      <c r="I15" s="139"/>
    </row>
    <row r="16" spans="1:9" s="96" customFormat="1" ht="12.75" x14ac:dyDescent="0.2">
      <c r="A16" s="293"/>
      <c r="B16" s="114"/>
      <c r="C16" s="326" t="s">
        <v>226</v>
      </c>
      <c r="D16" s="280"/>
      <c r="E16" s="281"/>
      <c r="F16" s="282"/>
      <c r="G16" s="118"/>
      <c r="I16" s="139"/>
    </row>
    <row r="17" spans="1:14 16383:16383" s="96" customFormat="1" ht="12.75" x14ac:dyDescent="0.2">
      <c r="A17" s="293"/>
      <c r="B17" s="114"/>
      <c r="C17" s="301" t="s">
        <v>210</v>
      </c>
      <c r="D17" s="280" t="s">
        <v>82</v>
      </c>
      <c r="E17" s="281">
        <v>9</v>
      </c>
      <c r="F17" s="282">
        <v>2100</v>
      </c>
      <c r="G17" s="118">
        <f>E17*F17</f>
        <v>18900</v>
      </c>
      <c r="I17" s="139"/>
    </row>
    <row r="18" spans="1:14 16383:16383" s="96" customFormat="1" ht="12.75" x14ac:dyDescent="0.2">
      <c r="A18" s="293"/>
      <c r="B18" s="114"/>
      <c r="C18" s="326" t="s">
        <v>227</v>
      </c>
      <c r="D18" s="280"/>
      <c r="E18" s="281"/>
      <c r="F18" s="282"/>
      <c r="G18" s="118"/>
      <c r="I18" s="139"/>
    </row>
    <row r="19" spans="1:14 16383:16383" x14ac:dyDescent="0.25">
      <c r="A19" s="189"/>
      <c r="B19" s="120" t="s">
        <v>102</v>
      </c>
      <c r="C19" s="121" t="str">
        <f>C14</f>
        <v>Základy a zvláštní zakládání</v>
      </c>
      <c r="D19" s="144"/>
      <c r="E19" s="220"/>
      <c r="F19" s="221"/>
      <c r="G19" s="222">
        <f>G15+G17</f>
        <v>21759.439999999999</v>
      </c>
      <c r="H19" s="96"/>
      <c r="I19" s="139"/>
    </row>
    <row r="20" spans="1:14 16383:16383" s="96" customFormat="1" ht="15" customHeight="1" x14ac:dyDescent="0.2">
      <c r="A20" s="188" t="s">
        <v>96</v>
      </c>
      <c r="B20" s="108" t="s">
        <v>134</v>
      </c>
      <c r="C20" s="155" t="s">
        <v>135</v>
      </c>
      <c r="D20" s="156"/>
      <c r="E20" s="213"/>
      <c r="F20" s="213"/>
      <c r="G20" s="214"/>
      <c r="H20" s="424" t="s">
        <v>136</v>
      </c>
    </row>
    <row r="21" spans="1:14 16383:16383" s="96" customFormat="1" ht="12.75" customHeight="1" x14ac:dyDescent="0.2">
      <c r="A21" s="294">
        <v>6</v>
      </c>
      <c r="B21" s="181"/>
      <c r="C21" s="182" t="s">
        <v>152</v>
      </c>
      <c r="D21" s="183" t="s">
        <v>33</v>
      </c>
      <c r="E21" s="215">
        <v>3</v>
      </c>
      <c r="F21" s="215">
        <v>1500</v>
      </c>
      <c r="G21" s="215">
        <f>E21*F21</f>
        <v>4500</v>
      </c>
      <c r="H21" s="424"/>
      <c r="I21" s="139"/>
    </row>
    <row r="22" spans="1:14 16383:16383" s="96" customFormat="1" ht="12.75" x14ac:dyDescent="0.2">
      <c r="A22" s="295"/>
      <c r="B22" s="181"/>
      <c r="C22" s="184" t="s">
        <v>153</v>
      </c>
      <c r="D22" s="185"/>
      <c r="E22" s="217">
        <v>3</v>
      </c>
      <c r="F22" s="218"/>
      <c r="G22" s="219"/>
      <c r="H22" s="424"/>
    </row>
    <row r="23" spans="1:14 16383:16383" s="96" customFormat="1" ht="12.75" x14ac:dyDescent="0.2">
      <c r="A23" s="328">
        <v>7</v>
      </c>
      <c r="B23" s="329"/>
      <c r="C23" s="330" t="s">
        <v>154</v>
      </c>
      <c r="D23" s="331" t="s">
        <v>33</v>
      </c>
      <c r="E23" s="216">
        <v>3</v>
      </c>
      <c r="F23" s="216">
        <v>300</v>
      </c>
      <c r="G23" s="216">
        <f>E23*F23</f>
        <v>900</v>
      </c>
      <c r="H23" s="424"/>
    </row>
    <row r="24" spans="1:14 16383:16383" s="96" customFormat="1" ht="12.75" x14ac:dyDescent="0.2">
      <c r="A24" s="332"/>
      <c r="B24" s="332"/>
      <c r="C24" s="326" t="s">
        <v>225</v>
      </c>
      <c r="D24" s="332"/>
      <c r="E24" s="332"/>
      <c r="F24" s="332"/>
      <c r="G24" s="332"/>
      <c r="H24" s="424"/>
    </row>
    <row r="25" spans="1:14 16383:16383" x14ac:dyDescent="0.25">
      <c r="A25" s="189"/>
      <c r="B25" s="120" t="s">
        <v>102</v>
      </c>
      <c r="C25" s="121" t="str">
        <f>C20</f>
        <v>Prorážení otvorů</v>
      </c>
      <c r="D25" s="144"/>
      <c r="E25" s="220"/>
      <c r="F25" s="221"/>
      <c r="G25" s="222">
        <f>SUM(G20:G23)</f>
        <v>5400</v>
      </c>
      <c r="H25" s="418"/>
      <c r="I25" s="139"/>
    </row>
    <row r="26" spans="1:14 16383:16383" s="96" customFormat="1" ht="12.75" x14ac:dyDescent="0.2">
      <c r="A26" s="188" t="s">
        <v>96</v>
      </c>
      <c r="B26" s="108" t="s">
        <v>119</v>
      </c>
      <c r="C26" s="109" t="s">
        <v>120</v>
      </c>
      <c r="D26" s="143"/>
      <c r="E26" s="223"/>
      <c r="F26" s="223"/>
      <c r="G26" s="224"/>
      <c r="H26" s="418"/>
      <c r="I26" s="139"/>
      <c r="L26" s="136" t="s">
        <v>123</v>
      </c>
      <c r="N26" s="128"/>
    </row>
    <row r="27" spans="1:14 16383:16383" s="96" customFormat="1" ht="22.5" x14ac:dyDescent="0.2">
      <c r="A27" s="294">
        <v>8</v>
      </c>
      <c r="B27" s="186" t="s">
        <v>121</v>
      </c>
      <c r="C27" s="115" t="s">
        <v>122</v>
      </c>
      <c r="D27" s="145" t="s">
        <v>34</v>
      </c>
      <c r="E27" s="216">
        <v>18.760000000000002</v>
      </c>
      <c r="F27" s="233">
        <v>118.68</v>
      </c>
      <c r="G27" s="215">
        <f>E27*F27</f>
        <v>2226.4368000000004</v>
      </c>
      <c r="H27" s="418"/>
      <c r="L27" s="136" t="s">
        <v>124</v>
      </c>
      <c r="N27" s="128"/>
    </row>
    <row r="28" spans="1:14 16383:16383" s="96" customFormat="1" ht="12.75" x14ac:dyDescent="0.2">
      <c r="A28" s="296"/>
      <c r="B28" s="133"/>
      <c r="C28" s="405" t="s">
        <v>123</v>
      </c>
      <c r="D28" s="406"/>
      <c r="E28" s="225">
        <v>0</v>
      </c>
      <c r="F28" s="252"/>
      <c r="G28" s="226"/>
      <c r="H28" s="418"/>
      <c r="L28" s="136" t="s">
        <v>125</v>
      </c>
      <c r="N28" s="128"/>
    </row>
    <row r="29" spans="1:14 16383:16383" s="96" customFormat="1" ht="12.75" x14ac:dyDescent="0.2">
      <c r="A29" s="296"/>
      <c r="B29" s="133"/>
      <c r="C29" s="405" t="s">
        <v>124</v>
      </c>
      <c r="D29" s="406"/>
      <c r="E29" s="225">
        <v>0</v>
      </c>
      <c r="F29" s="252"/>
      <c r="G29" s="226"/>
      <c r="H29" s="418"/>
      <c r="L29" s="136" t="s">
        <v>126</v>
      </c>
      <c r="N29" s="128"/>
    </row>
    <row r="30" spans="1:14 16383:16383" s="96" customFormat="1" ht="12.75" x14ac:dyDescent="0.2">
      <c r="A30" s="296"/>
      <c r="B30" s="133"/>
      <c r="C30" s="405" t="s">
        <v>125</v>
      </c>
      <c r="D30" s="406"/>
      <c r="E30" s="225">
        <v>0</v>
      </c>
      <c r="F30" s="252"/>
      <c r="G30" s="226"/>
      <c r="H30" s="418"/>
      <c r="L30" s="136" t="s">
        <v>127</v>
      </c>
      <c r="N30" s="128"/>
    </row>
    <row r="31" spans="1:14 16383:16383" s="96" customFormat="1" ht="12.75" x14ac:dyDescent="0.2">
      <c r="A31" s="296"/>
      <c r="B31" s="133"/>
      <c r="C31" s="405" t="s">
        <v>126</v>
      </c>
      <c r="D31" s="406"/>
      <c r="E31" s="225">
        <v>0</v>
      </c>
      <c r="F31" s="252"/>
      <c r="G31" s="226"/>
      <c r="H31" s="418"/>
      <c r="L31" s="136" t="s">
        <v>128</v>
      </c>
      <c r="N31" s="128"/>
    </row>
    <row r="32" spans="1:14 16383:16383" s="96" customFormat="1" ht="12.75" x14ac:dyDescent="0.2">
      <c r="A32" s="296"/>
      <c r="B32" s="133"/>
      <c r="C32" s="405" t="s">
        <v>127</v>
      </c>
      <c r="D32" s="406"/>
      <c r="E32" s="225">
        <v>0</v>
      </c>
      <c r="F32" s="252"/>
      <c r="G32" s="226"/>
      <c r="H32" s="418"/>
      <c r="L32" s="136"/>
      <c r="N32" s="128"/>
      <c r="XFC32" s="145" t="s">
        <v>158</v>
      </c>
    </row>
    <row r="33" spans="1:103" ht="22.5" x14ac:dyDescent="0.25">
      <c r="A33" s="294">
        <v>9</v>
      </c>
      <c r="B33" s="180"/>
      <c r="C33" s="115" t="s">
        <v>162</v>
      </c>
      <c r="D33" s="145" t="s">
        <v>158</v>
      </c>
      <c r="E33" s="158" t="s">
        <v>163</v>
      </c>
      <c r="F33" s="253" t="s">
        <v>164</v>
      </c>
      <c r="G33" s="216">
        <f>E33*F33</f>
        <v>92.379000000000019</v>
      </c>
      <c r="H33" s="418"/>
    </row>
    <row r="34" spans="1:103" x14ac:dyDescent="0.25">
      <c r="A34" s="189"/>
      <c r="B34" s="120" t="s">
        <v>102</v>
      </c>
      <c r="C34" s="121" t="str">
        <f>C26</f>
        <v>Izolace proti vodě</v>
      </c>
      <c r="D34" s="144"/>
      <c r="E34" s="220"/>
      <c r="F34" s="221"/>
      <c r="G34" s="222">
        <f>SUM(G26:G33)</f>
        <v>2318.8158000000003</v>
      </c>
      <c r="H34" s="418"/>
    </row>
    <row r="35" spans="1:103" x14ac:dyDescent="0.25">
      <c r="A35" s="107" t="s">
        <v>96</v>
      </c>
      <c r="B35" s="108" t="s">
        <v>211</v>
      </c>
      <c r="C35" s="109" t="s">
        <v>212</v>
      </c>
      <c r="D35" s="110"/>
      <c r="E35" s="111"/>
      <c r="F35" s="111"/>
      <c r="G35" s="112"/>
      <c r="H35" s="418"/>
    </row>
    <row r="36" spans="1:103" x14ac:dyDescent="0.25">
      <c r="A36" s="307">
        <v>136</v>
      </c>
      <c r="B36" s="308" t="s">
        <v>213</v>
      </c>
      <c r="C36" s="175" t="s">
        <v>214</v>
      </c>
      <c r="D36" s="309" t="s">
        <v>133</v>
      </c>
      <c r="E36" s="285">
        <v>57</v>
      </c>
      <c r="F36" s="285">
        <v>46</v>
      </c>
      <c r="G36" s="267">
        <f>E36*F36</f>
        <v>2622</v>
      </c>
      <c r="H36" s="418"/>
    </row>
    <row r="37" spans="1:103" x14ac:dyDescent="0.25">
      <c r="A37" s="195"/>
      <c r="B37" s="276"/>
      <c r="C37" s="420" t="s">
        <v>215</v>
      </c>
      <c r="D37" s="421"/>
      <c r="E37" s="230"/>
      <c r="F37" s="231"/>
      <c r="G37" s="250"/>
      <c r="H37" s="418"/>
    </row>
    <row r="38" spans="1:103" x14ac:dyDescent="0.25">
      <c r="A38" s="302"/>
      <c r="B38" s="120" t="s">
        <v>102</v>
      </c>
      <c r="C38" s="303" t="str">
        <f>C35</f>
        <v>Živičné krytiny</v>
      </c>
      <c r="D38" s="304"/>
      <c r="E38" s="305"/>
      <c r="F38" s="305"/>
      <c r="G38" s="306">
        <f>G36</f>
        <v>2622</v>
      </c>
      <c r="H38" s="418"/>
    </row>
    <row r="39" spans="1:103" x14ac:dyDescent="0.25">
      <c r="A39" s="188" t="s">
        <v>96</v>
      </c>
      <c r="B39" s="108" t="s">
        <v>129</v>
      </c>
      <c r="C39" s="155" t="s">
        <v>130</v>
      </c>
      <c r="D39" s="156"/>
      <c r="E39" s="213"/>
      <c r="F39" s="213"/>
      <c r="G39" s="227"/>
      <c r="H39" s="418"/>
      <c r="I39" s="140"/>
    </row>
    <row r="40" spans="1:103" ht="23.25" x14ac:dyDescent="0.25">
      <c r="A40" s="194">
        <v>10</v>
      </c>
      <c r="B40" s="177"/>
      <c r="C40" s="179" t="s">
        <v>193</v>
      </c>
      <c r="D40" s="173" t="s">
        <v>34</v>
      </c>
      <c r="E40" s="228">
        <f>E41</f>
        <v>39.980000000000004</v>
      </c>
      <c r="F40" s="229">
        <v>348.2</v>
      </c>
      <c r="G40" s="228">
        <f>F40*E40</f>
        <v>13921.036</v>
      </c>
      <c r="H40" s="418"/>
      <c r="I40" s="140"/>
    </row>
    <row r="41" spans="1:103" x14ac:dyDescent="0.25">
      <c r="A41" s="195"/>
      <c r="B41" s="177"/>
      <c r="C41" s="420" t="s">
        <v>223</v>
      </c>
      <c r="D41" s="421"/>
      <c r="E41" s="230">
        <f>18.76+21.22</f>
        <v>39.980000000000004</v>
      </c>
      <c r="F41" s="231"/>
      <c r="G41" s="250"/>
      <c r="H41" s="418"/>
      <c r="I41" s="140"/>
    </row>
    <row r="42" spans="1:103" ht="23.25" x14ac:dyDescent="0.25">
      <c r="A42" s="194">
        <v>11</v>
      </c>
      <c r="B42" s="186" t="s">
        <v>161</v>
      </c>
      <c r="C42" s="179" t="s">
        <v>192</v>
      </c>
      <c r="D42" s="173" t="s">
        <v>34</v>
      </c>
      <c r="E42" s="228">
        <f>E43</f>
        <v>43.978000000000009</v>
      </c>
      <c r="F42" s="229">
        <v>102.73</v>
      </c>
      <c r="G42" s="228">
        <f>F42*E42</f>
        <v>4517.8599400000012</v>
      </c>
      <c r="H42" s="418"/>
      <c r="I42" s="140"/>
    </row>
    <row r="43" spans="1:103" x14ac:dyDescent="0.25">
      <c r="A43" s="195"/>
      <c r="B43" s="177"/>
      <c r="C43" s="422" t="s">
        <v>160</v>
      </c>
      <c r="D43" s="423"/>
      <c r="E43" s="230">
        <f>E41*1.1</f>
        <v>43.978000000000009</v>
      </c>
      <c r="F43" s="232"/>
      <c r="G43" s="250"/>
      <c r="H43" s="418"/>
    </row>
    <row r="44" spans="1:103" x14ac:dyDescent="0.25">
      <c r="A44" s="194">
        <v>12</v>
      </c>
      <c r="B44" s="177"/>
      <c r="C44" s="164" t="s">
        <v>159</v>
      </c>
      <c r="D44" s="173" t="s">
        <v>158</v>
      </c>
      <c r="E44" s="228">
        <f>SUM(G40:G42)/100</f>
        <v>184.38895940000003</v>
      </c>
      <c r="F44" s="228">
        <v>7.8</v>
      </c>
      <c r="G44" s="228">
        <f>F44*E44</f>
        <v>1438.2338833200001</v>
      </c>
      <c r="H44" s="418"/>
    </row>
    <row r="45" spans="1:103" s="96" customFormat="1" ht="12.75" x14ac:dyDescent="0.2">
      <c r="A45" s="189"/>
      <c r="B45" s="120" t="s">
        <v>102</v>
      </c>
      <c r="C45" s="121" t="str">
        <f>C39</f>
        <v>Konstrukce tesařské</v>
      </c>
      <c r="D45" s="144"/>
      <c r="E45" s="220"/>
      <c r="F45" s="221"/>
      <c r="G45" s="222">
        <f>SUM(G39:G44)</f>
        <v>19877.129823320003</v>
      </c>
      <c r="H45" s="418"/>
      <c r="N45" s="128">
        <v>2</v>
      </c>
      <c r="Z45" s="96">
        <v>1</v>
      </c>
      <c r="AA45" s="96">
        <v>7</v>
      </c>
      <c r="AB45" s="96">
        <v>7</v>
      </c>
      <c r="AY45" s="96">
        <v>2</v>
      </c>
      <c r="AZ45" s="96">
        <f>IF(AY45=1,#REF!,0)</f>
        <v>0</v>
      </c>
      <c r="BA45" s="96" t="e">
        <f>IF(AY45=2,#REF!,0)</f>
        <v>#REF!</v>
      </c>
      <c r="BB45" s="96">
        <f>IF(AY45=3,#REF!,0)</f>
        <v>0</v>
      </c>
      <c r="BC45" s="96">
        <f>IF(AY45=4,#REF!,0)</f>
        <v>0</v>
      </c>
      <c r="BD45" s="96">
        <f>IF(AY45=5,#REF!,0)</f>
        <v>0</v>
      </c>
      <c r="BZ45" s="128">
        <v>1</v>
      </c>
      <c r="CA45" s="128">
        <v>7</v>
      </c>
      <c r="CY45" s="96">
        <v>4.28E-3</v>
      </c>
    </row>
    <row r="46" spans="1:103" s="96" customFormat="1" ht="12.75" x14ac:dyDescent="0.2">
      <c r="A46" s="188" t="s">
        <v>96</v>
      </c>
      <c r="B46" s="108" t="s">
        <v>131</v>
      </c>
      <c r="C46" s="109" t="s">
        <v>132</v>
      </c>
      <c r="D46" s="143"/>
      <c r="E46" s="223"/>
      <c r="F46" s="223"/>
      <c r="G46" s="224"/>
      <c r="H46" s="418"/>
      <c r="I46" s="139"/>
      <c r="L46" s="136" t="s">
        <v>83</v>
      </c>
      <c r="N46" s="128"/>
    </row>
    <row r="47" spans="1:103" x14ac:dyDescent="0.25">
      <c r="A47" s="194">
        <v>14</v>
      </c>
      <c r="B47" s="178"/>
      <c r="C47" s="164" t="s">
        <v>151</v>
      </c>
      <c r="D47" s="173" t="s">
        <v>33</v>
      </c>
      <c r="E47" s="229">
        <v>5</v>
      </c>
      <c r="F47" s="229">
        <v>2300</v>
      </c>
      <c r="G47" s="233">
        <f>E47*F47</f>
        <v>11500</v>
      </c>
      <c r="H47" s="419"/>
      <c r="I47" s="140"/>
    </row>
    <row r="48" spans="1:103" x14ac:dyDescent="0.25">
      <c r="A48" s="195"/>
      <c r="B48" s="275"/>
      <c r="C48" s="414" t="s">
        <v>149</v>
      </c>
      <c r="D48" s="415"/>
      <c r="E48" s="234"/>
      <c r="F48" s="235"/>
      <c r="G48" s="254"/>
      <c r="H48" s="419"/>
    </row>
    <row r="49" spans="1:9" x14ac:dyDescent="0.25">
      <c r="A49" s="195"/>
      <c r="B49" s="276"/>
      <c r="C49" s="416" t="s">
        <v>150</v>
      </c>
      <c r="D49" s="417"/>
      <c r="E49" s="236"/>
      <c r="F49" s="235"/>
      <c r="G49" s="254"/>
      <c r="H49" s="419"/>
    </row>
    <row r="50" spans="1:9" ht="22.5" x14ac:dyDescent="0.25">
      <c r="A50" s="195"/>
      <c r="B50" s="276"/>
      <c r="C50" s="300" t="s">
        <v>208</v>
      </c>
      <c r="D50" s="173" t="s">
        <v>209</v>
      </c>
      <c r="E50" s="237">
        <v>1</v>
      </c>
      <c r="F50" s="228">
        <v>13720</v>
      </c>
      <c r="G50" s="215">
        <f>E50*F50</f>
        <v>13720</v>
      </c>
      <c r="H50" s="290"/>
    </row>
    <row r="51" spans="1:9" x14ac:dyDescent="0.25">
      <c r="A51" s="195"/>
      <c r="B51" s="276"/>
      <c r="C51" s="416" t="s">
        <v>222</v>
      </c>
      <c r="D51" s="417"/>
      <c r="E51" s="237"/>
      <c r="F51" s="228"/>
      <c r="G51" s="215"/>
      <c r="H51" s="299"/>
    </row>
    <row r="52" spans="1:9" ht="23.25" x14ac:dyDescent="0.25">
      <c r="A52" s="194">
        <v>15</v>
      </c>
      <c r="B52" s="164"/>
      <c r="C52" s="179" t="s">
        <v>157</v>
      </c>
      <c r="D52" s="173" t="s">
        <v>158</v>
      </c>
      <c r="E52" s="237">
        <f>SUM(G47:G47)/100</f>
        <v>115</v>
      </c>
      <c r="F52" s="228">
        <v>5</v>
      </c>
      <c r="G52" s="215">
        <f>E52*F52</f>
        <v>575</v>
      </c>
      <c r="H52" s="138"/>
    </row>
    <row r="53" spans="1:9" x14ac:dyDescent="0.25">
      <c r="A53" s="189"/>
      <c r="B53" s="120" t="s">
        <v>102</v>
      </c>
      <c r="C53" s="121" t="str">
        <f>C46</f>
        <v>Konstrukce klempířské</v>
      </c>
      <c r="D53" s="144"/>
      <c r="E53" s="220"/>
      <c r="F53" s="221"/>
      <c r="G53" s="222">
        <f>SUM(G47:G52)</f>
        <v>25795</v>
      </c>
      <c r="H53" s="413" t="s">
        <v>148</v>
      </c>
    </row>
    <row r="54" spans="1:9" x14ac:dyDescent="0.25">
      <c r="A54" s="188" t="s">
        <v>96</v>
      </c>
      <c r="B54" s="108" t="s">
        <v>147</v>
      </c>
      <c r="C54" s="109" t="s">
        <v>81</v>
      </c>
      <c r="D54" s="143"/>
      <c r="E54" s="223"/>
      <c r="F54" s="223"/>
      <c r="G54" s="224"/>
      <c r="H54" s="413"/>
      <c r="I54" s="140"/>
    </row>
    <row r="55" spans="1:9" ht="22.5" x14ac:dyDescent="0.25">
      <c r="A55" s="312">
        <v>1</v>
      </c>
      <c r="B55" s="313" t="s">
        <v>216</v>
      </c>
      <c r="C55" s="314" t="s">
        <v>217</v>
      </c>
      <c r="D55" s="315" t="s">
        <v>33</v>
      </c>
      <c r="E55" s="316">
        <v>10</v>
      </c>
      <c r="F55" s="316">
        <v>938.4</v>
      </c>
      <c r="G55" s="317">
        <f>E55*F55</f>
        <v>9384</v>
      </c>
      <c r="H55" s="413"/>
      <c r="I55" s="140"/>
    </row>
    <row r="56" spans="1:9" x14ac:dyDescent="0.25">
      <c r="A56" s="298"/>
      <c r="B56" s="141"/>
      <c r="C56" s="414" t="s">
        <v>218</v>
      </c>
      <c r="D56" s="415"/>
      <c r="E56" s="310"/>
      <c r="F56" s="311"/>
      <c r="G56" s="238"/>
      <c r="H56" s="413"/>
      <c r="I56" s="140"/>
    </row>
    <row r="57" spans="1:9" ht="22.5" x14ac:dyDescent="0.25">
      <c r="A57" s="297">
        <v>18</v>
      </c>
      <c r="B57" s="197">
        <v>597227142</v>
      </c>
      <c r="C57" s="161" t="s">
        <v>203</v>
      </c>
      <c r="D57" s="288" t="s">
        <v>82</v>
      </c>
      <c r="E57" s="240">
        <v>2</v>
      </c>
      <c r="F57" s="239">
        <v>7486.5</v>
      </c>
      <c r="G57" s="215">
        <f>F57*E57</f>
        <v>14973</v>
      </c>
      <c r="H57" s="413"/>
      <c r="I57" s="140"/>
    </row>
    <row r="58" spans="1:9" x14ac:dyDescent="0.25">
      <c r="A58" s="297"/>
      <c r="B58" s="197"/>
      <c r="C58" s="152" t="s">
        <v>221</v>
      </c>
      <c r="D58" s="288"/>
      <c r="E58" s="289"/>
      <c r="F58" s="239"/>
      <c r="G58" s="215"/>
      <c r="H58" s="413"/>
      <c r="I58" s="140"/>
    </row>
    <row r="59" spans="1:9" x14ac:dyDescent="0.25">
      <c r="A59" s="297">
        <v>19</v>
      </c>
      <c r="B59" s="197">
        <v>13611300</v>
      </c>
      <c r="C59" s="161" t="s">
        <v>198</v>
      </c>
      <c r="D59" s="288" t="s">
        <v>33</v>
      </c>
      <c r="E59" s="289">
        <v>3</v>
      </c>
      <c r="F59" s="239">
        <v>4210</v>
      </c>
      <c r="G59" s="215">
        <f>F59*E59</f>
        <v>12630</v>
      </c>
      <c r="H59" s="413"/>
      <c r="I59" s="140"/>
    </row>
    <row r="60" spans="1:9" x14ac:dyDescent="0.25">
      <c r="A60" s="297"/>
      <c r="B60" s="197"/>
      <c r="C60" s="414" t="s">
        <v>220</v>
      </c>
      <c r="D60" s="415"/>
      <c r="E60" s="289"/>
      <c r="F60" s="239"/>
      <c r="G60" s="215"/>
      <c r="H60" s="413"/>
      <c r="I60" s="140"/>
    </row>
    <row r="61" spans="1:9" ht="22.5" x14ac:dyDescent="0.25">
      <c r="A61" s="297">
        <v>20</v>
      </c>
      <c r="B61" s="197"/>
      <c r="C61" s="203" t="s">
        <v>169</v>
      </c>
      <c r="D61" s="204" t="s">
        <v>158</v>
      </c>
      <c r="E61" s="240">
        <f>SUM(G55:G59)/100</f>
        <v>369.87</v>
      </c>
      <c r="F61" s="240">
        <v>2.15</v>
      </c>
      <c r="G61" s="215">
        <f>F61*E61</f>
        <v>795.22050000000002</v>
      </c>
      <c r="H61" s="413"/>
      <c r="I61" s="140"/>
    </row>
    <row r="62" spans="1:9" x14ac:dyDescent="0.25">
      <c r="A62" s="189"/>
      <c r="B62" s="120" t="s">
        <v>102</v>
      </c>
      <c r="C62" s="121" t="str">
        <f>C54</f>
        <v>Konstrukce zámečnické</v>
      </c>
      <c r="D62" s="144"/>
      <c r="E62" s="220"/>
      <c r="F62" s="221"/>
      <c r="G62" s="222">
        <f>SUM(G54:G61)</f>
        <v>37782.220500000003</v>
      </c>
      <c r="H62" s="413"/>
    </row>
    <row r="63" spans="1:9" x14ac:dyDescent="0.25">
      <c r="A63" s="188" t="s">
        <v>96</v>
      </c>
      <c r="B63" s="108" t="s">
        <v>140</v>
      </c>
      <c r="C63" s="155" t="s">
        <v>141</v>
      </c>
      <c r="D63" s="156"/>
      <c r="E63" s="213"/>
      <c r="F63" s="213"/>
      <c r="G63" s="224"/>
      <c r="H63" s="413"/>
      <c r="I63" s="140"/>
    </row>
    <row r="64" spans="1:9" x14ac:dyDescent="0.25">
      <c r="A64" s="297">
        <v>21</v>
      </c>
      <c r="B64" s="164"/>
      <c r="C64" s="162" t="s">
        <v>219</v>
      </c>
      <c r="D64" s="173" t="s">
        <v>209</v>
      </c>
      <c r="E64" s="228">
        <v>1</v>
      </c>
      <c r="F64" s="241">
        <v>25760</v>
      </c>
      <c r="G64" s="215">
        <f>E64*F64</f>
        <v>25760</v>
      </c>
      <c r="H64" s="413"/>
      <c r="I64" s="140"/>
    </row>
    <row r="65" spans="1:11" x14ac:dyDescent="0.25">
      <c r="A65" s="163"/>
      <c r="B65" s="165"/>
      <c r="C65" s="167" t="s">
        <v>142</v>
      </c>
      <c r="D65" s="168"/>
      <c r="E65" s="242">
        <v>1</v>
      </c>
      <c r="F65" s="231"/>
      <c r="G65" s="249"/>
      <c r="H65" s="413"/>
    </row>
    <row r="66" spans="1:11" x14ac:dyDescent="0.25">
      <c r="A66" s="163"/>
      <c r="B66" s="165"/>
      <c r="C66" s="169" t="s">
        <v>143</v>
      </c>
      <c r="D66" s="170"/>
      <c r="E66" s="243">
        <v>1</v>
      </c>
      <c r="F66" s="231"/>
      <c r="G66" s="250"/>
      <c r="H66" s="413"/>
    </row>
    <row r="67" spans="1:11" x14ac:dyDescent="0.25">
      <c r="A67" s="163"/>
      <c r="B67" s="165"/>
      <c r="C67" s="169" t="s">
        <v>144</v>
      </c>
      <c r="D67" s="170"/>
      <c r="E67" s="243">
        <v>1</v>
      </c>
      <c r="F67" s="231"/>
      <c r="G67" s="250"/>
      <c r="H67" s="413"/>
    </row>
    <row r="68" spans="1:11" x14ac:dyDescent="0.25">
      <c r="A68" s="163"/>
      <c r="B68" s="165"/>
      <c r="C68" s="169" t="s">
        <v>145</v>
      </c>
      <c r="D68" s="170"/>
      <c r="E68" s="243">
        <v>1</v>
      </c>
      <c r="F68" s="231"/>
      <c r="G68" s="250"/>
      <c r="H68" s="413"/>
    </row>
    <row r="69" spans="1:11" x14ac:dyDescent="0.25">
      <c r="A69" s="196"/>
      <c r="B69" s="166"/>
      <c r="C69" s="171" t="s">
        <v>146</v>
      </c>
      <c r="D69" s="172"/>
      <c r="E69" s="244">
        <v>1</v>
      </c>
      <c r="F69" s="231"/>
      <c r="G69" s="251"/>
      <c r="H69" s="413"/>
    </row>
    <row r="70" spans="1:11" x14ac:dyDescent="0.25">
      <c r="A70" s="189"/>
      <c r="B70" s="120" t="s">
        <v>102</v>
      </c>
      <c r="C70" s="121" t="str">
        <f>C63</f>
        <v>Nátěry</v>
      </c>
      <c r="D70" s="144"/>
      <c r="E70" s="220"/>
      <c r="F70" s="221"/>
      <c r="G70" s="245">
        <f>SUM(G63:G69)</f>
        <v>25760</v>
      </c>
    </row>
    <row r="71" spans="1:11" x14ac:dyDescent="0.25">
      <c r="A71" s="199"/>
      <c r="B71" s="201" t="s">
        <v>166</v>
      </c>
      <c r="C71" s="201" t="s">
        <v>168</v>
      </c>
      <c r="D71" s="200"/>
      <c r="E71" s="246"/>
      <c r="F71" s="246"/>
      <c r="G71" s="247">
        <f>G70+G62+G53+G45+G34+G25+G19+G13+G38</f>
        <v>143631.427808568</v>
      </c>
    </row>
    <row r="72" spans="1:11" x14ac:dyDescent="0.25">
      <c r="A72" s="150"/>
      <c r="B72" s="137"/>
      <c r="C72" s="137"/>
      <c r="D72" s="150"/>
      <c r="E72" s="154"/>
      <c r="F72" s="154"/>
      <c r="G72" s="248"/>
    </row>
    <row r="73" spans="1:11" x14ac:dyDescent="0.25">
      <c r="A73" s="150"/>
      <c r="B73" s="137"/>
      <c r="C73" s="137"/>
      <c r="D73" s="150"/>
      <c r="E73" s="154"/>
      <c r="F73" s="154"/>
      <c r="G73" s="154"/>
    </row>
    <row r="74" spans="1:11" ht="15.75" x14ac:dyDescent="0.25">
      <c r="A74" s="150"/>
      <c r="B74" s="137"/>
      <c r="C74" s="318"/>
      <c r="D74" s="319"/>
      <c r="E74" s="320"/>
      <c r="F74" s="320"/>
      <c r="G74" s="320"/>
    </row>
    <row r="75" spans="1:11" x14ac:dyDescent="0.25">
      <c r="A75" s="150"/>
      <c r="B75" s="137"/>
      <c r="C75" s="321"/>
      <c r="D75" s="319"/>
      <c r="E75" s="320"/>
      <c r="F75" s="320"/>
      <c r="G75" s="320"/>
    </row>
    <row r="76" spans="1:11" x14ac:dyDescent="0.25">
      <c r="A76" s="150"/>
      <c r="B76" s="137"/>
      <c r="C76" s="322"/>
      <c r="D76" s="323"/>
      <c r="E76" s="323"/>
      <c r="F76" s="323"/>
      <c r="G76" s="324"/>
      <c r="H76" s="287"/>
      <c r="I76" s="287"/>
      <c r="J76" s="287"/>
      <c r="K76" s="287"/>
    </row>
    <row r="77" spans="1:11" x14ac:dyDescent="0.25">
      <c r="A77" s="150"/>
      <c r="B77" s="137"/>
      <c r="C77" s="322"/>
      <c r="D77" s="325"/>
      <c r="E77" s="323"/>
      <c r="F77" s="323"/>
      <c r="G77" s="324"/>
      <c r="H77" s="287"/>
      <c r="I77" s="287"/>
      <c r="J77" s="287"/>
      <c r="K77" s="287"/>
    </row>
    <row r="78" spans="1:11" x14ac:dyDescent="0.25">
      <c r="A78" s="150"/>
      <c r="B78" s="137"/>
      <c r="C78" s="425"/>
      <c r="D78" s="425"/>
      <c r="E78" s="425"/>
      <c r="F78" s="425"/>
      <c r="G78" s="425"/>
    </row>
    <row r="79" spans="1:11" x14ac:dyDescent="0.25">
      <c r="A79" s="150"/>
      <c r="B79" s="137"/>
      <c r="C79" s="137"/>
      <c r="D79" s="150"/>
      <c r="E79" s="154"/>
      <c r="F79" s="154"/>
      <c r="G79" s="154"/>
    </row>
    <row r="80" spans="1:11" x14ac:dyDescent="0.25">
      <c r="A80" s="150"/>
      <c r="B80" s="137"/>
      <c r="C80" s="137"/>
      <c r="D80" s="150"/>
      <c r="E80" s="154"/>
      <c r="F80" s="154"/>
      <c r="G80" s="154"/>
    </row>
    <row r="81" spans="1:7" x14ac:dyDescent="0.25">
      <c r="A81" s="150"/>
      <c r="B81" s="137"/>
      <c r="C81" s="137"/>
      <c r="D81" s="150"/>
      <c r="E81" s="154"/>
      <c r="F81" s="154"/>
      <c r="G81" s="154"/>
    </row>
    <row r="82" spans="1:7" x14ac:dyDescent="0.25">
      <c r="A82" s="150"/>
      <c r="B82" s="137"/>
      <c r="C82" s="137"/>
      <c r="D82" s="150"/>
      <c r="E82" s="154"/>
      <c r="F82" s="154"/>
      <c r="G82" s="154"/>
    </row>
    <row r="83" spans="1:7" x14ac:dyDescent="0.25">
      <c r="A83" s="150"/>
      <c r="B83" s="137"/>
      <c r="C83" s="137"/>
      <c r="D83" s="150"/>
      <c r="E83" s="154"/>
      <c r="F83" s="154"/>
      <c r="G83" s="154"/>
    </row>
    <row r="84" spans="1:7" x14ac:dyDescent="0.25">
      <c r="A84" s="150"/>
      <c r="B84" s="137"/>
      <c r="C84" s="137"/>
      <c r="D84" s="150"/>
      <c r="E84" s="154"/>
      <c r="F84" s="154"/>
      <c r="G84" s="154"/>
    </row>
    <row r="85" spans="1:7" x14ac:dyDescent="0.25">
      <c r="A85" s="150"/>
      <c r="B85" s="137"/>
      <c r="C85" s="137"/>
      <c r="D85" s="150"/>
      <c r="E85" s="154"/>
      <c r="F85" s="154"/>
      <c r="G85" s="154"/>
    </row>
    <row r="86" spans="1:7" x14ac:dyDescent="0.25">
      <c r="A86" s="150"/>
      <c r="B86" s="137"/>
      <c r="C86" s="137"/>
      <c r="D86" s="150"/>
      <c r="E86" s="154"/>
      <c r="F86" s="154"/>
      <c r="G86" s="154"/>
    </row>
    <row r="87" spans="1:7" x14ac:dyDescent="0.25">
      <c r="A87" s="150"/>
      <c r="B87" s="137"/>
      <c r="C87" s="137"/>
      <c r="D87" s="150"/>
      <c r="E87" s="154"/>
      <c r="F87" s="154"/>
      <c r="G87" s="154"/>
    </row>
    <row r="88" spans="1:7" x14ac:dyDescent="0.25">
      <c r="A88" s="150"/>
      <c r="B88" s="137"/>
      <c r="C88" s="137"/>
      <c r="D88" s="150"/>
      <c r="E88" s="154"/>
      <c r="F88" s="154"/>
      <c r="G88" s="154"/>
    </row>
    <row r="89" spans="1:7" x14ac:dyDescent="0.25">
      <c r="A89" s="150"/>
      <c r="B89" s="137"/>
      <c r="C89" s="137"/>
      <c r="D89" s="150"/>
      <c r="E89" s="154"/>
      <c r="F89" s="154"/>
      <c r="G89" s="154"/>
    </row>
    <row r="90" spans="1:7" x14ac:dyDescent="0.25">
      <c r="A90" s="150"/>
      <c r="B90" s="137"/>
      <c r="C90" s="137"/>
      <c r="D90" s="150"/>
      <c r="E90" s="154"/>
      <c r="F90" s="154"/>
      <c r="G90" s="154"/>
    </row>
    <row r="91" spans="1:7" x14ac:dyDescent="0.25">
      <c r="A91" s="150"/>
      <c r="B91" s="137"/>
      <c r="C91" s="137"/>
      <c r="D91" s="150"/>
      <c r="E91" s="154"/>
      <c r="F91" s="154"/>
      <c r="G91" s="154"/>
    </row>
    <row r="92" spans="1:7" x14ac:dyDescent="0.25">
      <c r="A92" s="150"/>
      <c r="B92" s="137"/>
      <c r="C92" s="137"/>
      <c r="D92" s="150"/>
      <c r="E92" s="154"/>
      <c r="F92" s="154"/>
      <c r="G92" s="154"/>
    </row>
    <row r="93" spans="1:7" x14ac:dyDescent="0.25">
      <c r="A93" s="150"/>
      <c r="B93" s="137"/>
      <c r="C93" s="137"/>
      <c r="D93" s="150"/>
      <c r="E93" s="154"/>
      <c r="F93" s="154"/>
      <c r="G93" s="154"/>
    </row>
    <row r="94" spans="1:7" x14ac:dyDescent="0.25">
      <c r="A94" s="150"/>
      <c r="B94" s="137"/>
      <c r="C94" s="137"/>
      <c r="D94" s="150"/>
      <c r="E94" s="154"/>
      <c r="F94" s="154"/>
      <c r="G94" s="154"/>
    </row>
  </sheetData>
  <mergeCells count="22">
    <mergeCell ref="C78:G78"/>
    <mergeCell ref="A1:G1"/>
    <mergeCell ref="A3:B3"/>
    <mergeCell ref="A4:B4"/>
    <mergeCell ref="E4:G4"/>
    <mergeCell ref="C28:D28"/>
    <mergeCell ref="C37:D37"/>
    <mergeCell ref="H20:H24"/>
    <mergeCell ref="C30:D30"/>
    <mergeCell ref="C31:D31"/>
    <mergeCell ref="C32:D32"/>
    <mergeCell ref="C29:D29"/>
    <mergeCell ref="H53:H69"/>
    <mergeCell ref="C48:D48"/>
    <mergeCell ref="C49:D49"/>
    <mergeCell ref="H25:H46"/>
    <mergeCell ref="H47:H49"/>
    <mergeCell ref="C41:D41"/>
    <mergeCell ref="C43:D43"/>
    <mergeCell ref="C56:D56"/>
    <mergeCell ref="C60:D60"/>
    <mergeCell ref="C51:D51"/>
  </mergeCells>
  <pageMargins left="0.7" right="0.7" top="0.78740157499999996" bottom="0.78740157499999996" header="0.3" footer="0.3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4"/>
  <sheetViews>
    <sheetView workbookViewId="0">
      <selection activeCell="C20" sqref="C20"/>
    </sheetView>
  </sheetViews>
  <sheetFormatPr defaultRowHeight="15" x14ac:dyDescent="0.2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7" ht="18.75" thickBot="1" x14ac:dyDescent="0.3">
      <c r="A1" s="94" t="s">
        <v>84</v>
      </c>
      <c r="B1" s="95"/>
      <c r="C1" s="95"/>
      <c r="D1" s="95"/>
      <c r="E1" s="95"/>
      <c r="F1" s="95"/>
      <c r="G1" s="95"/>
    </row>
    <row r="2" spans="1:7" x14ac:dyDescent="0.25">
      <c r="A2" s="6"/>
      <c r="B2" s="7"/>
      <c r="C2" s="8"/>
      <c r="D2" s="8" t="str">
        <f>[2]Rekapitulace!G2</f>
        <v>Stavební část - DPS</v>
      </c>
      <c r="E2" s="9"/>
      <c r="F2" s="10" t="s">
        <v>35</v>
      </c>
      <c r="G2" s="11" t="s">
        <v>85</v>
      </c>
    </row>
    <row r="3" spans="1:7" x14ac:dyDescent="0.25">
      <c r="A3" s="12"/>
      <c r="B3" s="13"/>
      <c r="C3" s="14"/>
      <c r="D3" s="14"/>
      <c r="E3" s="15"/>
      <c r="F3" s="16"/>
      <c r="G3" s="17"/>
    </row>
    <row r="4" spans="1:7" x14ac:dyDescent="0.25">
      <c r="A4" s="18" t="s">
        <v>36</v>
      </c>
      <c r="B4" s="13"/>
      <c r="C4" s="14" t="s">
        <v>37</v>
      </c>
      <c r="D4" s="14"/>
      <c r="E4" s="15"/>
      <c r="F4" s="16" t="s">
        <v>38</v>
      </c>
      <c r="G4" s="19" t="s">
        <v>39</v>
      </c>
    </row>
    <row r="5" spans="1:7" x14ac:dyDescent="0.25">
      <c r="A5" s="20" t="s">
        <v>40</v>
      </c>
      <c r="B5" s="21"/>
      <c r="C5" s="22" t="s">
        <v>86</v>
      </c>
      <c r="D5" s="23"/>
      <c r="E5" s="21"/>
      <c r="F5" s="16" t="s">
        <v>41</v>
      </c>
      <c r="G5" s="17"/>
    </row>
    <row r="6" spans="1:7" x14ac:dyDescent="0.25">
      <c r="A6" s="18" t="s">
        <v>42</v>
      </c>
      <c r="B6" s="13"/>
      <c r="C6" s="14" t="s">
        <v>43</v>
      </c>
      <c r="D6" s="14"/>
      <c r="E6" s="15"/>
      <c r="F6" s="24" t="s">
        <v>44</v>
      </c>
      <c r="G6" s="25"/>
    </row>
    <row r="7" spans="1:7" x14ac:dyDescent="0.25">
      <c r="A7" s="26" t="s">
        <v>45</v>
      </c>
      <c r="B7" s="27"/>
      <c r="C7" s="28" t="s">
        <v>46</v>
      </c>
      <c r="D7" s="29"/>
      <c r="E7" s="29"/>
      <c r="F7" s="30"/>
      <c r="G7" s="31"/>
    </row>
    <row r="8" spans="1:7" x14ac:dyDescent="0.25">
      <c r="A8" s="32" t="s">
        <v>47</v>
      </c>
      <c r="B8" s="16"/>
      <c r="C8" s="392" t="s">
        <v>87</v>
      </c>
      <c r="D8" s="392"/>
      <c r="E8" s="393"/>
      <c r="F8" s="33"/>
      <c r="G8" s="34"/>
    </row>
    <row r="9" spans="1:7" x14ac:dyDescent="0.25">
      <c r="A9" s="32"/>
      <c r="B9" s="16"/>
      <c r="C9" s="392"/>
      <c r="D9" s="392"/>
      <c r="E9" s="393"/>
      <c r="F9" s="16"/>
      <c r="G9" s="35"/>
    </row>
    <row r="10" spans="1:7" x14ac:dyDescent="0.25">
      <c r="A10" s="32" t="s">
        <v>48</v>
      </c>
      <c r="B10" s="16"/>
      <c r="C10" s="392" t="s">
        <v>49</v>
      </c>
      <c r="D10" s="392"/>
      <c r="E10" s="392"/>
      <c r="F10" s="36"/>
      <c r="G10" s="37"/>
    </row>
    <row r="11" spans="1:7" x14ac:dyDescent="0.25">
      <c r="A11" s="32" t="s">
        <v>50</v>
      </c>
      <c r="B11" s="16"/>
      <c r="C11" s="392" t="s">
        <v>51</v>
      </c>
      <c r="D11" s="392"/>
      <c r="E11" s="392"/>
      <c r="F11" s="38"/>
      <c r="G11" s="39"/>
    </row>
    <row r="12" spans="1:7" x14ac:dyDescent="0.25">
      <c r="A12" s="40"/>
      <c r="B12" s="13"/>
      <c r="C12" s="394" t="s">
        <v>52</v>
      </c>
      <c r="D12" s="394"/>
      <c r="E12" s="394"/>
      <c r="F12" s="41"/>
      <c r="G12" s="42"/>
    </row>
    <row r="13" spans="1:7" ht="18.75" thickBot="1" x14ac:dyDescent="0.3">
      <c r="A13" s="43" t="s">
        <v>53</v>
      </c>
      <c r="B13" s="44"/>
      <c r="C13" s="44"/>
      <c r="D13" s="44"/>
      <c r="E13" s="45"/>
      <c r="F13" s="45"/>
      <c r="G13" s="46"/>
    </row>
    <row r="14" spans="1:7" ht="15.75" thickBot="1" x14ac:dyDescent="0.3">
      <c r="A14" s="47" t="s">
        <v>54</v>
      </c>
      <c r="B14" s="48"/>
      <c r="C14" s="49"/>
      <c r="D14" s="50"/>
      <c r="E14" s="51"/>
      <c r="F14" s="51"/>
      <c r="G14" s="49"/>
    </row>
    <row r="15" spans="1:7" x14ac:dyDescent="0.25">
      <c r="A15" s="52"/>
      <c r="B15" s="53" t="s">
        <v>55</v>
      </c>
      <c r="C15" s="54">
        <v>0</v>
      </c>
      <c r="D15" s="55"/>
      <c r="E15" s="56"/>
      <c r="F15" s="57"/>
      <c r="G15" s="54"/>
    </row>
    <row r="16" spans="1:7" x14ac:dyDescent="0.25">
      <c r="A16" s="52" t="s">
        <v>56</v>
      </c>
      <c r="B16" s="53" t="s">
        <v>57</v>
      </c>
      <c r="C16" s="54">
        <v>0</v>
      </c>
      <c r="D16" s="12"/>
      <c r="E16" s="58"/>
      <c r="F16" s="59"/>
      <c r="G16" s="54"/>
    </row>
    <row r="17" spans="1:7" x14ac:dyDescent="0.25">
      <c r="A17" s="52" t="s">
        <v>58</v>
      </c>
      <c r="B17" s="53" t="s">
        <v>59</v>
      </c>
      <c r="C17" s="54"/>
      <c r="D17" s="12"/>
      <c r="E17" s="58"/>
      <c r="F17" s="59"/>
      <c r="G17" s="54"/>
    </row>
    <row r="18" spans="1:7" x14ac:dyDescent="0.25">
      <c r="A18" s="60" t="s">
        <v>60</v>
      </c>
      <c r="B18" s="61" t="s">
        <v>61</v>
      </c>
      <c r="C18" s="54">
        <v>0</v>
      </c>
      <c r="D18" s="12"/>
      <c r="E18" s="58"/>
      <c r="F18" s="59"/>
      <c r="G18" s="54"/>
    </row>
    <row r="19" spans="1:7" x14ac:dyDescent="0.25">
      <c r="A19" s="62" t="s">
        <v>62</v>
      </c>
      <c r="B19" s="53"/>
      <c r="C19" s="54">
        <f>'Odpočet stavební část'!G29</f>
        <v>27067.32</v>
      </c>
      <c r="D19" s="12"/>
      <c r="E19" s="58"/>
      <c r="F19" s="59"/>
      <c r="G19" s="54"/>
    </row>
    <row r="20" spans="1:7" x14ac:dyDescent="0.25">
      <c r="A20" s="62"/>
      <c r="B20" s="53"/>
      <c r="C20" s="54"/>
      <c r="D20" s="12"/>
      <c r="E20" s="58"/>
      <c r="F20" s="59"/>
      <c r="G20" s="54"/>
    </row>
    <row r="21" spans="1:7" x14ac:dyDescent="0.25">
      <c r="A21" s="62" t="s">
        <v>63</v>
      </c>
      <c r="B21" s="53"/>
      <c r="C21" s="54">
        <f>HZS</f>
        <v>0</v>
      </c>
      <c r="D21" s="12"/>
      <c r="E21" s="58"/>
      <c r="F21" s="59"/>
      <c r="G21" s="54"/>
    </row>
    <row r="22" spans="1:7" x14ac:dyDescent="0.25">
      <c r="A22" s="63" t="s">
        <v>64</v>
      </c>
      <c r="B22" s="64"/>
      <c r="C22" s="54">
        <f>C19+C21</f>
        <v>27067.32</v>
      </c>
      <c r="D22" s="12"/>
      <c r="E22" s="58"/>
      <c r="F22" s="59"/>
      <c r="G22" s="54"/>
    </row>
    <row r="23" spans="1:7" ht="15.75" thickBot="1" x14ac:dyDescent="0.3">
      <c r="A23" s="390" t="s">
        <v>65</v>
      </c>
      <c r="B23" s="391"/>
      <c r="C23" s="65">
        <f>C22+G23</f>
        <v>27067.32</v>
      </c>
      <c r="D23" s="66"/>
      <c r="E23" s="67"/>
      <c r="F23" s="68"/>
      <c r="G23" s="54"/>
    </row>
    <row r="24" spans="1:7" x14ac:dyDescent="0.25">
      <c r="A24" s="69" t="s">
        <v>66</v>
      </c>
      <c r="B24" s="70"/>
      <c r="C24" s="71"/>
      <c r="D24" s="70" t="s">
        <v>67</v>
      </c>
      <c r="E24" s="70"/>
      <c r="F24" s="72" t="s">
        <v>68</v>
      </c>
      <c r="G24" s="73"/>
    </row>
    <row r="25" spans="1:7" x14ac:dyDescent="0.25">
      <c r="A25" s="63" t="s">
        <v>69</v>
      </c>
      <c r="B25" s="64"/>
      <c r="C25" s="74"/>
      <c r="D25" s="64" t="s">
        <v>70</v>
      </c>
      <c r="E25" s="75"/>
      <c r="F25" s="76" t="s">
        <v>71</v>
      </c>
      <c r="G25" s="77"/>
    </row>
    <row r="26" spans="1:7" x14ac:dyDescent="0.25">
      <c r="A26" s="63" t="s">
        <v>72</v>
      </c>
      <c r="B26" s="78"/>
      <c r="C26" s="79"/>
      <c r="D26" s="64" t="s">
        <v>72</v>
      </c>
      <c r="E26" s="75"/>
      <c r="F26" s="76" t="s">
        <v>73</v>
      </c>
      <c r="G26" s="77"/>
    </row>
    <row r="27" spans="1:7" x14ac:dyDescent="0.25">
      <c r="A27" s="63"/>
      <c r="B27" s="80"/>
      <c r="C27" s="74"/>
      <c r="D27" s="64"/>
      <c r="E27" s="75"/>
      <c r="F27" s="76"/>
      <c r="G27" s="77"/>
    </row>
    <row r="28" spans="1:7" x14ac:dyDescent="0.25">
      <c r="A28" s="63" t="s">
        <v>74</v>
      </c>
      <c r="B28" s="64"/>
      <c r="C28" s="74"/>
      <c r="D28" s="76" t="s">
        <v>75</v>
      </c>
      <c r="E28" s="74"/>
      <c r="F28" s="81" t="s">
        <v>75</v>
      </c>
      <c r="G28" s="77"/>
    </row>
    <row r="29" spans="1:7" x14ac:dyDescent="0.25">
      <c r="A29" s="63"/>
      <c r="B29" s="64"/>
      <c r="C29" s="82"/>
      <c r="D29" s="83"/>
      <c r="E29" s="82"/>
      <c r="F29" s="64"/>
      <c r="G29" s="77"/>
    </row>
    <row r="30" spans="1:7" x14ac:dyDescent="0.25">
      <c r="A30" s="84" t="s">
        <v>76</v>
      </c>
      <c r="B30" s="85"/>
      <c r="C30" s="86">
        <v>21</v>
      </c>
      <c r="D30" s="85" t="s">
        <v>77</v>
      </c>
      <c r="E30" s="87"/>
      <c r="F30" s="386">
        <f>C23-F32</f>
        <v>27067.32</v>
      </c>
      <c r="G30" s="387"/>
    </row>
    <row r="31" spans="1:7" x14ac:dyDescent="0.25">
      <c r="A31" s="84" t="s">
        <v>78</v>
      </c>
      <c r="B31" s="85"/>
      <c r="C31" s="86">
        <f>SazbaDPH1</f>
        <v>21</v>
      </c>
      <c r="D31" s="85" t="s">
        <v>79</v>
      </c>
      <c r="E31" s="87"/>
      <c r="F31" s="386">
        <f>ROUND(PRODUCT(F30,C31/100),0)</f>
        <v>5684</v>
      </c>
      <c r="G31" s="387"/>
    </row>
    <row r="32" spans="1:7" x14ac:dyDescent="0.25">
      <c r="A32" s="84" t="s">
        <v>76</v>
      </c>
      <c r="B32" s="85"/>
      <c r="C32" s="86">
        <v>0</v>
      </c>
      <c r="D32" s="85" t="s">
        <v>79</v>
      </c>
      <c r="E32" s="87"/>
      <c r="F32" s="386">
        <v>0</v>
      </c>
      <c r="G32" s="387"/>
    </row>
    <row r="33" spans="1:7" x14ac:dyDescent="0.25">
      <c r="A33" s="84" t="s">
        <v>78</v>
      </c>
      <c r="B33" s="88"/>
      <c r="C33" s="89">
        <f>SazbaDPH2</f>
        <v>0</v>
      </c>
      <c r="D33" s="85" t="s">
        <v>79</v>
      </c>
      <c r="E33" s="59"/>
      <c r="F33" s="386">
        <f>ROUND(PRODUCT(F32,C33/100),0)</f>
        <v>0</v>
      </c>
      <c r="G33" s="387"/>
    </row>
    <row r="34" spans="1:7" ht="16.5" thickBot="1" x14ac:dyDescent="0.3">
      <c r="A34" s="90" t="s">
        <v>80</v>
      </c>
      <c r="B34" s="91"/>
      <c r="C34" s="91"/>
      <c r="D34" s="91"/>
      <c r="E34" s="92"/>
      <c r="F34" s="388">
        <f>ROUND(SUM(F30:F33),0)</f>
        <v>32751</v>
      </c>
      <c r="G34" s="389"/>
    </row>
  </sheetData>
  <mergeCells count="11">
    <mergeCell ref="A23:B23"/>
    <mergeCell ref="C8:E8"/>
    <mergeCell ref="C9:E9"/>
    <mergeCell ref="C10:E10"/>
    <mergeCell ref="C11:E11"/>
    <mergeCell ref="C12:E12"/>
    <mergeCell ref="F30:G30"/>
    <mergeCell ref="F31:G31"/>
    <mergeCell ref="F32:G32"/>
    <mergeCell ref="F33:G33"/>
    <mergeCell ref="F34:G34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Z29"/>
  <sheetViews>
    <sheetView workbookViewId="0">
      <selection activeCell="H32" sqref="H32"/>
    </sheetView>
  </sheetViews>
  <sheetFormatPr defaultRowHeight="15" x14ac:dyDescent="0.25"/>
  <cols>
    <col min="1" max="1" width="4.42578125" customWidth="1"/>
    <col min="2" max="2" width="11.5703125" customWidth="1"/>
    <col min="3" max="3" width="40.42578125" customWidth="1"/>
    <col min="4" max="4" width="5.5703125" customWidth="1"/>
    <col min="5" max="5" width="8.5703125" customWidth="1"/>
    <col min="6" max="6" width="9.85546875" customWidth="1"/>
    <col min="7" max="7" width="13.85546875" customWidth="1"/>
    <col min="12" max="12" width="75.42578125" customWidth="1"/>
    <col min="13" max="13" width="45.28515625" customWidth="1"/>
    <col min="257" max="257" width="4.42578125" customWidth="1"/>
    <col min="258" max="258" width="11.5703125" customWidth="1"/>
    <col min="259" max="259" width="40.42578125" customWidth="1"/>
    <col min="260" max="260" width="5.5703125" customWidth="1"/>
    <col min="261" max="261" width="8.5703125" customWidth="1"/>
    <col min="262" max="262" width="9.85546875" customWidth="1"/>
    <col min="263" max="263" width="13.85546875" customWidth="1"/>
    <col min="268" max="268" width="75.42578125" customWidth="1"/>
    <col min="269" max="269" width="45.28515625" customWidth="1"/>
    <col min="513" max="513" width="4.42578125" customWidth="1"/>
    <col min="514" max="514" width="11.5703125" customWidth="1"/>
    <col min="515" max="515" width="40.42578125" customWidth="1"/>
    <col min="516" max="516" width="5.5703125" customWidth="1"/>
    <col min="517" max="517" width="8.5703125" customWidth="1"/>
    <col min="518" max="518" width="9.85546875" customWidth="1"/>
    <col min="519" max="519" width="13.85546875" customWidth="1"/>
    <col min="524" max="524" width="75.42578125" customWidth="1"/>
    <col min="525" max="525" width="45.28515625" customWidth="1"/>
    <col min="769" max="769" width="4.42578125" customWidth="1"/>
    <col min="770" max="770" width="11.5703125" customWidth="1"/>
    <col min="771" max="771" width="40.42578125" customWidth="1"/>
    <col min="772" max="772" width="5.5703125" customWidth="1"/>
    <col min="773" max="773" width="8.5703125" customWidth="1"/>
    <col min="774" max="774" width="9.85546875" customWidth="1"/>
    <col min="775" max="775" width="13.85546875" customWidth="1"/>
    <col min="780" max="780" width="75.42578125" customWidth="1"/>
    <col min="781" max="781" width="45.28515625" customWidth="1"/>
    <col min="1025" max="1025" width="4.42578125" customWidth="1"/>
    <col min="1026" max="1026" width="11.5703125" customWidth="1"/>
    <col min="1027" max="1027" width="40.42578125" customWidth="1"/>
    <col min="1028" max="1028" width="5.5703125" customWidth="1"/>
    <col min="1029" max="1029" width="8.5703125" customWidth="1"/>
    <col min="1030" max="1030" width="9.85546875" customWidth="1"/>
    <col min="1031" max="1031" width="13.85546875" customWidth="1"/>
    <col min="1036" max="1036" width="75.42578125" customWidth="1"/>
    <col min="1037" max="1037" width="45.28515625" customWidth="1"/>
    <col min="1281" max="1281" width="4.42578125" customWidth="1"/>
    <col min="1282" max="1282" width="11.5703125" customWidth="1"/>
    <col min="1283" max="1283" width="40.42578125" customWidth="1"/>
    <col min="1284" max="1284" width="5.5703125" customWidth="1"/>
    <col min="1285" max="1285" width="8.5703125" customWidth="1"/>
    <col min="1286" max="1286" width="9.85546875" customWidth="1"/>
    <col min="1287" max="1287" width="13.85546875" customWidth="1"/>
    <col min="1292" max="1292" width="75.42578125" customWidth="1"/>
    <col min="1293" max="1293" width="45.28515625" customWidth="1"/>
    <col min="1537" max="1537" width="4.42578125" customWidth="1"/>
    <col min="1538" max="1538" width="11.5703125" customWidth="1"/>
    <col min="1539" max="1539" width="40.42578125" customWidth="1"/>
    <col min="1540" max="1540" width="5.5703125" customWidth="1"/>
    <col min="1541" max="1541" width="8.5703125" customWidth="1"/>
    <col min="1542" max="1542" width="9.85546875" customWidth="1"/>
    <col min="1543" max="1543" width="13.85546875" customWidth="1"/>
    <col min="1548" max="1548" width="75.42578125" customWidth="1"/>
    <col min="1549" max="1549" width="45.28515625" customWidth="1"/>
    <col min="1793" max="1793" width="4.42578125" customWidth="1"/>
    <col min="1794" max="1794" width="11.5703125" customWidth="1"/>
    <col min="1795" max="1795" width="40.42578125" customWidth="1"/>
    <col min="1796" max="1796" width="5.5703125" customWidth="1"/>
    <col min="1797" max="1797" width="8.5703125" customWidth="1"/>
    <col min="1798" max="1798" width="9.85546875" customWidth="1"/>
    <col min="1799" max="1799" width="13.85546875" customWidth="1"/>
    <col min="1804" max="1804" width="75.42578125" customWidth="1"/>
    <col min="1805" max="1805" width="45.28515625" customWidth="1"/>
    <col min="2049" max="2049" width="4.42578125" customWidth="1"/>
    <col min="2050" max="2050" width="11.5703125" customWidth="1"/>
    <col min="2051" max="2051" width="40.42578125" customWidth="1"/>
    <col min="2052" max="2052" width="5.5703125" customWidth="1"/>
    <col min="2053" max="2053" width="8.5703125" customWidth="1"/>
    <col min="2054" max="2054" width="9.85546875" customWidth="1"/>
    <col min="2055" max="2055" width="13.85546875" customWidth="1"/>
    <col min="2060" max="2060" width="75.42578125" customWidth="1"/>
    <col min="2061" max="2061" width="45.28515625" customWidth="1"/>
    <col min="2305" max="2305" width="4.42578125" customWidth="1"/>
    <col min="2306" max="2306" width="11.5703125" customWidth="1"/>
    <col min="2307" max="2307" width="40.42578125" customWidth="1"/>
    <col min="2308" max="2308" width="5.5703125" customWidth="1"/>
    <col min="2309" max="2309" width="8.5703125" customWidth="1"/>
    <col min="2310" max="2310" width="9.85546875" customWidth="1"/>
    <col min="2311" max="2311" width="13.85546875" customWidth="1"/>
    <col min="2316" max="2316" width="75.42578125" customWidth="1"/>
    <col min="2317" max="2317" width="45.28515625" customWidth="1"/>
    <col min="2561" max="2561" width="4.42578125" customWidth="1"/>
    <col min="2562" max="2562" width="11.5703125" customWidth="1"/>
    <col min="2563" max="2563" width="40.42578125" customWidth="1"/>
    <col min="2564" max="2564" width="5.5703125" customWidth="1"/>
    <col min="2565" max="2565" width="8.5703125" customWidth="1"/>
    <col min="2566" max="2566" width="9.85546875" customWidth="1"/>
    <col min="2567" max="2567" width="13.85546875" customWidth="1"/>
    <col min="2572" max="2572" width="75.42578125" customWidth="1"/>
    <col min="2573" max="2573" width="45.28515625" customWidth="1"/>
    <col min="2817" max="2817" width="4.42578125" customWidth="1"/>
    <col min="2818" max="2818" width="11.5703125" customWidth="1"/>
    <col min="2819" max="2819" width="40.42578125" customWidth="1"/>
    <col min="2820" max="2820" width="5.5703125" customWidth="1"/>
    <col min="2821" max="2821" width="8.5703125" customWidth="1"/>
    <col min="2822" max="2822" width="9.85546875" customWidth="1"/>
    <col min="2823" max="2823" width="13.85546875" customWidth="1"/>
    <col min="2828" max="2828" width="75.42578125" customWidth="1"/>
    <col min="2829" max="2829" width="45.28515625" customWidth="1"/>
    <col min="3073" max="3073" width="4.42578125" customWidth="1"/>
    <col min="3074" max="3074" width="11.5703125" customWidth="1"/>
    <col min="3075" max="3075" width="40.42578125" customWidth="1"/>
    <col min="3076" max="3076" width="5.5703125" customWidth="1"/>
    <col min="3077" max="3077" width="8.5703125" customWidth="1"/>
    <col min="3078" max="3078" width="9.85546875" customWidth="1"/>
    <col min="3079" max="3079" width="13.85546875" customWidth="1"/>
    <col min="3084" max="3084" width="75.42578125" customWidth="1"/>
    <col min="3085" max="3085" width="45.28515625" customWidth="1"/>
    <col min="3329" max="3329" width="4.42578125" customWidth="1"/>
    <col min="3330" max="3330" width="11.5703125" customWidth="1"/>
    <col min="3331" max="3331" width="40.42578125" customWidth="1"/>
    <col min="3332" max="3332" width="5.5703125" customWidth="1"/>
    <col min="3333" max="3333" width="8.5703125" customWidth="1"/>
    <col min="3334" max="3334" width="9.85546875" customWidth="1"/>
    <col min="3335" max="3335" width="13.85546875" customWidth="1"/>
    <col min="3340" max="3340" width="75.42578125" customWidth="1"/>
    <col min="3341" max="3341" width="45.28515625" customWidth="1"/>
    <col min="3585" max="3585" width="4.42578125" customWidth="1"/>
    <col min="3586" max="3586" width="11.5703125" customWidth="1"/>
    <col min="3587" max="3587" width="40.42578125" customWidth="1"/>
    <col min="3588" max="3588" width="5.5703125" customWidth="1"/>
    <col min="3589" max="3589" width="8.5703125" customWidth="1"/>
    <col min="3590" max="3590" width="9.85546875" customWidth="1"/>
    <col min="3591" max="3591" width="13.85546875" customWidth="1"/>
    <col min="3596" max="3596" width="75.42578125" customWidth="1"/>
    <col min="3597" max="3597" width="45.28515625" customWidth="1"/>
    <col min="3841" max="3841" width="4.42578125" customWidth="1"/>
    <col min="3842" max="3842" width="11.5703125" customWidth="1"/>
    <col min="3843" max="3843" width="40.42578125" customWidth="1"/>
    <col min="3844" max="3844" width="5.5703125" customWidth="1"/>
    <col min="3845" max="3845" width="8.5703125" customWidth="1"/>
    <col min="3846" max="3846" width="9.85546875" customWidth="1"/>
    <col min="3847" max="3847" width="13.85546875" customWidth="1"/>
    <col min="3852" max="3852" width="75.42578125" customWidth="1"/>
    <col min="3853" max="3853" width="45.28515625" customWidth="1"/>
    <col min="4097" max="4097" width="4.42578125" customWidth="1"/>
    <col min="4098" max="4098" width="11.5703125" customWidth="1"/>
    <col min="4099" max="4099" width="40.42578125" customWidth="1"/>
    <col min="4100" max="4100" width="5.5703125" customWidth="1"/>
    <col min="4101" max="4101" width="8.5703125" customWidth="1"/>
    <col min="4102" max="4102" width="9.85546875" customWidth="1"/>
    <col min="4103" max="4103" width="13.85546875" customWidth="1"/>
    <col min="4108" max="4108" width="75.42578125" customWidth="1"/>
    <col min="4109" max="4109" width="45.28515625" customWidth="1"/>
    <col min="4353" max="4353" width="4.42578125" customWidth="1"/>
    <col min="4354" max="4354" width="11.5703125" customWidth="1"/>
    <col min="4355" max="4355" width="40.42578125" customWidth="1"/>
    <col min="4356" max="4356" width="5.5703125" customWidth="1"/>
    <col min="4357" max="4357" width="8.5703125" customWidth="1"/>
    <col min="4358" max="4358" width="9.85546875" customWidth="1"/>
    <col min="4359" max="4359" width="13.85546875" customWidth="1"/>
    <col min="4364" max="4364" width="75.42578125" customWidth="1"/>
    <col min="4365" max="4365" width="45.28515625" customWidth="1"/>
    <col min="4609" max="4609" width="4.42578125" customWidth="1"/>
    <col min="4610" max="4610" width="11.5703125" customWidth="1"/>
    <col min="4611" max="4611" width="40.42578125" customWidth="1"/>
    <col min="4612" max="4612" width="5.5703125" customWidth="1"/>
    <col min="4613" max="4613" width="8.5703125" customWidth="1"/>
    <col min="4614" max="4614" width="9.85546875" customWidth="1"/>
    <col min="4615" max="4615" width="13.85546875" customWidth="1"/>
    <col min="4620" max="4620" width="75.42578125" customWidth="1"/>
    <col min="4621" max="4621" width="45.28515625" customWidth="1"/>
    <col min="4865" max="4865" width="4.42578125" customWidth="1"/>
    <col min="4866" max="4866" width="11.5703125" customWidth="1"/>
    <col min="4867" max="4867" width="40.42578125" customWidth="1"/>
    <col min="4868" max="4868" width="5.5703125" customWidth="1"/>
    <col min="4869" max="4869" width="8.5703125" customWidth="1"/>
    <col min="4870" max="4870" width="9.85546875" customWidth="1"/>
    <col min="4871" max="4871" width="13.85546875" customWidth="1"/>
    <col min="4876" max="4876" width="75.42578125" customWidth="1"/>
    <col min="4877" max="4877" width="45.28515625" customWidth="1"/>
    <col min="5121" max="5121" width="4.42578125" customWidth="1"/>
    <col min="5122" max="5122" width="11.5703125" customWidth="1"/>
    <col min="5123" max="5123" width="40.42578125" customWidth="1"/>
    <col min="5124" max="5124" width="5.5703125" customWidth="1"/>
    <col min="5125" max="5125" width="8.5703125" customWidth="1"/>
    <col min="5126" max="5126" width="9.85546875" customWidth="1"/>
    <col min="5127" max="5127" width="13.85546875" customWidth="1"/>
    <col min="5132" max="5132" width="75.42578125" customWidth="1"/>
    <col min="5133" max="5133" width="45.28515625" customWidth="1"/>
    <col min="5377" max="5377" width="4.42578125" customWidth="1"/>
    <col min="5378" max="5378" width="11.5703125" customWidth="1"/>
    <col min="5379" max="5379" width="40.42578125" customWidth="1"/>
    <col min="5380" max="5380" width="5.5703125" customWidth="1"/>
    <col min="5381" max="5381" width="8.5703125" customWidth="1"/>
    <col min="5382" max="5382" width="9.85546875" customWidth="1"/>
    <col min="5383" max="5383" width="13.85546875" customWidth="1"/>
    <col min="5388" max="5388" width="75.42578125" customWidth="1"/>
    <col min="5389" max="5389" width="45.28515625" customWidth="1"/>
    <col min="5633" max="5633" width="4.42578125" customWidth="1"/>
    <col min="5634" max="5634" width="11.5703125" customWidth="1"/>
    <col min="5635" max="5635" width="40.42578125" customWidth="1"/>
    <col min="5636" max="5636" width="5.5703125" customWidth="1"/>
    <col min="5637" max="5637" width="8.5703125" customWidth="1"/>
    <col min="5638" max="5638" width="9.85546875" customWidth="1"/>
    <col min="5639" max="5639" width="13.85546875" customWidth="1"/>
    <col min="5644" max="5644" width="75.42578125" customWidth="1"/>
    <col min="5645" max="5645" width="45.28515625" customWidth="1"/>
    <col min="5889" max="5889" width="4.42578125" customWidth="1"/>
    <col min="5890" max="5890" width="11.5703125" customWidth="1"/>
    <col min="5891" max="5891" width="40.42578125" customWidth="1"/>
    <col min="5892" max="5892" width="5.5703125" customWidth="1"/>
    <col min="5893" max="5893" width="8.5703125" customWidth="1"/>
    <col min="5894" max="5894" width="9.85546875" customWidth="1"/>
    <col min="5895" max="5895" width="13.85546875" customWidth="1"/>
    <col min="5900" max="5900" width="75.42578125" customWidth="1"/>
    <col min="5901" max="5901" width="45.28515625" customWidth="1"/>
    <col min="6145" max="6145" width="4.42578125" customWidth="1"/>
    <col min="6146" max="6146" width="11.5703125" customWidth="1"/>
    <col min="6147" max="6147" width="40.42578125" customWidth="1"/>
    <col min="6148" max="6148" width="5.5703125" customWidth="1"/>
    <col min="6149" max="6149" width="8.5703125" customWidth="1"/>
    <col min="6150" max="6150" width="9.85546875" customWidth="1"/>
    <col min="6151" max="6151" width="13.85546875" customWidth="1"/>
    <col min="6156" max="6156" width="75.42578125" customWidth="1"/>
    <col min="6157" max="6157" width="45.28515625" customWidth="1"/>
    <col min="6401" max="6401" width="4.42578125" customWidth="1"/>
    <col min="6402" max="6402" width="11.5703125" customWidth="1"/>
    <col min="6403" max="6403" width="40.42578125" customWidth="1"/>
    <col min="6404" max="6404" width="5.5703125" customWidth="1"/>
    <col min="6405" max="6405" width="8.5703125" customWidth="1"/>
    <col min="6406" max="6406" width="9.85546875" customWidth="1"/>
    <col min="6407" max="6407" width="13.85546875" customWidth="1"/>
    <col min="6412" max="6412" width="75.42578125" customWidth="1"/>
    <col min="6413" max="6413" width="45.28515625" customWidth="1"/>
    <col min="6657" max="6657" width="4.42578125" customWidth="1"/>
    <col min="6658" max="6658" width="11.5703125" customWidth="1"/>
    <col min="6659" max="6659" width="40.42578125" customWidth="1"/>
    <col min="6660" max="6660" width="5.5703125" customWidth="1"/>
    <col min="6661" max="6661" width="8.5703125" customWidth="1"/>
    <col min="6662" max="6662" width="9.85546875" customWidth="1"/>
    <col min="6663" max="6663" width="13.85546875" customWidth="1"/>
    <col min="6668" max="6668" width="75.42578125" customWidth="1"/>
    <col min="6669" max="6669" width="45.28515625" customWidth="1"/>
    <col min="6913" max="6913" width="4.42578125" customWidth="1"/>
    <col min="6914" max="6914" width="11.5703125" customWidth="1"/>
    <col min="6915" max="6915" width="40.42578125" customWidth="1"/>
    <col min="6916" max="6916" width="5.5703125" customWidth="1"/>
    <col min="6917" max="6917" width="8.5703125" customWidth="1"/>
    <col min="6918" max="6918" width="9.85546875" customWidth="1"/>
    <col min="6919" max="6919" width="13.85546875" customWidth="1"/>
    <col min="6924" max="6924" width="75.42578125" customWidth="1"/>
    <col min="6925" max="6925" width="45.28515625" customWidth="1"/>
    <col min="7169" max="7169" width="4.42578125" customWidth="1"/>
    <col min="7170" max="7170" width="11.5703125" customWidth="1"/>
    <col min="7171" max="7171" width="40.42578125" customWidth="1"/>
    <col min="7172" max="7172" width="5.5703125" customWidth="1"/>
    <col min="7173" max="7173" width="8.5703125" customWidth="1"/>
    <col min="7174" max="7174" width="9.85546875" customWidth="1"/>
    <col min="7175" max="7175" width="13.85546875" customWidth="1"/>
    <col min="7180" max="7180" width="75.42578125" customWidth="1"/>
    <col min="7181" max="7181" width="45.28515625" customWidth="1"/>
    <col min="7425" max="7425" width="4.42578125" customWidth="1"/>
    <col min="7426" max="7426" width="11.5703125" customWidth="1"/>
    <col min="7427" max="7427" width="40.42578125" customWidth="1"/>
    <col min="7428" max="7428" width="5.5703125" customWidth="1"/>
    <col min="7429" max="7429" width="8.5703125" customWidth="1"/>
    <col min="7430" max="7430" width="9.85546875" customWidth="1"/>
    <col min="7431" max="7431" width="13.85546875" customWidth="1"/>
    <col min="7436" max="7436" width="75.42578125" customWidth="1"/>
    <col min="7437" max="7437" width="45.28515625" customWidth="1"/>
    <col min="7681" max="7681" width="4.42578125" customWidth="1"/>
    <col min="7682" max="7682" width="11.5703125" customWidth="1"/>
    <col min="7683" max="7683" width="40.42578125" customWidth="1"/>
    <col min="7684" max="7684" width="5.5703125" customWidth="1"/>
    <col min="7685" max="7685" width="8.5703125" customWidth="1"/>
    <col min="7686" max="7686" width="9.85546875" customWidth="1"/>
    <col min="7687" max="7687" width="13.85546875" customWidth="1"/>
    <col min="7692" max="7692" width="75.42578125" customWidth="1"/>
    <col min="7693" max="7693" width="45.28515625" customWidth="1"/>
    <col min="7937" max="7937" width="4.42578125" customWidth="1"/>
    <col min="7938" max="7938" width="11.5703125" customWidth="1"/>
    <col min="7939" max="7939" width="40.42578125" customWidth="1"/>
    <col min="7940" max="7940" width="5.5703125" customWidth="1"/>
    <col min="7941" max="7941" width="8.5703125" customWidth="1"/>
    <col min="7942" max="7942" width="9.85546875" customWidth="1"/>
    <col min="7943" max="7943" width="13.85546875" customWidth="1"/>
    <col min="7948" max="7948" width="75.42578125" customWidth="1"/>
    <col min="7949" max="7949" width="45.28515625" customWidth="1"/>
    <col min="8193" max="8193" width="4.42578125" customWidth="1"/>
    <col min="8194" max="8194" width="11.5703125" customWidth="1"/>
    <col min="8195" max="8195" width="40.42578125" customWidth="1"/>
    <col min="8196" max="8196" width="5.5703125" customWidth="1"/>
    <col min="8197" max="8197" width="8.5703125" customWidth="1"/>
    <col min="8198" max="8198" width="9.85546875" customWidth="1"/>
    <col min="8199" max="8199" width="13.85546875" customWidth="1"/>
    <col min="8204" max="8204" width="75.42578125" customWidth="1"/>
    <col min="8205" max="8205" width="45.28515625" customWidth="1"/>
    <col min="8449" max="8449" width="4.42578125" customWidth="1"/>
    <col min="8450" max="8450" width="11.5703125" customWidth="1"/>
    <col min="8451" max="8451" width="40.42578125" customWidth="1"/>
    <col min="8452" max="8452" width="5.5703125" customWidth="1"/>
    <col min="8453" max="8453" width="8.5703125" customWidth="1"/>
    <col min="8454" max="8454" width="9.85546875" customWidth="1"/>
    <col min="8455" max="8455" width="13.85546875" customWidth="1"/>
    <col min="8460" max="8460" width="75.42578125" customWidth="1"/>
    <col min="8461" max="8461" width="45.28515625" customWidth="1"/>
    <col min="8705" max="8705" width="4.42578125" customWidth="1"/>
    <col min="8706" max="8706" width="11.5703125" customWidth="1"/>
    <col min="8707" max="8707" width="40.42578125" customWidth="1"/>
    <col min="8708" max="8708" width="5.5703125" customWidth="1"/>
    <col min="8709" max="8709" width="8.5703125" customWidth="1"/>
    <col min="8710" max="8710" width="9.85546875" customWidth="1"/>
    <col min="8711" max="8711" width="13.85546875" customWidth="1"/>
    <col min="8716" max="8716" width="75.42578125" customWidth="1"/>
    <col min="8717" max="8717" width="45.28515625" customWidth="1"/>
    <col min="8961" max="8961" width="4.42578125" customWidth="1"/>
    <col min="8962" max="8962" width="11.5703125" customWidth="1"/>
    <col min="8963" max="8963" width="40.42578125" customWidth="1"/>
    <col min="8964" max="8964" width="5.5703125" customWidth="1"/>
    <col min="8965" max="8965" width="8.5703125" customWidth="1"/>
    <col min="8966" max="8966" width="9.85546875" customWidth="1"/>
    <col min="8967" max="8967" width="13.85546875" customWidth="1"/>
    <col min="8972" max="8972" width="75.42578125" customWidth="1"/>
    <col min="8973" max="8973" width="45.28515625" customWidth="1"/>
    <col min="9217" max="9217" width="4.42578125" customWidth="1"/>
    <col min="9218" max="9218" width="11.5703125" customWidth="1"/>
    <col min="9219" max="9219" width="40.42578125" customWidth="1"/>
    <col min="9220" max="9220" width="5.5703125" customWidth="1"/>
    <col min="9221" max="9221" width="8.5703125" customWidth="1"/>
    <col min="9222" max="9222" width="9.85546875" customWidth="1"/>
    <col min="9223" max="9223" width="13.85546875" customWidth="1"/>
    <col min="9228" max="9228" width="75.42578125" customWidth="1"/>
    <col min="9229" max="9229" width="45.28515625" customWidth="1"/>
    <col min="9473" max="9473" width="4.42578125" customWidth="1"/>
    <col min="9474" max="9474" width="11.5703125" customWidth="1"/>
    <col min="9475" max="9475" width="40.42578125" customWidth="1"/>
    <col min="9476" max="9476" width="5.5703125" customWidth="1"/>
    <col min="9477" max="9477" width="8.5703125" customWidth="1"/>
    <col min="9478" max="9478" width="9.85546875" customWidth="1"/>
    <col min="9479" max="9479" width="13.85546875" customWidth="1"/>
    <col min="9484" max="9484" width="75.42578125" customWidth="1"/>
    <col min="9485" max="9485" width="45.28515625" customWidth="1"/>
    <col min="9729" max="9729" width="4.42578125" customWidth="1"/>
    <col min="9730" max="9730" width="11.5703125" customWidth="1"/>
    <col min="9731" max="9731" width="40.42578125" customWidth="1"/>
    <col min="9732" max="9732" width="5.5703125" customWidth="1"/>
    <col min="9733" max="9733" width="8.5703125" customWidth="1"/>
    <col min="9734" max="9734" width="9.85546875" customWidth="1"/>
    <col min="9735" max="9735" width="13.85546875" customWidth="1"/>
    <col min="9740" max="9740" width="75.42578125" customWidth="1"/>
    <col min="9741" max="9741" width="45.28515625" customWidth="1"/>
    <col min="9985" max="9985" width="4.42578125" customWidth="1"/>
    <col min="9986" max="9986" width="11.5703125" customWidth="1"/>
    <col min="9987" max="9987" width="40.42578125" customWidth="1"/>
    <col min="9988" max="9988" width="5.5703125" customWidth="1"/>
    <col min="9989" max="9989" width="8.5703125" customWidth="1"/>
    <col min="9990" max="9990" width="9.85546875" customWidth="1"/>
    <col min="9991" max="9991" width="13.85546875" customWidth="1"/>
    <col min="9996" max="9996" width="75.42578125" customWidth="1"/>
    <col min="9997" max="9997" width="45.28515625" customWidth="1"/>
    <col min="10241" max="10241" width="4.42578125" customWidth="1"/>
    <col min="10242" max="10242" width="11.5703125" customWidth="1"/>
    <col min="10243" max="10243" width="40.42578125" customWidth="1"/>
    <col min="10244" max="10244" width="5.5703125" customWidth="1"/>
    <col min="10245" max="10245" width="8.5703125" customWidth="1"/>
    <col min="10246" max="10246" width="9.85546875" customWidth="1"/>
    <col min="10247" max="10247" width="13.85546875" customWidth="1"/>
    <col min="10252" max="10252" width="75.42578125" customWidth="1"/>
    <col min="10253" max="10253" width="45.28515625" customWidth="1"/>
    <col min="10497" max="10497" width="4.42578125" customWidth="1"/>
    <col min="10498" max="10498" width="11.5703125" customWidth="1"/>
    <col min="10499" max="10499" width="40.42578125" customWidth="1"/>
    <col min="10500" max="10500" width="5.5703125" customWidth="1"/>
    <col min="10501" max="10501" width="8.5703125" customWidth="1"/>
    <col min="10502" max="10502" width="9.85546875" customWidth="1"/>
    <col min="10503" max="10503" width="13.85546875" customWidth="1"/>
    <col min="10508" max="10508" width="75.42578125" customWidth="1"/>
    <col min="10509" max="10509" width="45.28515625" customWidth="1"/>
    <col min="10753" max="10753" width="4.42578125" customWidth="1"/>
    <col min="10754" max="10754" width="11.5703125" customWidth="1"/>
    <col min="10755" max="10755" width="40.42578125" customWidth="1"/>
    <col min="10756" max="10756" width="5.5703125" customWidth="1"/>
    <col min="10757" max="10757" width="8.5703125" customWidth="1"/>
    <col min="10758" max="10758" width="9.85546875" customWidth="1"/>
    <col min="10759" max="10759" width="13.85546875" customWidth="1"/>
    <col min="10764" max="10764" width="75.42578125" customWidth="1"/>
    <col min="10765" max="10765" width="45.28515625" customWidth="1"/>
    <col min="11009" max="11009" width="4.42578125" customWidth="1"/>
    <col min="11010" max="11010" width="11.5703125" customWidth="1"/>
    <col min="11011" max="11011" width="40.42578125" customWidth="1"/>
    <col min="11012" max="11012" width="5.5703125" customWidth="1"/>
    <col min="11013" max="11013" width="8.5703125" customWidth="1"/>
    <col min="11014" max="11014" width="9.85546875" customWidth="1"/>
    <col min="11015" max="11015" width="13.85546875" customWidth="1"/>
    <col min="11020" max="11020" width="75.42578125" customWidth="1"/>
    <col min="11021" max="11021" width="45.28515625" customWidth="1"/>
    <col min="11265" max="11265" width="4.42578125" customWidth="1"/>
    <col min="11266" max="11266" width="11.5703125" customWidth="1"/>
    <col min="11267" max="11267" width="40.42578125" customWidth="1"/>
    <col min="11268" max="11268" width="5.5703125" customWidth="1"/>
    <col min="11269" max="11269" width="8.5703125" customWidth="1"/>
    <col min="11270" max="11270" width="9.85546875" customWidth="1"/>
    <col min="11271" max="11271" width="13.85546875" customWidth="1"/>
    <col min="11276" max="11276" width="75.42578125" customWidth="1"/>
    <col min="11277" max="11277" width="45.28515625" customWidth="1"/>
    <col min="11521" max="11521" width="4.42578125" customWidth="1"/>
    <col min="11522" max="11522" width="11.5703125" customWidth="1"/>
    <col min="11523" max="11523" width="40.42578125" customWidth="1"/>
    <col min="11524" max="11524" width="5.5703125" customWidth="1"/>
    <col min="11525" max="11525" width="8.5703125" customWidth="1"/>
    <col min="11526" max="11526" width="9.85546875" customWidth="1"/>
    <col min="11527" max="11527" width="13.85546875" customWidth="1"/>
    <col min="11532" max="11532" width="75.42578125" customWidth="1"/>
    <col min="11533" max="11533" width="45.28515625" customWidth="1"/>
    <col min="11777" max="11777" width="4.42578125" customWidth="1"/>
    <col min="11778" max="11778" width="11.5703125" customWidth="1"/>
    <col min="11779" max="11779" width="40.42578125" customWidth="1"/>
    <col min="11780" max="11780" width="5.5703125" customWidth="1"/>
    <col min="11781" max="11781" width="8.5703125" customWidth="1"/>
    <col min="11782" max="11782" width="9.85546875" customWidth="1"/>
    <col min="11783" max="11783" width="13.85546875" customWidth="1"/>
    <col min="11788" max="11788" width="75.42578125" customWidth="1"/>
    <col min="11789" max="11789" width="45.28515625" customWidth="1"/>
    <col min="12033" max="12033" width="4.42578125" customWidth="1"/>
    <col min="12034" max="12034" width="11.5703125" customWidth="1"/>
    <col min="12035" max="12035" width="40.42578125" customWidth="1"/>
    <col min="12036" max="12036" width="5.5703125" customWidth="1"/>
    <col min="12037" max="12037" width="8.5703125" customWidth="1"/>
    <col min="12038" max="12038" width="9.85546875" customWidth="1"/>
    <col min="12039" max="12039" width="13.85546875" customWidth="1"/>
    <col min="12044" max="12044" width="75.42578125" customWidth="1"/>
    <col min="12045" max="12045" width="45.28515625" customWidth="1"/>
    <col min="12289" max="12289" width="4.42578125" customWidth="1"/>
    <col min="12290" max="12290" width="11.5703125" customWidth="1"/>
    <col min="12291" max="12291" width="40.42578125" customWidth="1"/>
    <col min="12292" max="12292" width="5.5703125" customWidth="1"/>
    <col min="12293" max="12293" width="8.5703125" customWidth="1"/>
    <col min="12294" max="12294" width="9.85546875" customWidth="1"/>
    <col min="12295" max="12295" width="13.85546875" customWidth="1"/>
    <col min="12300" max="12300" width="75.42578125" customWidth="1"/>
    <col min="12301" max="12301" width="45.28515625" customWidth="1"/>
    <col min="12545" max="12545" width="4.42578125" customWidth="1"/>
    <col min="12546" max="12546" width="11.5703125" customWidth="1"/>
    <col min="12547" max="12547" width="40.42578125" customWidth="1"/>
    <col min="12548" max="12548" width="5.5703125" customWidth="1"/>
    <col min="12549" max="12549" width="8.5703125" customWidth="1"/>
    <col min="12550" max="12550" width="9.85546875" customWidth="1"/>
    <col min="12551" max="12551" width="13.85546875" customWidth="1"/>
    <col min="12556" max="12556" width="75.42578125" customWidth="1"/>
    <col min="12557" max="12557" width="45.28515625" customWidth="1"/>
    <col min="12801" max="12801" width="4.42578125" customWidth="1"/>
    <col min="12802" max="12802" width="11.5703125" customWidth="1"/>
    <col min="12803" max="12803" width="40.42578125" customWidth="1"/>
    <col min="12804" max="12804" width="5.5703125" customWidth="1"/>
    <col min="12805" max="12805" width="8.5703125" customWidth="1"/>
    <col min="12806" max="12806" width="9.85546875" customWidth="1"/>
    <col min="12807" max="12807" width="13.85546875" customWidth="1"/>
    <col min="12812" max="12812" width="75.42578125" customWidth="1"/>
    <col min="12813" max="12813" width="45.28515625" customWidth="1"/>
    <col min="13057" max="13057" width="4.42578125" customWidth="1"/>
    <col min="13058" max="13058" width="11.5703125" customWidth="1"/>
    <col min="13059" max="13059" width="40.42578125" customWidth="1"/>
    <col min="13060" max="13060" width="5.5703125" customWidth="1"/>
    <col min="13061" max="13061" width="8.5703125" customWidth="1"/>
    <col min="13062" max="13062" width="9.85546875" customWidth="1"/>
    <col min="13063" max="13063" width="13.85546875" customWidth="1"/>
    <col min="13068" max="13068" width="75.42578125" customWidth="1"/>
    <col min="13069" max="13069" width="45.28515625" customWidth="1"/>
    <col min="13313" max="13313" width="4.42578125" customWidth="1"/>
    <col min="13314" max="13314" width="11.5703125" customWidth="1"/>
    <col min="13315" max="13315" width="40.42578125" customWidth="1"/>
    <col min="13316" max="13316" width="5.5703125" customWidth="1"/>
    <col min="13317" max="13317" width="8.5703125" customWidth="1"/>
    <col min="13318" max="13318" width="9.85546875" customWidth="1"/>
    <col min="13319" max="13319" width="13.85546875" customWidth="1"/>
    <col min="13324" max="13324" width="75.42578125" customWidth="1"/>
    <col min="13325" max="13325" width="45.28515625" customWidth="1"/>
    <col min="13569" max="13569" width="4.42578125" customWidth="1"/>
    <col min="13570" max="13570" width="11.5703125" customWidth="1"/>
    <col min="13571" max="13571" width="40.42578125" customWidth="1"/>
    <col min="13572" max="13572" width="5.5703125" customWidth="1"/>
    <col min="13573" max="13573" width="8.5703125" customWidth="1"/>
    <col min="13574" max="13574" width="9.85546875" customWidth="1"/>
    <col min="13575" max="13575" width="13.85546875" customWidth="1"/>
    <col min="13580" max="13580" width="75.42578125" customWidth="1"/>
    <col min="13581" max="13581" width="45.28515625" customWidth="1"/>
    <col min="13825" max="13825" width="4.42578125" customWidth="1"/>
    <col min="13826" max="13826" width="11.5703125" customWidth="1"/>
    <col min="13827" max="13827" width="40.42578125" customWidth="1"/>
    <col min="13828" max="13828" width="5.5703125" customWidth="1"/>
    <col min="13829" max="13829" width="8.5703125" customWidth="1"/>
    <col min="13830" max="13830" width="9.85546875" customWidth="1"/>
    <col min="13831" max="13831" width="13.85546875" customWidth="1"/>
    <col min="13836" max="13836" width="75.42578125" customWidth="1"/>
    <col min="13837" max="13837" width="45.28515625" customWidth="1"/>
    <col min="14081" max="14081" width="4.42578125" customWidth="1"/>
    <col min="14082" max="14082" width="11.5703125" customWidth="1"/>
    <col min="14083" max="14083" width="40.42578125" customWidth="1"/>
    <col min="14084" max="14084" width="5.5703125" customWidth="1"/>
    <col min="14085" max="14085" width="8.5703125" customWidth="1"/>
    <col min="14086" max="14086" width="9.85546875" customWidth="1"/>
    <col min="14087" max="14087" width="13.85546875" customWidth="1"/>
    <col min="14092" max="14092" width="75.42578125" customWidth="1"/>
    <col min="14093" max="14093" width="45.28515625" customWidth="1"/>
    <col min="14337" max="14337" width="4.42578125" customWidth="1"/>
    <col min="14338" max="14338" width="11.5703125" customWidth="1"/>
    <col min="14339" max="14339" width="40.42578125" customWidth="1"/>
    <col min="14340" max="14340" width="5.5703125" customWidth="1"/>
    <col min="14341" max="14341" width="8.5703125" customWidth="1"/>
    <col min="14342" max="14342" width="9.85546875" customWidth="1"/>
    <col min="14343" max="14343" width="13.85546875" customWidth="1"/>
    <col min="14348" max="14348" width="75.42578125" customWidth="1"/>
    <col min="14349" max="14349" width="45.28515625" customWidth="1"/>
    <col min="14593" max="14593" width="4.42578125" customWidth="1"/>
    <col min="14594" max="14594" width="11.5703125" customWidth="1"/>
    <col min="14595" max="14595" width="40.42578125" customWidth="1"/>
    <col min="14596" max="14596" width="5.5703125" customWidth="1"/>
    <col min="14597" max="14597" width="8.5703125" customWidth="1"/>
    <col min="14598" max="14598" width="9.85546875" customWidth="1"/>
    <col min="14599" max="14599" width="13.85546875" customWidth="1"/>
    <col min="14604" max="14604" width="75.42578125" customWidth="1"/>
    <col min="14605" max="14605" width="45.28515625" customWidth="1"/>
    <col min="14849" max="14849" width="4.42578125" customWidth="1"/>
    <col min="14850" max="14850" width="11.5703125" customWidth="1"/>
    <col min="14851" max="14851" width="40.42578125" customWidth="1"/>
    <col min="14852" max="14852" width="5.5703125" customWidth="1"/>
    <col min="14853" max="14853" width="8.5703125" customWidth="1"/>
    <col min="14854" max="14854" width="9.85546875" customWidth="1"/>
    <col min="14855" max="14855" width="13.85546875" customWidth="1"/>
    <col min="14860" max="14860" width="75.42578125" customWidth="1"/>
    <col min="14861" max="14861" width="45.28515625" customWidth="1"/>
    <col min="15105" max="15105" width="4.42578125" customWidth="1"/>
    <col min="15106" max="15106" width="11.5703125" customWidth="1"/>
    <col min="15107" max="15107" width="40.42578125" customWidth="1"/>
    <col min="15108" max="15108" width="5.5703125" customWidth="1"/>
    <col min="15109" max="15109" width="8.5703125" customWidth="1"/>
    <col min="15110" max="15110" width="9.85546875" customWidth="1"/>
    <col min="15111" max="15111" width="13.85546875" customWidth="1"/>
    <col min="15116" max="15116" width="75.42578125" customWidth="1"/>
    <col min="15117" max="15117" width="45.28515625" customWidth="1"/>
    <col min="15361" max="15361" width="4.42578125" customWidth="1"/>
    <col min="15362" max="15362" width="11.5703125" customWidth="1"/>
    <col min="15363" max="15363" width="40.42578125" customWidth="1"/>
    <col min="15364" max="15364" width="5.5703125" customWidth="1"/>
    <col min="15365" max="15365" width="8.5703125" customWidth="1"/>
    <col min="15366" max="15366" width="9.85546875" customWidth="1"/>
    <col min="15367" max="15367" width="13.85546875" customWidth="1"/>
    <col min="15372" max="15372" width="75.42578125" customWidth="1"/>
    <col min="15373" max="15373" width="45.28515625" customWidth="1"/>
    <col min="15617" max="15617" width="4.42578125" customWidth="1"/>
    <col min="15618" max="15618" width="11.5703125" customWidth="1"/>
    <col min="15619" max="15619" width="40.42578125" customWidth="1"/>
    <col min="15620" max="15620" width="5.5703125" customWidth="1"/>
    <col min="15621" max="15621" width="8.5703125" customWidth="1"/>
    <col min="15622" max="15622" width="9.85546875" customWidth="1"/>
    <col min="15623" max="15623" width="13.85546875" customWidth="1"/>
    <col min="15628" max="15628" width="75.42578125" customWidth="1"/>
    <col min="15629" max="15629" width="45.28515625" customWidth="1"/>
    <col min="15873" max="15873" width="4.42578125" customWidth="1"/>
    <col min="15874" max="15874" width="11.5703125" customWidth="1"/>
    <col min="15875" max="15875" width="40.42578125" customWidth="1"/>
    <col min="15876" max="15876" width="5.5703125" customWidth="1"/>
    <col min="15877" max="15877" width="8.5703125" customWidth="1"/>
    <col min="15878" max="15878" width="9.85546875" customWidth="1"/>
    <col min="15879" max="15879" width="13.85546875" customWidth="1"/>
    <col min="15884" max="15884" width="75.42578125" customWidth="1"/>
    <col min="15885" max="15885" width="45.28515625" customWidth="1"/>
    <col min="16129" max="16129" width="4.42578125" customWidth="1"/>
    <col min="16130" max="16130" width="11.5703125" customWidth="1"/>
    <col min="16131" max="16131" width="40.42578125" customWidth="1"/>
    <col min="16132" max="16132" width="5.5703125" customWidth="1"/>
    <col min="16133" max="16133" width="8.5703125" customWidth="1"/>
    <col min="16134" max="16134" width="9.85546875" customWidth="1"/>
    <col min="16135" max="16135" width="13.85546875" customWidth="1"/>
    <col min="16140" max="16140" width="75.42578125" customWidth="1"/>
    <col min="16141" max="16141" width="45.28515625" customWidth="1"/>
  </cols>
  <sheetData>
    <row r="1" spans="1:104" s="96" customFormat="1" ht="15.75" x14ac:dyDescent="0.25">
      <c r="A1" s="395" t="s">
        <v>88</v>
      </c>
      <c r="B1" s="395"/>
      <c r="C1" s="395"/>
      <c r="D1" s="395"/>
      <c r="E1" s="395"/>
      <c r="F1" s="395"/>
      <c r="G1" s="395"/>
    </row>
    <row r="2" spans="1:104" s="96" customFormat="1" ht="14.25" customHeight="1" thickBot="1" x14ac:dyDescent="0.25">
      <c r="A2" s="2"/>
      <c r="B2" s="3"/>
      <c r="C2" s="4"/>
      <c r="D2" s="4"/>
      <c r="E2" s="5"/>
      <c r="F2" s="4"/>
      <c r="G2" s="4"/>
    </row>
    <row r="3" spans="1:104" s="96" customFormat="1" ht="13.5" thickTop="1" x14ac:dyDescent="0.2">
      <c r="A3" s="396" t="s">
        <v>31</v>
      </c>
      <c r="B3" s="397"/>
      <c r="C3" s="97" t="str">
        <f>CONCATENATE(cislostavby," ",nazevstavby)</f>
        <v>2860 Obecní dům - Ďáblice</v>
      </c>
      <c r="D3" s="98"/>
      <c r="E3" s="93"/>
      <c r="F3" s="99"/>
      <c r="G3" s="100"/>
    </row>
    <row r="4" spans="1:104" s="96" customFormat="1" ht="13.5" thickBot="1" x14ac:dyDescent="0.25">
      <c r="A4" s="398" t="s">
        <v>32</v>
      </c>
      <c r="B4" s="399"/>
      <c r="C4" s="101" t="str">
        <f>CONCATENATE(cisloobjektu," ",nazevobjektu)</f>
        <v>D1.3 Zpevněné plochy</v>
      </c>
      <c r="D4" s="102"/>
      <c r="E4" s="400" t="str">
        <f>[2]Rekapitulace!G2</f>
        <v>Stavební část - DPS</v>
      </c>
      <c r="F4" s="401"/>
      <c r="G4" s="402"/>
    </row>
    <row r="5" spans="1:104" s="96" customFormat="1" ht="13.5" thickTop="1" x14ac:dyDescent="0.2">
      <c r="A5" s="129"/>
      <c r="B5" s="2"/>
      <c r="C5" s="2"/>
      <c r="D5" s="2"/>
      <c r="E5" s="130"/>
      <c r="F5" s="2"/>
      <c r="G5" s="131"/>
    </row>
    <row r="6" spans="1:104" s="96" customFormat="1" ht="12.75" x14ac:dyDescent="0.2">
      <c r="A6" s="103" t="s">
        <v>89</v>
      </c>
      <c r="B6" s="104" t="s">
        <v>90</v>
      </c>
      <c r="C6" s="104" t="s">
        <v>91</v>
      </c>
      <c r="D6" s="104" t="s">
        <v>92</v>
      </c>
      <c r="E6" s="105" t="s">
        <v>93</v>
      </c>
      <c r="F6" s="104" t="s">
        <v>94</v>
      </c>
      <c r="G6" s="106" t="s">
        <v>95</v>
      </c>
    </row>
    <row r="7" spans="1:104" x14ac:dyDescent="0.25">
      <c r="A7" s="107" t="s">
        <v>96</v>
      </c>
      <c r="B7" s="108" t="s">
        <v>110</v>
      </c>
      <c r="C7" s="109" t="s">
        <v>111</v>
      </c>
      <c r="D7" s="110"/>
      <c r="E7" s="111"/>
      <c r="F7" s="111"/>
      <c r="G7" s="112"/>
    </row>
    <row r="8" spans="1:104" s="96" customFormat="1" ht="22.5" x14ac:dyDescent="0.25">
      <c r="A8" s="113">
        <v>53</v>
      </c>
      <c r="B8" s="114" t="s">
        <v>112</v>
      </c>
      <c r="C8" s="115" t="s">
        <v>113</v>
      </c>
      <c r="D8" s="116" t="s">
        <v>82</v>
      </c>
      <c r="E8" s="117">
        <v>5</v>
      </c>
      <c r="F8" s="174">
        <v>2009.2800000000002</v>
      </c>
      <c r="G8" s="267">
        <f>E8*F8</f>
        <v>10046.400000000001</v>
      </c>
      <c r="H8" s="279" t="s">
        <v>170</v>
      </c>
      <c r="L8" s="96" t="s">
        <v>184</v>
      </c>
      <c r="O8" s="128">
        <v>2</v>
      </c>
      <c r="AA8" s="96">
        <v>12</v>
      </c>
      <c r="AB8" s="96">
        <v>0</v>
      </c>
      <c r="AC8" s="96">
        <v>354</v>
      </c>
      <c r="AZ8" s="96">
        <v>1</v>
      </c>
      <c r="BA8" s="96">
        <f>IF(AZ8=1,G8,0)</f>
        <v>10046.400000000001</v>
      </c>
      <c r="BB8" s="96">
        <f>IF(AZ8=2,G8,0)</f>
        <v>0</v>
      </c>
      <c r="BC8" s="96">
        <f>IF(AZ8=3,G8,0)</f>
        <v>0</v>
      </c>
      <c r="BD8" s="96">
        <f>IF(AZ8=4,G8,0)</f>
        <v>0</v>
      </c>
      <c r="BE8" s="96">
        <f>IF(AZ8=5,G8,0)</f>
        <v>0</v>
      </c>
      <c r="CA8" s="128">
        <v>12</v>
      </c>
      <c r="CB8" s="128">
        <v>0</v>
      </c>
      <c r="CZ8" s="96">
        <v>0.3276</v>
      </c>
    </row>
    <row r="9" spans="1:104" s="96" customFormat="1" ht="22.5" x14ac:dyDescent="0.2">
      <c r="A9" s="132"/>
      <c r="B9" s="133"/>
      <c r="C9" s="411" t="s">
        <v>114</v>
      </c>
      <c r="D9" s="412"/>
      <c r="E9" s="176">
        <v>0</v>
      </c>
      <c r="F9" s="278"/>
      <c r="G9" s="135"/>
      <c r="M9" s="136" t="s">
        <v>114</v>
      </c>
      <c r="O9" s="128"/>
    </row>
    <row r="10" spans="1:104" s="96" customFormat="1" ht="12.75" x14ac:dyDescent="0.2">
      <c r="A10" s="132"/>
      <c r="B10" s="133"/>
      <c r="C10" s="409" t="s">
        <v>116</v>
      </c>
      <c r="D10" s="410"/>
      <c r="E10" s="277">
        <v>5</v>
      </c>
      <c r="F10" s="278"/>
      <c r="G10" s="135"/>
      <c r="M10" s="136" t="s">
        <v>116</v>
      </c>
      <c r="O10" s="128"/>
    </row>
    <row r="11" spans="1:104" s="96" customFormat="1" ht="22.5" x14ac:dyDescent="0.25">
      <c r="A11" s="113">
        <v>55</v>
      </c>
      <c r="B11" s="114" t="s">
        <v>112</v>
      </c>
      <c r="C11" s="115" t="s">
        <v>188</v>
      </c>
      <c r="D11" s="116" t="s">
        <v>82</v>
      </c>
      <c r="E11" s="117">
        <v>1</v>
      </c>
      <c r="F11" s="285">
        <v>1532.72</v>
      </c>
      <c r="G11" s="267">
        <f>E11*F11</f>
        <v>1532.72</v>
      </c>
      <c r="H11" s="279" t="s">
        <v>170</v>
      </c>
      <c r="O11" s="128">
        <v>2</v>
      </c>
      <c r="AA11" s="96">
        <v>12</v>
      </c>
      <c r="AB11" s="96">
        <v>0</v>
      </c>
      <c r="AC11" s="96">
        <v>351</v>
      </c>
      <c r="AZ11" s="96">
        <v>1</v>
      </c>
      <c r="BA11" s="96">
        <f>IF(AZ11=1,G11,0)</f>
        <v>1532.72</v>
      </c>
      <c r="BB11" s="96">
        <f>IF(AZ11=2,G11,0)</f>
        <v>0</v>
      </c>
      <c r="BC11" s="96">
        <f>IF(AZ11=3,G11,0)</f>
        <v>0</v>
      </c>
      <c r="BD11" s="96">
        <f>IF(AZ11=4,G11,0)</f>
        <v>0</v>
      </c>
      <c r="BE11" s="96">
        <f>IF(AZ11=5,G11,0)</f>
        <v>0</v>
      </c>
      <c r="CA11" s="128">
        <v>12</v>
      </c>
      <c r="CB11" s="128">
        <v>0</v>
      </c>
      <c r="CZ11" s="96">
        <v>0.25</v>
      </c>
    </row>
    <row r="12" spans="1:104" s="96" customFormat="1" ht="22.5" x14ac:dyDescent="0.2">
      <c r="A12" s="132"/>
      <c r="B12" s="133"/>
      <c r="C12" s="405" t="s">
        <v>114</v>
      </c>
      <c r="D12" s="406"/>
      <c r="E12" s="134">
        <v>0</v>
      </c>
      <c r="F12" s="284"/>
      <c r="G12" s="135"/>
      <c r="M12" s="136" t="s">
        <v>114</v>
      </c>
      <c r="O12" s="128"/>
    </row>
    <row r="13" spans="1:104" s="96" customFormat="1" ht="12.75" x14ac:dyDescent="0.2">
      <c r="A13" s="132"/>
      <c r="B13" s="133"/>
      <c r="C13" s="405" t="s">
        <v>115</v>
      </c>
      <c r="D13" s="406"/>
      <c r="E13" s="134">
        <v>1</v>
      </c>
      <c r="F13" s="284"/>
      <c r="G13" s="135"/>
      <c r="M13" s="136" t="s">
        <v>115</v>
      </c>
      <c r="O13" s="128"/>
    </row>
    <row r="14" spans="1:104" s="96" customFormat="1" ht="22.5" x14ac:dyDescent="0.25">
      <c r="A14" s="113">
        <v>56</v>
      </c>
      <c r="B14" s="114" t="s">
        <v>112</v>
      </c>
      <c r="C14" s="115" t="s">
        <v>189</v>
      </c>
      <c r="D14" s="116" t="s">
        <v>82</v>
      </c>
      <c r="E14" s="117">
        <v>2</v>
      </c>
      <c r="F14" s="285">
        <v>611.80000000000007</v>
      </c>
      <c r="G14" s="267">
        <f>E14*F14</f>
        <v>1223.6000000000001</v>
      </c>
      <c r="H14" s="279" t="s">
        <v>170</v>
      </c>
      <c r="O14" s="128">
        <v>2</v>
      </c>
      <c r="AA14" s="96">
        <v>12</v>
      </c>
      <c r="AB14" s="96">
        <v>0</v>
      </c>
      <c r="AC14" s="96">
        <v>352</v>
      </c>
      <c r="AZ14" s="96">
        <v>1</v>
      </c>
      <c r="BA14" s="96">
        <f>IF(AZ14=1,G14,0)</f>
        <v>1223.6000000000001</v>
      </c>
      <c r="BB14" s="96">
        <f>IF(AZ14=2,G14,0)</f>
        <v>0</v>
      </c>
      <c r="BC14" s="96">
        <f>IF(AZ14=3,G14,0)</f>
        <v>0</v>
      </c>
      <c r="BD14" s="96">
        <f>IF(AZ14=4,G14,0)</f>
        <v>0</v>
      </c>
      <c r="BE14" s="96">
        <f>IF(AZ14=5,G14,0)</f>
        <v>0</v>
      </c>
      <c r="CA14" s="128">
        <v>12</v>
      </c>
      <c r="CB14" s="128">
        <v>0</v>
      </c>
      <c r="CZ14" s="96">
        <v>0.1</v>
      </c>
    </row>
    <row r="15" spans="1:104" s="96" customFormat="1" ht="22.5" x14ac:dyDescent="0.2">
      <c r="A15" s="132"/>
      <c r="B15" s="133"/>
      <c r="C15" s="405" t="s">
        <v>114</v>
      </c>
      <c r="D15" s="406"/>
      <c r="E15" s="134">
        <v>0</v>
      </c>
      <c r="F15" s="284"/>
      <c r="G15" s="135"/>
      <c r="M15" s="136" t="s">
        <v>114</v>
      </c>
      <c r="O15" s="128"/>
    </row>
    <row r="16" spans="1:104" s="96" customFormat="1" ht="12.75" x14ac:dyDescent="0.2">
      <c r="A16" s="132"/>
      <c r="B16" s="133"/>
      <c r="C16" s="405" t="s">
        <v>139</v>
      </c>
      <c r="D16" s="406"/>
      <c r="E16" s="134">
        <v>2</v>
      </c>
      <c r="F16" s="284"/>
      <c r="G16" s="135"/>
      <c r="M16" s="136" t="s">
        <v>139</v>
      </c>
      <c r="O16" s="128"/>
    </row>
    <row r="17" spans="1:104" s="96" customFormat="1" ht="22.5" x14ac:dyDescent="0.25">
      <c r="A17" s="113">
        <v>57</v>
      </c>
      <c r="B17" s="114" t="s">
        <v>112</v>
      </c>
      <c r="C17" s="115" t="s">
        <v>190</v>
      </c>
      <c r="D17" s="116" t="s">
        <v>82</v>
      </c>
      <c r="E17" s="117">
        <v>4</v>
      </c>
      <c r="F17" s="285">
        <v>1551.12</v>
      </c>
      <c r="G17" s="267">
        <f>E17*F17</f>
        <v>6204.48</v>
      </c>
      <c r="H17" s="279" t="s">
        <v>170</v>
      </c>
      <c r="O17" s="128">
        <v>2</v>
      </c>
      <c r="AA17" s="96">
        <v>12</v>
      </c>
      <c r="AB17" s="96">
        <v>0</v>
      </c>
      <c r="AC17" s="96">
        <v>350</v>
      </c>
      <c r="AZ17" s="96">
        <v>1</v>
      </c>
      <c r="BA17" s="96">
        <f>IF(AZ17=1,G17,0)</f>
        <v>6204.48</v>
      </c>
      <c r="BB17" s="96">
        <f>IF(AZ17=2,G17,0)</f>
        <v>0</v>
      </c>
      <c r="BC17" s="96">
        <f>IF(AZ17=3,G17,0)</f>
        <v>0</v>
      </c>
      <c r="BD17" s="96">
        <f>IF(AZ17=4,G17,0)</f>
        <v>0</v>
      </c>
      <c r="BE17" s="96">
        <f>IF(AZ17=5,G17,0)</f>
        <v>0</v>
      </c>
      <c r="CA17" s="128">
        <v>12</v>
      </c>
      <c r="CB17" s="128">
        <v>0</v>
      </c>
      <c r="CZ17" s="96">
        <v>0.25</v>
      </c>
    </row>
    <row r="18" spans="1:104" s="96" customFormat="1" ht="22.5" x14ac:dyDescent="0.2">
      <c r="A18" s="132"/>
      <c r="B18" s="133"/>
      <c r="C18" s="405" t="s">
        <v>114</v>
      </c>
      <c r="D18" s="406"/>
      <c r="E18" s="134">
        <v>0</v>
      </c>
      <c r="F18" s="284"/>
      <c r="G18" s="135"/>
      <c r="M18" s="136" t="s">
        <v>114</v>
      </c>
      <c r="O18" s="128"/>
    </row>
    <row r="19" spans="1:104" s="96" customFormat="1" ht="12.75" x14ac:dyDescent="0.2">
      <c r="A19" s="132"/>
      <c r="B19" s="133"/>
      <c r="C19" s="405" t="s">
        <v>191</v>
      </c>
      <c r="D19" s="406"/>
      <c r="E19" s="134">
        <v>4</v>
      </c>
      <c r="F19" s="284"/>
      <c r="G19" s="135"/>
      <c r="M19" s="136" t="s">
        <v>191</v>
      </c>
      <c r="O19" s="128"/>
    </row>
    <row r="20" spans="1:104" s="96" customFormat="1" ht="22.5" x14ac:dyDescent="0.25">
      <c r="A20" s="113">
        <v>59</v>
      </c>
      <c r="B20" s="114" t="s">
        <v>112</v>
      </c>
      <c r="C20" s="115" t="s">
        <v>117</v>
      </c>
      <c r="D20" s="116" t="s">
        <v>82</v>
      </c>
      <c r="E20" s="117">
        <v>1</v>
      </c>
      <c r="F20" s="174">
        <v>885.04000000000008</v>
      </c>
      <c r="G20" s="267">
        <f>E20*F20</f>
        <v>885.04000000000008</v>
      </c>
      <c r="H20" s="279" t="s">
        <v>170</v>
      </c>
      <c r="L20" s="96" t="s">
        <v>185</v>
      </c>
      <c r="O20" s="128">
        <v>2</v>
      </c>
      <c r="AA20" s="96">
        <v>12</v>
      </c>
      <c r="AB20" s="96">
        <v>0</v>
      </c>
      <c r="AC20" s="96">
        <v>355</v>
      </c>
      <c r="AZ20" s="96">
        <v>1</v>
      </c>
      <c r="BA20" s="96">
        <f>IF(AZ20=1,G20,0)</f>
        <v>885.04000000000008</v>
      </c>
      <c r="BB20" s="96">
        <f>IF(AZ20=2,G20,0)</f>
        <v>0</v>
      </c>
      <c r="BC20" s="96">
        <f>IF(AZ20=3,G20,0)</f>
        <v>0</v>
      </c>
      <c r="BD20" s="96">
        <f>IF(AZ20=4,G20,0)</f>
        <v>0</v>
      </c>
      <c r="BE20" s="96">
        <f>IF(AZ20=5,G20,0)</f>
        <v>0</v>
      </c>
      <c r="CA20" s="128">
        <v>12</v>
      </c>
      <c r="CB20" s="128">
        <v>0</v>
      </c>
      <c r="CZ20" s="96">
        <v>0.14399999999999999</v>
      </c>
    </row>
    <row r="21" spans="1:104" s="96" customFormat="1" ht="22.5" x14ac:dyDescent="0.2">
      <c r="A21" s="132"/>
      <c r="B21" s="133"/>
      <c r="C21" s="405" t="s">
        <v>114</v>
      </c>
      <c r="D21" s="406"/>
      <c r="E21" s="134">
        <v>0</v>
      </c>
      <c r="F21" s="278"/>
      <c r="G21" s="135"/>
      <c r="M21" s="136" t="s">
        <v>114</v>
      </c>
      <c r="O21" s="128"/>
    </row>
    <row r="22" spans="1:104" s="96" customFormat="1" ht="12.75" x14ac:dyDescent="0.2">
      <c r="A22" s="132"/>
      <c r="B22" s="133"/>
      <c r="C22" s="405" t="s">
        <v>115</v>
      </c>
      <c r="D22" s="406"/>
      <c r="E22" s="134">
        <v>1</v>
      </c>
      <c r="F22" s="278"/>
      <c r="G22" s="135"/>
      <c r="M22" s="136" t="s">
        <v>115</v>
      </c>
      <c r="O22" s="128"/>
    </row>
    <row r="23" spans="1:104" s="96" customFormat="1" ht="22.5" x14ac:dyDescent="0.25">
      <c r="A23" s="113">
        <v>61</v>
      </c>
      <c r="B23" s="114" t="s">
        <v>112</v>
      </c>
      <c r="C23" s="115" t="s">
        <v>118</v>
      </c>
      <c r="D23" s="116" t="s">
        <v>82</v>
      </c>
      <c r="E23" s="117">
        <v>1</v>
      </c>
      <c r="F23" s="160">
        <v>2350.6</v>
      </c>
      <c r="G23" s="286">
        <f>E23*F23</f>
        <v>2350.6</v>
      </c>
      <c r="H23" s="279" t="s">
        <v>170</v>
      </c>
      <c r="L23" s="96" t="s">
        <v>186</v>
      </c>
      <c r="O23" s="128">
        <v>2</v>
      </c>
      <c r="AA23" s="96">
        <v>12</v>
      </c>
      <c r="AB23" s="96">
        <v>0</v>
      </c>
      <c r="AC23" s="96">
        <v>353</v>
      </c>
      <c r="AZ23" s="96">
        <v>1</v>
      </c>
      <c r="BA23" s="96">
        <f>IF(AZ23=1,G23,0)</f>
        <v>2350.6</v>
      </c>
      <c r="BB23" s="96">
        <f>IF(AZ23=2,G23,0)</f>
        <v>0</v>
      </c>
      <c r="BC23" s="96">
        <f>IF(AZ23=3,G23,0)</f>
        <v>0</v>
      </c>
      <c r="BD23" s="96">
        <f>IF(AZ23=4,G23,0)</f>
        <v>0</v>
      </c>
      <c r="BE23" s="96">
        <f>IF(AZ23=5,G23,0)</f>
        <v>0</v>
      </c>
      <c r="CA23" s="128">
        <v>12</v>
      </c>
      <c r="CB23" s="128">
        <v>0</v>
      </c>
      <c r="CZ23" s="96">
        <v>0.38</v>
      </c>
    </row>
    <row r="24" spans="1:104" s="96" customFormat="1" ht="22.5" x14ac:dyDescent="0.2">
      <c r="A24" s="132"/>
      <c r="B24" s="133"/>
      <c r="C24" s="405" t="s">
        <v>114</v>
      </c>
      <c r="D24" s="406"/>
      <c r="E24" s="134">
        <v>0</v>
      </c>
      <c r="F24" s="278"/>
      <c r="G24" s="135"/>
      <c r="M24" s="136" t="s">
        <v>114</v>
      </c>
      <c r="O24" s="128"/>
    </row>
    <row r="25" spans="1:104" s="96" customFormat="1" ht="12.75" x14ac:dyDescent="0.2">
      <c r="A25" s="132"/>
      <c r="B25" s="133"/>
      <c r="C25" s="405" t="s">
        <v>115</v>
      </c>
      <c r="D25" s="406"/>
      <c r="E25" s="134">
        <v>1</v>
      </c>
      <c r="F25" s="278"/>
      <c r="G25" s="135"/>
      <c r="M25" s="136" t="s">
        <v>115</v>
      </c>
      <c r="O25" s="128"/>
    </row>
    <row r="26" spans="1:104" s="96" customFormat="1" ht="22.5" x14ac:dyDescent="0.25">
      <c r="A26" s="113">
        <v>68</v>
      </c>
      <c r="B26" s="114" t="s">
        <v>137</v>
      </c>
      <c r="C26" s="115" t="s">
        <v>138</v>
      </c>
      <c r="D26" s="116" t="s">
        <v>82</v>
      </c>
      <c r="E26" s="117">
        <v>2</v>
      </c>
      <c r="F26" s="174">
        <v>2412.2400000000002</v>
      </c>
      <c r="G26" s="267">
        <f>E26*F26</f>
        <v>4824.4800000000005</v>
      </c>
      <c r="H26" s="279" t="s">
        <v>170</v>
      </c>
      <c r="L26" s="96" t="s">
        <v>183</v>
      </c>
      <c r="O26" s="128">
        <v>2</v>
      </c>
      <c r="AA26" s="96">
        <v>12</v>
      </c>
      <c r="AB26" s="96">
        <v>0</v>
      </c>
      <c r="AC26" s="96">
        <v>363</v>
      </c>
      <c r="AZ26" s="96">
        <v>1</v>
      </c>
      <c r="BA26" s="96">
        <f>IF(AZ26=1,G26,0)</f>
        <v>4824.4800000000005</v>
      </c>
      <c r="BB26" s="96">
        <f>IF(AZ26=2,G26,0)</f>
        <v>0</v>
      </c>
      <c r="BC26" s="96">
        <f>IF(AZ26=3,G26,0)</f>
        <v>0</v>
      </c>
      <c r="BD26" s="96">
        <f>IF(AZ26=4,G26,0)</f>
        <v>0</v>
      </c>
      <c r="BE26" s="96">
        <f>IF(AZ26=5,G26,0)</f>
        <v>0</v>
      </c>
      <c r="CA26" s="128">
        <v>12</v>
      </c>
      <c r="CB26" s="128">
        <v>0</v>
      </c>
      <c r="CZ26" s="96">
        <v>0.4</v>
      </c>
    </row>
    <row r="27" spans="1:104" s="96" customFormat="1" ht="22.5" x14ac:dyDescent="0.2">
      <c r="A27" s="132"/>
      <c r="B27" s="133"/>
      <c r="C27" s="405" t="s">
        <v>114</v>
      </c>
      <c r="D27" s="406"/>
      <c r="E27" s="134">
        <v>0</v>
      </c>
      <c r="F27" s="278"/>
      <c r="G27" s="135"/>
      <c r="M27" s="136" t="s">
        <v>114</v>
      </c>
      <c r="O27" s="128"/>
    </row>
    <row r="28" spans="1:104" s="96" customFormat="1" ht="12.75" x14ac:dyDescent="0.2">
      <c r="A28" s="132"/>
      <c r="B28" s="133"/>
      <c r="C28" s="405" t="s">
        <v>139</v>
      </c>
      <c r="D28" s="406"/>
      <c r="E28" s="134">
        <v>2</v>
      </c>
      <c r="F28" s="278"/>
      <c r="G28" s="135"/>
      <c r="M28" s="136" t="s">
        <v>139</v>
      </c>
      <c r="O28" s="128"/>
    </row>
    <row r="29" spans="1:104" x14ac:dyDescent="0.25">
      <c r="A29" s="189"/>
      <c r="B29" s="120" t="s">
        <v>102</v>
      </c>
      <c r="C29" s="121" t="str">
        <f>C7</f>
        <v>Svislé a kompletní konstrukce</v>
      </c>
      <c r="D29" s="144"/>
      <c r="E29" s="123"/>
      <c r="F29" s="124"/>
      <c r="G29" s="159">
        <f>SUM(G8:G28)</f>
        <v>27067.32</v>
      </c>
    </row>
  </sheetData>
  <mergeCells count="18">
    <mergeCell ref="A1:G1"/>
    <mergeCell ref="A3:B3"/>
    <mergeCell ref="A4:B4"/>
    <mergeCell ref="E4:G4"/>
    <mergeCell ref="C27:D27"/>
    <mergeCell ref="C28:D28"/>
    <mergeCell ref="C9:D9"/>
    <mergeCell ref="C10:D10"/>
    <mergeCell ref="C21:D21"/>
    <mergeCell ref="C22:D22"/>
    <mergeCell ref="C24:D24"/>
    <mergeCell ref="C25:D25"/>
    <mergeCell ref="C12:D12"/>
    <mergeCell ref="C13:D13"/>
    <mergeCell ref="C15:D15"/>
    <mergeCell ref="C16:D16"/>
    <mergeCell ref="C18:D18"/>
    <mergeCell ref="C19:D19"/>
  </mergeCells>
  <pageMargins left="0.7" right="0.7" top="0.78740157499999996" bottom="0.78740157499999996" header="0.3" footer="0.3"/>
  <pageSetup paperSize="9" scale="9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</vt:i4>
      </vt:variant>
    </vt:vector>
  </HeadingPairs>
  <TitlesOfParts>
    <vt:vector size="12" baseType="lpstr">
      <vt:lpstr>ZL 18</vt:lpstr>
      <vt:lpstr>Rekapitulace přípočet</vt:lpstr>
      <vt:lpstr>Přípočet zpevněné plochy</vt:lpstr>
      <vt:lpstr>Přípočet stavební část</vt:lpstr>
      <vt:lpstr>Rekapitulace odpočet</vt:lpstr>
      <vt:lpstr>Odpočet stavební část</vt:lpstr>
      <vt:lpstr>List1</vt:lpstr>
      <vt:lpstr>'Odpočet stavební část'!Oblast_tisku</vt:lpstr>
      <vt:lpstr>'Přípočet stavební část'!Oblast_tisku</vt:lpstr>
      <vt:lpstr>'Přípočet zpevněné plochy'!Oblast_tisku</vt:lpstr>
      <vt:lpstr>SazbaDPH1</vt:lpstr>
      <vt:lpstr>SazbaDPH2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2017-12-08T13:43:42Z</dcterms:modified>
</cp:coreProperties>
</file>