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6" sheetId="5" r:id="rId1"/>
    <sheet name="Rekapitulace přípočty ARS" sheetId="4" r:id="rId2"/>
    <sheet name="Přípočty ARS" sheetId="1" r:id="rId3"/>
    <sheet name="Rekapitulace odpočty ARS" sheetId="3" r:id="rId4"/>
    <sheet name="Odpočty ARS" sheetId="2" r:id="rId5"/>
  </sheets>
  <externalReferences>
    <externalReference r:id="rId6"/>
    <externalReference r:id="rId7"/>
  </externalReferences>
  <definedNames>
    <definedName name="cisloobjektu">'[1]Krycí list'!$A$5</definedName>
    <definedName name="cislostavby">'[1]Krycí list'!$A$7</definedName>
    <definedName name="HZS">[2]Rekapitulace!$I$16</definedName>
    <definedName name="nazevobjektu">'[1]Krycí list'!$C$5</definedName>
    <definedName name="nazevstavby">'[1]Krycí list'!$C$7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3" l="1"/>
  <c r="C22" i="3"/>
  <c r="F34" i="4" l="1"/>
  <c r="C22" i="4"/>
  <c r="BE48" i="1" l="1"/>
  <c r="BD48" i="1"/>
  <c r="BC48" i="1"/>
  <c r="BA48" i="1"/>
  <c r="G48" i="1"/>
  <c r="BB48" i="1" s="1"/>
  <c r="BE55" i="1"/>
  <c r="BD55" i="1"/>
  <c r="BC55" i="1"/>
  <c r="BA55" i="1"/>
  <c r="G55" i="1"/>
  <c r="BB55" i="1" s="1"/>
  <c r="G52" i="1"/>
  <c r="BB52" i="1" s="1"/>
  <c r="BA52" i="1"/>
  <c r="BC52" i="1"/>
  <c r="BD52" i="1"/>
  <c r="BE52" i="1"/>
  <c r="G59" i="1"/>
  <c r="E70" i="1"/>
  <c r="G70" i="1" s="1"/>
  <c r="G76" i="1" s="1"/>
  <c r="E29" i="1"/>
  <c r="G29" i="1" s="1"/>
  <c r="E32" i="1"/>
  <c r="G32" i="1" s="1"/>
  <c r="E41" i="1"/>
  <c r="G41" i="1" s="1"/>
  <c r="E38" i="1"/>
  <c r="G38" i="1" s="1"/>
  <c r="BB38" i="1" s="1"/>
  <c r="BE38" i="1"/>
  <c r="BD38" i="1"/>
  <c r="BC38" i="1"/>
  <c r="BA38" i="1"/>
  <c r="E22" i="1"/>
  <c r="G22" i="1" s="1"/>
  <c r="BB22" i="1" s="1"/>
  <c r="C42" i="2"/>
  <c r="BE39" i="2"/>
  <c r="BD39" i="2"/>
  <c r="BC39" i="2"/>
  <c r="BB39" i="2"/>
  <c r="BA39" i="2"/>
  <c r="E39" i="2"/>
  <c r="G39" i="2" s="1"/>
  <c r="G42" i="2" s="1"/>
  <c r="BE34" i="2"/>
  <c r="BD34" i="2"/>
  <c r="BC34" i="2"/>
  <c r="BB34" i="2"/>
  <c r="BA34" i="2"/>
  <c r="C37" i="2"/>
  <c r="BE31" i="2"/>
  <c r="BD31" i="2"/>
  <c r="BC31" i="2"/>
  <c r="BA31" i="2"/>
  <c r="G34" i="2"/>
  <c r="BB31" i="2" s="1"/>
  <c r="BE28" i="2"/>
  <c r="BD28" i="2"/>
  <c r="BC28" i="2"/>
  <c r="BA28" i="2"/>
  <c r="G31" i="2"/>
  <c r="BB28" i="2" s="1"/>
  <c r="G28" i="2"/>
  <c r="C26" i="2"/>
  <c r="E23" i="2"/>
  <c r="G23" i="2" s="1"/>
  <c r="E20" i="2"/>
  <c r="G20" i="2" s="1"/>
  <c r="BE17" i="2"/>
  <c r="BD17" i="2"/>
  <c r="BC17" i="2"/>
  <c r="BA17" i="2"/>
  <c r="E17" i="2"/>
  <c r="G17" i="2" s="1"/>
  <c r="BE15" i="2"/>
  <c r="BD15" i="2"/>
  <c r="BC15" i="2"/>
  <c r="BB15" i="2"/>
  <c r="BA15" i="2"/>
  <c r="C15" i="2"/>
  <c r="E8" i="2"/>
  <c r="G8" i="2" s="1"/>
  <c r="G15" i="2" s="1"/>
  <c r="E4" i="2"/>
  <c r="C4" i="2"/>
  <c r="C3" i="2"/>
  <c r="E4" i="1"/>
  <c r="C4" i="1"/>
  <c r="C3" i="1"/>
  <c r="BE22" i="1"/>
  <c r="BD22" i="1"/>
  <c r="BC22" i="1"/>
  <c r="BA22" i="1"/>
  <c r="C46" i="1"/>
  <c r="E26" i="1"/>
  <c r="G26" i="1" s="1"/>
  <c r="BB26" i="1" s="1"/>
  <c r="BE26" i="1"/>
  <c r="BD26" i="1"/>
  <c r="BC26" i="1"/>
  <c r="BA26" i="1"/>
  <c r="C76" i="1"/>
  <c r="BE76" i="1"/>
  <c r="BD76" i="1"/>
  <c r="BC76" i="1"/>
  <c r="BB76" i="1"/>
  <c r="BA76" i="1"/>
  <c r="BE17" i="1"/>
  <c r="BD17" i="1"/>
  <c r="BC17" i="1"/>
  <c r="BB17" i="1"/>
  <c r="G17" i="1"/>
  <c r="BA17" i="1" s="1"/>
  <c r="BE13" i="1"/>
  <c r="BD13" i="1"/>
  <c r="BC13" i="1"/>
  <c r="BB13" i="1"/>
  <c r="G13" i="1"/>
  <c r="BA13" i="1" s="1"/>
  <c r="C20" i="1"/>
  <c r="BA20" i="1"/>
  <c r="BB20" i="1"/>
  <c r="BC20" i="1"/>
  <c r="BD20" i="1"/>
  <c r="BE20" i="1"/>
  <c r="C68" i="1"/>
  <c r="E8" i="1"/>
  <c r="G8" i="1" s="1"/>
  <c r="BE68" i="1"/>
  <c r="BD68" i="1"/>
  <c r="BC68" i="1"/>
  <c r="BB68" i="1"/>
  <c r="BA68" i="1"/>
  <c r="G65" i="1"/>
  <c r="G62" i="1"/>
  <c r="G37" i="2" l="1"/>
  <c r="G68" i="1"/>
  <c r="C17" i="4" s="1"/>
  <c r="C16" i="3"/>
  <c r="G46" i="1"/>
  <c r="BB17" i="2"/>
  <c r="G26" i="2"/>
  <c r="C17" i="3"/>
  <c r="G20" i="1"/>
  <c r="C16" i="4" l="1"/>
  <c r="C20" i="4" s="1"/>
  <c r="C23" i="4" s="1"/>
  <c r="C24" i="4" s="1"/>
  <c r="F31" i="4" s="1"/>
  <c r="C20" i="3"/>
  <c r="C23" i="3" s="1"/>
  <c r="C24" i="3" s="1"/>
  <c r="F31" i="3" s="1"/>
  <c r="F27" i="5" s="1"/>
  <c r="F26" i="5" l="1"/>
  <c r="F28" i="5" s="1"/>
  <c r="I29" i="5" s="1"/>
  <c r="F32" i="4"/>
  <c r="F35" i="4" s="1"/>
  <c r="F32" i="3"/>
  <c r="F35" i="3" s="1"/>
</calcChain>
</file>

<file path=xl/sharedStrings.xml><?xml version="1.0" encoding="utf-8"?>
<sst xmlns="http://schemas.openxmlformats.org/spreadsheetml/2006/main" count="364" uniqueCount="194">
  <si>
    <t>342261211RT1</t>
  </si>
  <si>
    <t>Příčka sádrokarton. ocel.kce, 2x oplášť. tl.100 mm desky standard tl. 12,5 mm, izol. minerál tl. 5 cm</t>
  </si>
  <si>
    <t>m2</t>
  </si>
  <si>
    <t>mezi 6.07-09 a 6.06: (3,45*2,8)-(09*3,2)</t>
  </si>
  <si>
    <t>mezi 6.07-6.08 a 6.09: (3,45*1,8)-(0,8*2,2)</t>
  </si>
  <si>
    <t>mezi 6.06 a 6.05: (4,01*3,45)</t>
  </si>
  <si>
    <t>místnost 6.04: 2*(0,84*3,45)</t>
  </si>
  <si>
    <t>767-Vlastní</t>
  </si>
  <si>
    <t>D+M Dveře ocelové plné 1kř. 90x220cm D 3.09 kompletní provedení dle specifikace</t>
  </si>
  <si>
    <t>kus</t>
  </si>
  <si>
    <t>vč. stavebních výpomocí, zárubně, zámku, zasklení, veškerého příslušenství a prací:</t>
  </si>
  <si>
    <t>dle výkresu číslo D1.1.1.10 a technické zprávy:1+1</t>
  </si>
  <si>
    <t>D+M Dveře ocelové plné 1kř. 80x220cm D 3.06 kompletní provedení dle specifikace</t>
  </si>
  <si>
    <t>766-Vlastní</t>
  </si>
  <si>
    <t>D+M Okno dřevěné vnitřní 305x176cm O 2.08 kompletní provedení dle specifikace</t>
  </si>
  <si>
    <t>vč. stavebních výpomocí, zasklení, veškerého příslušenství a prací:</t>
  </si>
  <si>
    <t>dle výkresu číslo D1.1.1.10 a technické zprávy:1</t>
  </si>
  <si>
    <t>D+M Dveře dřevěné proskl. 2kř. 200x220cm D 2.01 kompletní provedení dle specifikace</t>
  </si>
  <si>
    <t>Díl:</t>
  </si>
  <si>
    <t>766</t>
  </si>
  <si>
    <t>Konstrukce truhlářské</t>
  </si>
  <si>
    <t>Celkem za</t>
  </si>
  <si>
    <t>3</t>
  </si>
  <si>
    <t>Svislé a kompletní konstrukce</t>
  </si>
  <si>
    <t>317121045RT3</t>
  </si>
  <si>
    <t>Překlad nosný z lehkého betonu, otv. do 375 cm vč. dodávky - překlad nosný  249 x 24 x 20 cm</t>
  </si>
  <si>
    <t>vč. kotvení, stavebních výpomocí, povrchové úpravy, veškerého příslušenství a prací:</t>
  </si>
  <si>
    <t>dle výkresu číslo D1.1.1.10 a technické zprávy:</t>
  </si>
  <si>
    <t>PR 2.04:14</t>
  </si>
  <si>
    <t>PR 2.05</t>
  </si>
  <si>
    <t>PR 2.04</t>
  </si>
  <si>
    <t>311271211RT3</t>
  </si>
  <si>
    <t>Zdivo nosné z brouš. betonových tvárnic tl. 20 cm na systémovou maltu, akustické tvárnice</t>
  </si>
  <si>
    <t>dle výkresu číslo D1.1.1.4, D1.1.1.5 a technické zprávy:</t>
  </si>
  <si>
    <t>kompletní provedení ze značkového systému, vč. splnění akustických požadavků:</t>
  </si>
  <si>
    <t>vč. systémového kotvení, pohledové zdivo:</t>
  </si>
  <si>
    <t>(2,8+1,4+3,85)*3,45</t>
  </si>
  <si>
    <t>PR: 2x2.01 a 2.03; 0,24*(2*0,99+1,24)</t>
  </si>
  <si>
    <t>D: 3.06P, D3.08P, D3.12P; 2,2*(0,8*2+0,9)</t>
  </si>
  <si>
    <t>766695212R00</t>
  </si>
  <si>
    <t xml:space="preserve">Montáž prahů dveří jednokřídlových š. do 10 cm </t>
  </si>
  <si>
    <t>vč. stavebních výpomocí, veškerého příslušenství a prací:</t>
  </si>
  <si>
    <t>T 4.01:15</t>
  </si>
  <si>
    <t>762</t>
  </si>
  <si>
    <t>Konstrukce tesařské</t>
  </si>
  <si>
    <t>762712150R00</t>
  </si>
  <si>
    <t xml:space="preserve">Montáž vázaných konstrukcí hraněných nad 450 cm2 </t>
  </si>
  <si>
    <t>m</t>
  </si>
  <si>
    <t>dle výpisu prvků statické části:</t>
  </si>
  <si>
    <t>průvlaky 200/240: 3,26+1,35+2*3,4</t>
  </si>
  <si>
    <t>762795000R00</t>
  </si>
  <si>
    <t xml:space="preserve">Spojovací prostředky pro vázané konstrukce </t>
  </si>
  <si>
    <t>m3</t>
  </si>
  <si>
    <t>průvlaky 200/240:11,41*0,2*0,24</t>
  </si>
  <si>
    <t>605-Vlastní</t>
  </si>
  <si>
    <t>Dodávka lamelových lepených profilů BSH tř. GL24h vč. ochrany proti škůdcům, dopravy</t>
  </si>
  <si>
    <t>průvlaky 200/240: 11,41*0,2*0,24*1,08</t>
  </si>
  <si>
    <t>783</t>
  </si>
  <si>
    <t>Nátěry</t>
  </si>
  <si>
    <t>783782207R00</t>
  </si>
  <si>
    <t xml:space="preserve">Nátěr tesařských konstrukcí proti škůdcům 2x </t>
  </si>
  <si>
    <t>dle výkresu číslo D1.1.1.4, D1.1.1.12 a technické zprávy:</t>
  </si>
  <si>
    <t>průvlaky 200/240: 11,41*0,88*1,1</t>
  </si>
  <si>
    <t>762712140R00</t>
  </si>
  <si>
    <t xml:space="preserve">Montáž vázaných konstrukcí hraněných do 450 cm2 </t>
  </si>
  <si>
    <r>
      <t>sloupky 200/200:</t>
    </r>
    <r>
      <rPr>
        <sz val="8"/>
        <color rgb="FFFF0000"/>
        <rFont val="Arial"/>
        <family val="2"/>
        <charset val="238"/>
      </rPr>
      <t xml:space="preserve"> 3,4*3</t>
    </r>
  </si>
  <si>
    <t>sloupky 200/200: (3,4*2)*0,2*0,2</t>
  </si>
  <si>
    <t>sloupky 200/200: 6,8*0,2*0,2*1,08</t>
  </si>
  <si>
    <t>sloupky 200/200: 6,8*0,88*1,1</t>
  </si>
  <si>
    <t>762712130R00</t>
  </si>
  <si>
    <t xml:space="preserve">Montáž vázaných konstrukcí hraněných do 288 cm2 </t>
  </si>
  <si>
    <t>sloupky 120/200: 3,4</t>
  </si>
  <si>
    <t>sloupky 120/200: 3,4*0,12*0,2</t>
  </si>
  <si>
    <t>sloupky 120/200: 3,4*0,12*0,2*1,08</t>
  </si>
  <si>
    <t>sloupky 120/200: 3,4*0,64*1,1</t>
  </si>
  <si>
    <t>D+M Dveře ocelové plné 1kř. 80x220cm D 3.12 kompletní provedení dle specifikace</t>
  </si>
  <si>
    <t>dle výkresu číslo D1.1.1.10 a technické zprávy:2</t>
  </si>
  <si>
    <t>767</t>
  </si>
  <si>
    <t>Konstrukce zámečnické</t>
  </si>
  <si>
    <t>D+M Dveře ocelové plné 1kř. 100x205cm D 3.04 kompletní provedení dle specifikace</t>
  </si>
  <si>
    <t>Stavba :</t>
  </si>
  <si>
    <t>Objekt 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</si>
  <si>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</si>
  <si>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</si>
  <si>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</si>
  <si>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</si>
  <si>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</si>
  <si>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</si>
  <si>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</si>
  <si>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stropní trámy 120/220: 4,1+0,84*2</t>
  </si>
  <si>
    <t>stropní trámy 120/220: (4,1+0,84*2)*0,12*0,22</t>
  </si>
  <si>
    <t>Dodávka lepených profilů KVH třídy C24 vč. ochrany proti škůdcům, dopravy</t>
  </si>
  <si>
    <t>stropní trámy 120/240:(3,856*17+0,706*2+1,856*8+1,857*1+1,855*3+0,8*1)*0,12*0,24*1,08</t>
  </si>
  <si>
    <t>stropní trámy 120/220:(4,1+2*0,84)*0,12*0,22*1,08</t>
  </si>
  <si>
    <t>stropní trámy 120/220: (4,1+0,84*2)*0,72*1,1</t>
  </si>
  <si>
    <t>Soupis víceprací</t>
  </si>
  <si>
    <t>Soupis méněprací</t>
  </si>
  <si>
    <t>CHYBÍ TUV</t>
  </si>
  <si>
    <t>61187134</t>
  </si>
  <si>
    <t>Prah dřevěný dubový délka 700/cca72/20mm se zkosenou vnější hranou v líci se zárubní</t>
  </si>
  <si>
    <t>vč. olejové pigmentové lazury:</t>
  </si>
  <si>
    <t>Změnový list číslo</t>
  </si>
  <si>
    <t>Název akce:</t>
  </si>
  <si>
    <t>"OBECNÍ DŮM ĎÁBLICE"</t>
  </si>
  <si>
    <t>Objednatel:</t>
  </si>
  <si>
    <t>Městská část Praha-Ďáblice, Úřad městské části, Květnová 553, 182 02 Praha 8 - Ďáblice</t>
  </si>
  <si>
    <t>Zhotovitel:</t>
  </si>
  <si>
    <t>První KEY-STAV,a.s., Lánska 128, 739 61 Třinec - Kanada</t>
  </si>
  <si>
    <t>Projektant:</t>
  </si>
  <si>
    <t>A.LT ARCHITEKTI v.o.s., Závěrka 398/3, 169 00 Praha 6 - Břevnov</t>
  </si>
  <si>
    <t>Předmět změnového listu</t>
  </si>
  <si>
    <t>Část díla dotčená změnovým listem</t>
  </si>
  <si>
    <t>Obecní Dům Ďáblice</t>
  </si>
  <si>
    <t>Popis změny, popis technického řešení</t>
  </si>
  <si>
    <t>Původní řešení dle smluvní (tendrové) dokumentace :</t>
  </si>
  <si>
    <t>Zdůvodnění změny :</t>
  </si>
  <si>
    <t>Vliv změny na výkresovou dokumentaci :</t>
  </si>
  <si>
    <t>Záznamy o změně ve stavebním deníku a zápisech z KD:</t>
  </si>
  <si>
    <t>Předpokládaný vliv na termín, kvalitu, cenu díla :</t>
  </si>
  <si>
    <t>Přípočty k ceně díla bez DPH:</t>
  </si>
  <si>
    <t>Odpočty z ceny díla bez DPH:</t>
  </si>
  <si>
    <t>Celkový vliv na změnu ceny díla bez DPH:</t>
  </si>
  <si>
    <t xml:space="preserve">Fakturováno v </t>
  </si>
  <si>
    <t>Za zhotovitele:</t>
  </si>
  <si>
    <t>Za projektanta:</t>
  </si>
  <si>
    <t>Za objednatele:</t>
  </si>
  <si>
    <t>Ing. Petr Kobielusz</t>
  </si>
  <si>
    <t>Ing.Arch. Peter Lacko</t>
  </si>
  <si>
    <t>Ing.Miloš Růžička</t>
  </si>
  <si>
    <t>Za TDI:</t>
  </si>
  <si>
    <t>Ing. Marek Raška</t>
  </si>
  <si>
    <t>KONTROLNÍ POLOŽKOVÝ ROZPOČET</t>
  </si>
  <si>
    <t>Rozpočet</t>
  </si>
  <si>
    <t>D1.1.4.1.3.  Vzduchotechnika</t>
  </si>
  <si>
    <t xml:space="preserve">JKSO </t>
  </si>
  <si>
    <t>Objekt</t>
  </si>
  <si>
    <t>Název objektu</t>
  </si>
  <si>
    <t>Stupeň PD</t>
  </si>
  <si>
    <t>DPS</t>
  </si>
  <si>
    <t>D1.1</t>
  </si>
  <si>
    <t>Měrná jednotka</t>
  </si>
  <si>
    <t>Stavba</t>
  </si>
  <si>
    <t>Název stavby</t>
  </si>
  <si>
    <t>Počet jednotek</t>
  </si>
  <si>
    <t>2860</t>
  </si>
  <si>
    <t>Obecní dům - Ďáblice</t>
  </si>
  <si>
    <t>Projektant</t>
  </si>
  <si>
    <t>Objednatel</t>
  </si>
  <si>
    <t>Městská část Praha - Ďáblice</t>
  </si>
  <si>
    <t>Dodavatel</t>
  </si>
  <si>
    <t>První KEY-STAV, a.s.</t>
  </si>
  <si>
    <t>Cenová soustava RTS (www.rts.cz)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</si>
  <si>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</si>
  <si>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</si>
  <si>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</si>
  <si>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</si>
  <si>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</si>
  <si>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</si>
  <si>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</si>
  <si>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</si>
  <si>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</si>
  <si>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</si>
  <si>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</si>
  <si>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</si>
  <si>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</si>
  <si>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</si>
  <si>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</si>
  <si>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</si>
  <si>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</si>
  <si>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Jméno : Ing. Petr Kabát</t>
  </si>
  <si>
    <t>Datum :</t>
  </si>
  <si>
    <t xml:space="preserve">Datum : 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</si>
  <si>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</si>
  <si>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</si>
  <si>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</si>
  <si>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</si>
  <si>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</si>
  <si>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</si>
  <si>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</si>
  <si>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 xml:space="preserve">Stavební část </t>
  </si>
  <si>
    <t>Stavební část</t>
  </si>
  <si>
    <t>Nové řešení :</t>
  </si>
  <si>
    <t>Ano</t>
  </si>
  <si>
    <t>Vliv na termín:  Ne</t>
  </si>
  <si>
    <t>Vliv na kvalitu díla:  Ne</t>
  </si>
  <si>
    <t>Vliv na cenu: Ano</t>
  </si>
  <si>
    <t>Pozn.:</t>
  </si>
  <si>
    <t>není zde kalkulovaná změna - doplnění umyvadla - bude součástí technologíí TZB - ZTI</t>
  </si>
  <si>
    <t>není zde kalkulovaná změna, doplnění itneriérové stěny - nebude předmětem dodávky</t>
  </si>
  <si>
    <t>Úprava dispozice na základě zádosti budoucího uživatele</t>
  </si>
  <si>
    <t xml:space="preserve">ordinace dvou praktických lékařů dospělých s jednou čekárnou - dle původního návrhu </t>
  </si>
  <si>
    <t xml:space="preserve">Úprava dispozice ordinace a zákrokového sálu (z původní denní místnosti) a čekáren dle požadavků budoucího nájemce za současného provedení změn vyžadovaných předpisy pro souběh ordinace praktického lékaře a lékaře-specialisty. </t>
  </si>
  <si>
    <t>Po výzvě MČ v dubnu přihlášen pouze jeden zájemce o pronájem 3. ordinace: lékař-specialista. Požadavek ze starany budoucího nájemce na drobné úpravy dispozice ordinace a zákrokového sálu. Složitější úprava dispozice čekáren plynoucí z požadavku vyhlášky pro zdravotnická zařízení: oddělení čekáren praktického lékaře a lékaře specialisty se zachováním min. plochy čekárny 7m2. Vyplývající úpravy výškového řešení kce základové desky, dřevěného skeletu a doplňující přepážky dveřmi  mezi jednotlivými čekárnami.</t>
  </si>
  <si>
    <t>16 - Změny stavebně- architektonické části - lekaři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</si>
</sst>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Kč&quot;_-;\-* #,##0.00\ &quot;Kč&quot;_-;_-* &quot;-&quot;??\ &quot;Kč&quot;_-;_-@_-"/>
    <numFmt numFmtId="164" formatCode="dd/mm/yy"/>
    <numFmt numFmtId="165" formatCode="0.0"/>
    <numFmt numFmtId="166" formatCode="#,##0\ &quot;Kč&quot;"/>
  </numFmts>
  <fonts count="32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color rgb="FF0000FF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color indexed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rgb="FFFF0000"/>
      <name val="Arial CE"/>
      <charset val="238"/>
    </font>
    <font>
      <b/>
      <sz val="10"/>
      <color rgb="FFFF000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rgb="FFFFFF0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40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9" fillId="0" borderId="0" applyFont="0" applyFill="0" applyBorder="0" applyAlignment="0" applyProtection="0"/>
  </cellStyleXfs>
  <cellXfs count="299">
    <xf numFmtId="0" fontId="0" fillId="0" borderId="0" xfId="0"/>
    <xf numFmtId="0" fontId="2" fillId="0" borderId="1" xfId="1" applyFont="1" applyBorder="1" applyAlignment="1">
      <alignment horizontal="center" vertical="top"/>
    </xf>
    <xf numFmtId="49" fontId="2" fillId="0" borderId="1" xfId="1" applyNumberFormat="1" applyFont="1" applyBorder="1" applyAlignment="1">
      <alignment horizontal="left" vertical="top"/>
    </xf>
    <xf numFmtId="0" fontId="2" fillId="0" borderId="1" xfId="1" applyFont="1" applyBorder="1" applyAlignment="1">
      <alignment vertical="top" wrapText="1"/>
    </xf>
    <xf numFmtId="49" fontId="2" fillId="0" borderId="1" xfId="1" applyNumberFormat="1" applyFont="1" applyBorder="1" applyAlignment="1">
      <alignment horizontal="center" shrinkToFit="1"/>
    </xf>
    <xf numFmtId="4" fontId="2" fillId="0" borderId="1" xfId="1" applyNumberFormat="1" applyFont="1" applyBorder="1" applyAlignment="1">
      <alignment horizontal="right"/>
    </xf>
    <xf numFmtId="4" fontId="2" fillId="0" borderId="1" xfId="1" applyNumberFormat="1" applyFont="1" applyBorder="1"/>
    <xf numFmtId="0" fontId="3" fillId="0" borderId="2" xfId="1" applyFont="1" applyBorder="1" applyAlignment="1">
      <alignment horizontal="center"/>
    </xf>
    <xf numFmtId="49" fontId="3" fillId="0" borderId="2" xfId="1" applyNumberFormat="1" applyFont="1" applyBorder="1" applyAlignment="1">
      <alignment horizontal="right"/>
    </xf>
    <xf numFmtId="4" fontId="4" fillId="2" borderId="5" xfId="1" applyNumberFormat="1" applyFont="1" applyFill="1" applyBorder="1" applyAlignment="1">
      <alignment horizontal="right" wrapText="1"/>
    </xf>
    <xf numFmtId="0" fontId="4" fillId="2" borderId="6" xfId="1" applyFont="1" applyFill="1" applyBorder="1" applyAlignment="1">
      <alignment horizontal="left" wrapText="1"/>
    </xf>
    <xf numFmtId="0" fontId="4" fillId="0" borderId="7" xfId="0" applyFont="1" applyBorder="1" applyAlignment="1">
      <alignment horizontal="right"/>
    </xf>
    <xf numFmtId="4" fontId="0" fillId="0" borderId="0" xfId="0" applyNumberFormat="1"/>
    <xf numFmtId="0" fontId="4" fillId="2" borderId="2" xfId="1" applyFont="1" applyFill="1" applyBorder="1" applyAlignment="1">
      <alignment horizontal="left" wrapText="1"/>
    </xf>
    <xf numFmtId="0" fontId="4" fillId="0" borderId="2" xfId="0" applyFont="1" applyBorder="1" applyAlignment="1">
      <alignment horizontal="right"/>
    </xf>
    <xf numFmtId="0" fontId="0" fillId="0" borderId="2" xfId="0" applyBorder="1"/>
    <xf numFmtId="0" fontId="0" fillId="0" borderId="9" xfId="0" applyBorder="1"/>
    <xf numFmtId="0" fontId="1" fillId="0" borderId="0" xfId="1"/>
    <xf numFmtId="0" fontId="7" fillId="0" borderId="0" xfId="1" applyFont="1"/>
    <xf numFmtId="0" fontId="8" fillId="0" borderId="0" xfId="1" applyFont="1" applyAlignment="1">
      <alignment wrapText="1"/>
    </xf>
    <xf numFmtId="0" fontId="9" fillId="0" borderId="2" xfId="1" applyFont="1" applyBorder="1" applyAlignment="1">
      <alignment horizontal="center"/>
    </xf>
    <xf numFmtId="49" fontId="9" fillId="0" borderId="2" xfId="1" applyNumberFormat="1" applyFont="1" applyBorder="1" applyAlignment="1">
      <alignment horizontal="left"/>
    </xf>
    <xf numFmtId="0" fontId="9" fillId="0" borderId="10" xfId="1" applyFont="1" applyBorder="1"/>
    <xf numFmtId="0" fontId="10" fillId="0" borderId="11" xfId="1" applyFont="1" applyBorder="1" applyAlignment="1">
      <alignment horizontal="center"/>
    </xf>
    <xf numFmtId="0" fontId="10" fillId="0" borderId="11" xfId="1" applyNumberFormat="1" applyFont="1" applyBorder="1" applyAlignment="1">
      <alignment horizontal="right"/>
    </xf>
    <xf numFmtId="0" fontId="10" fillId="0" borderId="12" xfId="1" applyNumberFormat="1" applyFont="1" applyBorder="1"/>
    <xf numFmtId="0" fontId="1" fillId="0" borderId="0" xfId="1" applyNumberFormat="1"/>
    <xf numFmtId="0" fontId="10" fillId="3" borderId="8" xfId="1" applyFont="1" applyFill="1" applyBorder="1" applyAlignment="1">
      <alignment horizontal="center"/>
    </xf>
    <xf numFmtId="49" fontId="11" fillId="3" borderId="8" xfId="1" applyNumberFormat="1" applyFont="1" applyFill="1" applyBorder="1" applyAlignment="1">
      <alignment horizontal="left"/>
    </xf>
    <xf numFmtId="0" fontId="11" fillId="3" borderId="10" xfId="1" applyFont="1" applyFill="1" applyBorder="1"/>
    <xf numFmtId="0" fontId="10" fillId="3" borderId="11" xfId="1" applyFont="1" applyFill="1" applyBorder="1" applyAlignment="1">
      <alignment horizontal="center"/>
    </xf>
    <xf numFmtId="4" fontId="10" fillId="3" borderId="11" xfId="1" applyNumberFormat="1" applyFont="1" applyFill="1" applyBorder="1" applyAlignment="1">
      <alignment horizontal="right"/>
    </xf>
    <xf numFmtId="4" fontId="10" fillId="3" borderId="12" xfId="1" applyNumberFormat="1" applyFont="1" applyFill="1" applyBorder="1" applyAlignment="1">
      <alignment horizontal="right"/>
    </xf>
    <xf numFmtId="4" fontId="9" fillId="3" borderId="8" xfId="1" applyNumberFormat="1" applyFont="1" applyFill="1" applyBorder="1"/>
    <xf numFmtId="3" fontId="1" fillId="0" borderId="0" xfId="1" applyNumberFormat="1"/>
    <xf numFmtId="4" fontId="2" fillId="0" borderId="2" xfId="1" applyNumberFormat="1" applyFont="1" applyBorder="1" applyAlignment="1">
      <alignment vertical="top"/>
    </xf>
    <xf numFmtId="4" fontId="2" fillId="0" borderId="9" xfId="1" applyNumberFormat="1" applyFont="1" applyBorder="1" applyAlignment="1">
      <alignment vertical="top"/>
    </xf>
    <xf numFmtId="4" fontId="4" fillId="2" borderId="15" xfId="1" applyNumberFormat="1" applyFont="1" applyFill="1" applyBorder="1" applyAlignment="1">
      <alignment horizontal="right" wrapText="1"/>
    </xf>
    <xf numFmtId="0" fontId="2" fillId="0" borderId="2" xfId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left" vertical="top"/>
    </xf>
    <xf numFmtId="4" fontId="2" fillId="0" borderId="16" xfId="1" applyNumberFormat="1" applyFont="1" applyBorder="1"/>
    <xf numFmtId="4" fontId="2" fillId="0" borderId="2" xfId="1" applyNumberFormat="1" applyFont="1" applyBorder="1" applyAlignment="1">
      <alignment horizontal="right"/>
    </xf>
    <xf numFmtId="4" fontId="2" fillId="0" borderId="2" xfId="1" applyNumberFormat="1" applyFont="1" applyBorder="1"/>
    <xf numFmtId="4" fontId="13" fillId="0" borderId="0" xfId="0" applyNumberFormat="1" applyFont="1"/>
    <xf numFmtId="0" fontId="2" fillId="0" borderId="17" xfId="1" applyFont="1" applyBorder="1" applyAlignment="1">
      <alignment vertical="top" wrapText="1"/>
    </xf>
    <xf numFmtId="49" fontId="2" fillId="0" borderId="17" xfId="1" applyNumberFormat="1" applyFont="1" applyBorder="1" applyAlignment="1">
      <alignment horizontal="center" shrinkToFit="1"/>
    </xf>
    <xf numFmtId="4" fontId="2" fillId="0" borderId="17" xfId="1" applyNumberFormat="1" applyFont="1" applyBorder="1" applyAlignment="1">
      <alignment horizontal="right"/>
    </xf>
    <xf numFmtId="4" fontId="6" fillId="0" borderId="18" xfId="0" applyNumberFormat="1" applyFont="1" applyBorder="1"/>
    <xf numFmtId="49" fontId="4" fillId="2" borderId="18" xfId="1" applyNumberFormat="1" applyFont="1" applyFill="1" applyBorder="1" applyAlignment="1">
      <alignment horizontal="left" wrapText="1"/>
    </xf>
    <xf numFmtId="49" fontId="5" fillId="0" borderId="18" xfId="0" applyNumberFormat="1" applyFont="1" applyBorder="1" applyAlignment="1">
      <alignment horizontal="left" wrapText="1"/>
    </xf>
    <xf numFmtId="49" fontId="4" fillId="2" borderId="15" xfId="1" applyNumberFormat="1" applyFont="1" applyFill="1" applyBorder="1" applyAlignment="1">
      <alignment horizontal="left" wrapText="1"/>
    </xf>
    <xf numFmtId="49" fontId="5" fillId="0" borderId="15" xfId="0" applyNumberFormat="1" applyFont="1" applyBorder="1" applyAlignment="1">
      <alignment horizontal="left" wrapText="1"/>
    </xf>
    <xf numFmtId="4" fontId="6" fillId="0" borderId="15" xfId="0" applyNumberFormat="1" applyFont="1" applyBorder="1"/>
    <xf numFmtId="4" fontId="4" fillId="2" borderId="18" xfId="1" applyNumberFormat="1" applyFont="1" applyFill="1" applyBorder="1" applyAlignment="1">
      <alignment horizontal="right" wrapText="1"/>
    </xf>
    <xf numFmtId="0" fontId="0" fillId="0" borderId="15" xfId="0" applyBorder="1"/>
    <xf numFmtId="0" fontId="2" fillId="0" borderId="18" xfId="1" applyFont="1" applyBorder="1" applyAlignment="1">
      <alignment vertical="top" wrapText="1"/>
    </xf>
    <xf numFmtId="49" fontId="2" fillId="0" borderId="18" xfId="1" applyNumberFormat="1" applyFont="1" applyBorder="1" applyAlignment="1">
      <alignment horizontal="center" shrinkToFit="1"/>
    </xf>
    <xf numFmtId="4" fontId="2" fillId="0" borderId="18" xfId="1" applyNumberFormat="1" applyFont="1" applyBorder="1" applyAlignment="1">
      <alignment horizontal="right"/>
    </xf>
    <xf numFmtId="4" fontId="6" fillId="0" borderId="18" xfId="1" applyNumberFormat="1" applyFont="1" applyBorder="1" applyAlignment="1">
      <alignment horizontal="right"/>
    </xf>
    <xf numFmtId="0" fontId="6" fillId="0" borderId="15" xfId="1" applyFont="1" applyBorder="1" applyAlignment="1">
      <alignment vertical="top" wrapText="1"/>
    </xf>
    <xf numFmtId="49" fontId="6" fillId="0" borderId="15" xfId="1" applyNumberFormat="1" applyFont="1" applyBorder="1" applyAlignment="1">
      <alignment horizontal="center" shrinkToFit="1"/>
    </xf>
    <xf numFmtId="4" fontId="6" fillId="0" borderId="15" xfId="1" applyNumberFormat="1" applyFont="1" applyBorder="1" applyAlignment="1">
      <alignment horizontal="right"/>
    </xf>
    <xf numFmtId="4" fontId="2" fillId="0" borderId="9" xfId="1" applyNumberFormat="1" applyFont="1" applyBorder="1" applyAlignment="1">
      <alignment horizontal="right"/>
    </xf>
    <xf numFmtId="4" fontId="2" fillId="0" borderId="9" xfId="1" applyNumberFormat="1" applyFont="1" applyBorder="1"/>
    <xf numFmtId="0" fontId="9" fillId="0" borderId="5" xfId="1" applyFont="1" applyBorder="1" applyAlignment="1">
      <alignment horizontal="center"/>
    </xf>
    <xf numFmtId="49" fontId="9" fillId="0" borderId="5" xfId="1" applyNumberFormat="1" applyFont="1" applyBorder="1" applyAlignment="1">
      <alignment horizontal="left"/>
    </xf>
    <xf numFmtId="49" fontId="4" fillId="2" borderId="5" xfId="1" applyNumberFormat="1" applyFont="1" applyFill="1" applyBorder="1" applyAlignment="1">
      <alignment horizontal="left" wrapText="1"/>
    </xf>
    <xf numFmtId="49" fontId="5" fillId="0" borderId="5" xfId="0" applyNumberFormat="1" applyFont="1" applyBorder="1" applyAlignment="1">
      <alignment horizontal="left" wrapText="1"/>
    </xf>
    <xf numFmtId="0" fontId="10" fillId="0" borderId="5" xfId="1" applyNumberFormat="1" applyFont="1" applyBorder="1" applyAlignment="1">
      <alignment horizontal="right"/>
    </xf>
    <xf numFmtId="0" fontId="10" fillId="0" borderId="5" xfId="1" applyNumberFormat="1" applyFont="1" applyBorder="1"/>
    <xf numFmtId="0" fontId="6" fillId="0" borderId="5" xfId="1" applyNumberFormat="1" applyFont="1" applyBorder="1" applyAlignment="1">
      <alignment horizontal="right"/>
    </xf>
    <xf numFmtId="4" fontId="6" fillId="0" borderId="5" xfId="1" applyNumberFormat="1" applyFont="1" applyBorder="1" applyAlignment="1">
      <alignment horizontal="right"/>
    </xf>
    <xf numFmtId="0" fontId="9" fillId="0" borderId="5" xfId="1" applyFont="1" applyBorder="1"/>
    <xf numFmtId="0" fontId="10" fillId="0" borderId="5" xfId="1" applyFont="1" applyBorder="1" applyAlignment="1">
      <alignment horizontal="center"/>
    </xf>
    <xf numFmtId="0" fontId="10" fillId="0" borderId="2" xfId="1" applyNumberFormat="1" applyFont="1" applyBorder="1" applyAlignment="1">
      <alignment horizontal="right"/>
    </xf>
    <xf numFmtId="0" fontId="10" fillId="0" borderId="2" xfId="1" applyNumberFormat="1" applyFont="1" applyBorder="1"/>
    <xf numFmtId="0" fontId="10" fillId="0" borderId="9" xfId="1" applyNumberFormat="1" applyFont="1" applyBorder="1" applyAlignment="1">
      <alignment horizontal="right"/>
    </xf>
    <xf numFmtId="0" fontId="10" fillId="0" borderId="9" xfId="1" applyNumberFormat="1" applyFont="1" applyBorder="1"/>
    <xf numFmtId="0" fontId="2" fillId="0" borderId="9" xfId="1" applyFont="1" applyBorder="1" applyAlignment="1">
      <alignment horizontal="center" vertical="top"/>
    </xf>
    <xf numFmtId="49" fontId="2" fillId="0" borderId="9" xfId="1" applyNumberFormat="1" applyFont="1" applyBorder="1" applyAlignment="1">
      <alignment horizontal="left" vertical="top"/>
    </xf>
    <xf numFmtId="0" fontId="9" fillId="0" borderId="8" xfId="1" applyFont="1" applyBorder="1" applyAlignment="1">
      <alignment horizontal="center"/>
    </xf>
    <xf numFmtId="49" fontId="9" fillId="0" borderId="8" xfId="1" applyNumberFormat="1" applyFont="1" applyBorder="1" applyAlignment="1">
      <alignment horizontal="left"/>
    </xf>
    <xf numFmtId="0" fontId="9" fillId="0" borderId="8" xfId="1" applyFont="1" applyBorder="1" applyAlignment="1">
      <alignment horizontal="left"/>
    </xf>
    <xf numFmtId="0" fontId="10" fillId="0" borderId="0" xfId="1" applyFont="1"/>
    <xf numFmtId="0" fontId="15" fillId="0" borderId="0" xfId="1" applyFont="1" applyAlignment="1">
      <alignment horizontal="centerContinuous"/>
    </xf>
    <xf numFmtId="0" fontId="16" fillId="0" borderId="0" xfId="1" applyFont="1" applyAlignment="1">
      <alignment horizontal="centerContinuous"/>
    </xf>
    <xf numFmtId="0" fontId="16" fillId="0" borderId="0" xfId="1" applyFont="1" applyAlignment="1">
      <alignment horizontal="right"/>
    </xf>
    <xf numFmtId="49" fontId="9" fillId="0" borderId="23" xfId="1" applyNumberFormat="1" applyFont="1" applyBorder="1"/>
    <xf numFmtId="0" fontId="10" fillId="0" borderId="23" xfId="1" applyFont="1" applyBorder="1"/>
    <xf numFmtId="0" fontId="3" fillId="0" borderId="24" xfId="1" applyFont="1" applyBorder="1" applyAlignment="1">
      <alignment horizontal="right"/>
    </xf>
    <xf numFmtId="49" fontId="10" fillId="0" borderId="23" xfId="1" applyNumberFormat="1" applyFont="1" applyBorder="1" applyAlignment="1">
      <alignment horizontal="left"/>
    </xf>
    <xf numFmtId="0" fontId="10" fillId="0" borderId="25" xfId="1" applyFont="1" applyBorder="1"/>
    <xf numFmtId="49" fontId="9" fillId="0" borderId="28" xfId="1" applyNumberFormat="1" applyFont="1" applyBorder="1"/>
    <xf numFmtId="0" fontId="10" fillId="0" borderId="28" xfId="1" applyFont="1" applyBorder="1"/>
    <xf numFmtId="0" fontId="3" fillId="0" borderId="0" xfId="1" applyFont="1"/>
    <xf numFmtId="0" fontId="10" fillId="0" borderId="0" xfId="1" applyFont="1" applyAlignment="1">
      <alignment horizontal="right"/>
    </xf>
    <xf numFmtId="0" fontId="10" fillId="0" borderId="0" xfId="1" applyFont="1" applyAlignment="1"/>
    <xf numFmtId="49" fontId="3" fillId="3" borderId="8" xfId="1" applyNumberFormat="1" applyFont="1" applyFill="1" applyBorder="1"/>
    <xf numFmtId="0" fontId="3" fillId="3" borderId="12" xfId="1" applyFont="1" applyFill="1" applyBorder="1" applyAlignment="1">
      <alignment horizontal="center"/>
    </xf>
    <xf numFmtId="0" fontId="3" fillId="3" borderId="12" xfId="1" applyNumberFormat="1" applyFont="1" applyFill="1" applyBorder="1" applyAlignment="1">
      <alignment horizontal="center"/>
    </xf>
    <xf numFmtId="0" fontId="3" fillId="3" borderId="8" xfId="1" applyFont="1" applyFill="1" applyBorder="1" applyAlignment="1">
      <alignment horizontal="center"/>
    </xf>
    <xf numFmtId="4" fontId="6" fillId="0" borderId="5" xfId="0" applyNumberFormat="1" applyFont="1" applyBorder="1"/>
    <xf numFmtId="0" fontId="4" fillId="2" borderId="9" xfId="1" applyFont="1" applyFill="1" applyBorder="1" applyAlignment="1">
      <alignment horizontal="left" wrapText="1"/>
    </xf>
    <xf numFmtId="44" fontId="21" fillId="4" borderId="8" xfId="2" applyFont="1" applyFill="1" applyBorder="1" applyAlignment="1">
      <alignment horizontal="right"/>
    </xf>
    <xf numFmtId="0" fontId="9" fillId="3" borderId="34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centerContinuous"/>
    </xf>
    <xf numFmtId="49" fontId="30" fillId="3" borderId="36" xfId="0" applyNumberFormat="1" applyFont="1" applyFill="1" applyBorder="1" applyAlignment="1">
      <alignment horizontal="left"/>
    </xf>
    <xf numFmtId="49" fontId="3" fillId="3" borderId="35" xfId="0" applyNumberFormat="1" applyFont="1" applyFill="1" applyBorder="1" applyAlignment="1">
      <alignment horizontal="centerContinuous"/>
    </xf>
    <xf numFmtId="0" fontId="3" fillId="0" borderId="9" xfId="0" applyFont="1" applyBorder="1"/>
    <xf numFmtId="49" fontId="3" fillId="0" borderId="37" xfId="0" applyNumberFormat="1" applyFont="1" applyBorder="1" applyAlignment="1">
      <alignment horizontal="left"/>
    </xf>
    <xf numFmtId="0" fontId="10" fillId="0" borderId="38" xfId="0" applyFont="1" applyBorder="1"/>
    <xf numFmtId="0" fontId="3" fillId="0" borderId="12" xfId="0" applyFont="1" applyBorder="1"/>
    <xf numFmtId="49" fontId="3" fillId="0" borderId="11" xfId="0" applyNumberFormat="1" applyFont="1" applyBorder="1"/>
    <xf numFmtId="49" fontId="3" fillId="0" borderId="12" xfId="0" applyNumberFormat="1" applyFont="1" applyBorder="1"/>
    <xf numFmtId="0" fontId="3" fillId="0" borderId="8" xfId="0" applyFont="1" applyBorder="1"/>
    <xf numFmtId="0" fontId="3" fillId="0" borderId="39" xfId="0" applyFont="1" applyBorder="1" applyAlignment="1">
      <alignment horizontal="left"/>
    </xf>
    <xf numFmtId="0" fontId="9" fillId="0" borderId="38" xfId="0" applyFont="1" applyBorder="1"/>
    <xf numFmtId="49" fontId="3" fillId="0" borderId="39" xfId="0" applyNumberFormat="1" applyFont="1" applyBorder="1" applyAlignment="1">
      <alignment horizontal="left"/>
    </xf>
    <xf numFmtId="49" fontId="9" fillId="3" borderId="38" xfId="0" applyNumberFormat="1" applyFont="1" applyFill="1" applyBorder="1"/>
    <xf numFmtId="49" fontId="10" fillId="3" borderId="12" xfId="0" applyNumberFormat="1" applyFont="1" applyFill="1" applyBorder="1"/>
    <xf numFmtId="49" fontId="9" fillId="3" borderId="11" xfId="0" applyNumberFormat="1" applyFont="1" applyFill="1" applyBorder="1"/>
    <xf numFmtId="49" fontId="10" fillId="3" borderId="11" xfId="0" applyNumberFormat="1" applyFont="1" applyFill="1" applyBorder="1"/>
    <xf numFmtId="0" fontId="3" fillId="0" borderId="8" xfId="0" applyFont="1" applyFill="1" applyBorder="1"/>
    <xf numFmtId="3" fontId="3" fillId="0" borderId="39" xfId="0" applyNumberFormat="1" applyFont="1" applyBorder="1" applyAlignment="1">
      <alignment horizontal="left"/>
    </xf>
    <xf numFmtId="49" fontId="9" fillId="3" borderId="40" xfId="0" applyNumberFormat="1" applyFont="1" applyFill="1" applyBorder="1"/>
    <xf numFmtId="49" fontId="10" fillId="3" borderId="7" xfId="0" applyNumberFormat="1" applyFont="1" applyFill="1" applyBorder="1"/>
    <xf numFmtId="49" fontId="9" fillId="3" borderId="0" xfId="0" applyNumberFormat="1" applyFont="1" applyFill="1" applyBorder="1"/>
    <xf numFmtId="49" fontId="10" fillId="3" borderId="0" xfId="0" applyNumberFormat="1" applyFont="1" applyFill="1" applyBorder="1"/>
    <xf numFmtId="49" fontId="3" fillId="6" borderId="8" xfId="0" applyNumberFormat="1" applyFont="1" applyFill="1" applyBorder="1" applyAlignment="1">
      <alignment horizontal="left"/>
    </xf>
    <xf numFmtId="3" fontId="3" fillId="6" borderId="39" xfId="0" applyNumberFormat="1" applyFont="1" applyFill="1" applyBorder="1" applyAlignment="1">
      <alignment horizontal="left"/>
    </xf>
    <xf numFmtId="0" fontId="3" fillId="0" borderId="41" xfId="0" applyFont="1" applyBorder="1"/>
    <xf numFmtId="0" fontId="3" fillId="0" borderId="8" xfId="0" applyNumberFormat="1" applyFont="1" applyBorder="1"/>
    <xf numFmtId="0" fontId="3" fillId="0" borderId="42" xfId="0" applyNumberFormat="1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8" xfId="0" applyFont="1" applyFill="1" applyBorder="1" applyAlignment="1"/>
    <xf numFmtId="0" fontId="3" fillId="0" borderId="42" xfId="0" applyFont="1" applyFill="1" applyBorder="1" applyAlignment="1"/>
    <xf numFmtId="0" fontId="3" fillId="0" borderId="8" xfId="0" applyFont="1" applyBorder="1" applyAlignment="1"/>
    <xf numFmtId="0" fontId="3" fillId="0" borderId="42" xfId="0" applyFont="1" applyBorder="1" applyAlignment="1"/>
    <xf numFmtId="0" fontId="3" fillId="0" borderId="38" xfId="0" applyFont="1" applyBorder="1"/>
    <xf numFmtId="0" fontId="3" fillId="0" borderId="9" xfId="0" applyFont="1" applyBorder="1" applyAlignment="1">
      <alignment horizontal="left"/>
    </xf>
    <xf numFmtId="0" fontId="3" fillId="0" borderId="43" xfId="0" applyFont="1" applyBorder="1" applyAlignment="1">
      <alignment horizontal="left"/>
    </xf>
    <xf numFmtId="0" fontId="29" fillId="0" borderId="44" xfId="0" applyFont="1" applyBorder="1" applyAlignment="1">
      <alignment horizontal="centerContinuous" vertical="center"/>
    </xf>
    <xf numFmtId="0" fontId="31" fillId="0" borderId="45" xfId="0" applyFont="1" applyBorder="1" applyAlignment="1">
      <alignment horizontal="centerContinuous" vertical="center"/>
    </xf>
    <xf numFmtId="0" fontId="10" fillId="0" borderId="45" xfId="0" applyFont="1" applyBorder="1" applyAlignment="1">
      <alignment horizontal="centerContinuous" vertical="center"/>
    </xf>
    <xf numFmtId="0" fontId="10" fillId="0" borderId="46" xfId="0" applyFont="1" applyBorder="1" applyAlignment="1">
      <alignment horizontal="centerContinuous" vertical="center"/>
    </xf>
    <xf numFmtId="0" fontId="9" fillId="3" borderId="47" xfId="0" applyFont="1" applyFill="1" applyBorder="1" applyAlignment="1">
      <alignment horizontal="left"/>
    </xf>
    <xf numFmtId="0" fontId="10" fillId="3" borderId="48" xfId="0" applyFont="1" applyFill="1" applyBorder="1" applyAlignment="1">
      <alignment horizontal="left"/>
    </xf>
    <xf numFmtId="0" fontId="10" fillId="3" borderId="49" xfId="0" applyFont="1" applyFill="1" applyBorder="1" applyAlignment="1">
      <alignment horizontal="centerContinuous"/>
    </xf>
    <xf numFmtId="0" fontId="9" fillId="3" borderId="48" xfId="0" applyFont="1" applyFill="1" applyBorder="1" applyAlignment="1">
      <alignment horizontal="centerContinuous"/>
    </xf>
    <xf numFmtId="0" fontId="10" fillId="3" borderId="48" xfId="0" applyFont="1" applyFill="1" applyBorder="1" applyAlignment="1">
      <alignment horizontal="centerContinuous"/>
    </xf>
    <xf numFmtId="0" fontId="10" fillId="0" borderId="50" xfId="0" applyFont="1" applyBorder="1"/>
    <xf numFmtId="0" fontId="10" fillId="0" borderId="51" xfId="0" applyFont="1" applyBorder="1"/>
    <xf numFmtId="3" fontId="10" fillId="0" borderId="37" xfId="0" applyNumberFormat="1" applyFont="1" applyBorder="1"/>
    <xf numFmtId="0" fontId="10" fillId="0" borderId="34" xfId="0" applyFont="1" applyBorder="1"/>
    <xf numFmtId="3" fontId="10" fillId="0" borderId="36" xfId="0" applyNumberFormat="1" applyFont="1" applyBorder="1"/>
    <xf numFmtId="0" fontId="10" fillId="0" borderId="35" xfId="0" applyFont="1" applyBorder="1"/>
    <xf numFmtId="3" fontId="10" fillId="0" borderId="11" xfId="0" applyNumberFormat="1" applyFont="1" applyBorder="1"/>
    <xf numFmtId="0" fontId="10" fillId="0" borderId="12" xfId="0" applyFont="1" applyBorder="1"/>
    <xf numFmtId="0" fontId="10" fillId="0" borderId="52" xfId="0" applyFont="1" applyBorder="1"/>
    <xf numFmtId="0" fontId="10" fillId="0" borderId="51" xfId="0" applyFont="1" applyBorder="1" applyAlignment="1">
      <alignment shrinkToFit="1"/>
    </xf>
    <xf numFmtId="0" fontId="10" fillId="0" borderId="53" xfId="0" applyFont="1" applyBorder="1"/>
    <xf numFmtId="0" fontId="10" fillId="0" borderId="40" xfId="0" applyFont="1" applyBorder="1"/>
    <xf numFmtId="0" fontId="10" fillId="0" borderId="0" xfId="0" applyFont="1" applyBorder="1"/>
    <xf numFmtId="3" fontId="10" fillId="0" borderId="56" xfId="0" applyNumberFormat="1" applyFont="1" applyBorder="1"/>
    <xf numFmtId="0" fontId="10" fillId="0" borderId="54" xfId="0" applyFont="1" applyBorder="1"/>
    <xf numFmtId="3" fontId="10" fillId="0" borderId="57" xfId="0" applyNumberFormat="1" applyFont="1" applyBorder="1"/>
    <xf numFmtId="0" fontId="10" fillId="0" borderId="55" xfId="0" applyFont="1" applyBorder="1"/>
    <xf numFmtId="0" fontId="9" fillId="3" borderId="34" xfId="0" applyFont="1" applyFill="1" applyBorder="1"/>
    <xf numFmtId="0" fontId="9" fillId="3" borderId="36" xfId="0" applyFont="1" applyFill="1" applyBorder="1"/>
    <xf numFmtId="0" fontId="9" fillId="3" borderId="35" xfId="0" applyFont="1" applyFill="1" applyBorder="1"/>
    <xf numFmtId="0" fontId="9" fillId="3" borderId="58" xfId="0" applyFont="1" applyFill="1" applyBorder="1"/>
    <xf numFmtId="0" fontId="9" fillId="3" borderId="59" xfId="0" applyFont="1" applyFill="1" applyBorder="1"/>
    <xf numFmtId="0" fontId="10" fillId="0" borderId="7" xfId="0" applyFont="1" applyBorder="1"/>
    <xf numFmtId="0" fontId="10" fillId="0" borderId="0" xfId="0" applyFont="1"/>
    <xf numFmtId="0" fontId="10" fillId="0" borderId="6" xfId="0" applyFont="1" applyBorder="1"/>
    <xf numFmtId="0" fontId="10" fillId="0" borderId="60" xfId="0" applyFont="1" applyBorder="1"/>
    <xf numFmtId="0" fontId="10" fillId="0" borderId="0" xfId="0" applyFont="1" applyBorder="1" applyAlignment="1">
      <alignment horizontal="right"/>
    </xf>
    <xf numFmtId="14" fontId="10" fillId="0" borderId="7" xfId="0" applyNumberFormat="1" applyFont="1" applyBorder="1"/>
    <xf numFmtId="164" fontId="10" fillId="0" borderId="0" xfId="0" applyNumberFormat="1" applyFont="1" applyBorder="1"/>
    <xf numFmtId="0" fontId="10" fillId="0" borderId="0" xfId="0" applyFont="1" applyFill="1" applyBorder="1"/>
    <xf numFmtId="0" fontId="10" fillId="0" borderId="61" xfId="0" applyFont="1" applyBorder="1"/>
    <xf numFmtId="0" fontId="10" fillId="0" borderId="62" xfId="0" applyFont="1" applyBorder="1"/>
    <xf numFmtId="0" fontId="10" fillId="0" borderId="63" xfId="0" applyFont="1" applyBorder="1"/>
    <xf numFmtId="0" fontId="10" fillId="0" borderId="64" xfId="0" applyFont="1" applyBorder="1"/>
    <xf numFmtId="165" fontId="10" fillId="0" borderId="16" xfId="0" applyNumberFormat="1" applyFont="1" applyBorder="1" applyAlignment="1">
      <alignment horizontal="right"/>
    </xf>
    <xf numFmtId="0" fontId="10" fillId="0" borderId="16" xfId="0" applyFont="1" applyBorder="1"/>
    <xf numFmtId="0" fontId="10" fillId="0" borderId="11" xfId="0" applyFont="1" applyBorder="1"/>
    <xf numFmtId="165" fontId="10" fillId="0" borderId="12" xfId="0" applyNumberFormat="1" applyFont="1" applyBorder="1" applyAlignment="1">
      <alignment horizontal="right"/>
    </xf>
    <xf numFmtId="0" fontId="31" fillId="3" borderId="54" xfId="0" applyFont="1" applyFill="1" applyBorder="1"/>
    <xf numFmtId="0" fontId="31" fillId="3" borderId="57" xfId="0" applyFont="1" applyFill="1" applyBorder="1"/>
    <xf numFmtId="0" fontId="31" fillId="3" borderId="55" xfId="0" applyFont="1" applyFill="1" applyBorder="1"/>
    <xf numFmtId="0" fontId="17" fillId="0" borderId="6" xfId="1" applyNumberFormat="1" applyFont="1" applyBorder="1" applyAlignment="1">
      <alignment vertical="center" textRotation="180"/>
    </xf>
    <xf numFmtId="0" fontId="10" fillId="3" borderId="1" xfId="1" applyFont="1" applyFill="1" applyBorder="1" applyAlignment="1">
      <alignment horizontal="center"/>
    </xf>
    <xf numFmtId="49" fontId="11" fillId="3" borderId="1" xfId="1" applyNumberFormat="1" applyFont="1" applyFill="1" applyBorder="1" applyAlignment="1">
      <alignment horizontal="left"/>
    </xf>
    <xf numFmtId="0" fontId="11" fillId="3" borderId="67" xfId="1" applyFont="1" applyFill="1" applyBorder="1"/>
    <xf numFmtId="0" fontId="10" fillId="3" borderId="64" xfId="1" applyFont="1" applyFill="1" applyBorder="1" applyAlignment="1">
      <alignment horizontal="center"/>
    </xf>
    <xf numFmtId="4" fontId="10" fillId="3" borderId="64" xfId="1" applyNumberFormat="1" applyFont="1" applyFill="1" applyBorder="1" applyAlignment="1">
      <alignment horizontal="right"/>
    </xf>
    <xf numFmtId="4" fontId="10" fillId="3" borderId="16" xfId="1" applyNumberFormat="1" applyFont="1" applyFill="1" applyBorder="1" applyAlignment="1">
      <alignment horizontal="right"/>
    </xf>
    <xf numFmtId="4" fontId="9" fillId="3" borderId="1" xfId="1" applyNumberFormat="1" applyFont="1" applyFill="1" applyBorder="1"/>
    <xf numFmtId="0" fontId="10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top"/>
    </xf>
    <xf numFmtId="49" fontId="2" fillId="0" borderId="0" xfId="1" applyNumberFormat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 wrapText="1"/>
    </xf>
    <xf numFmtId="49" fontId="2" fillId="0" borderId="0" xfId="1" applyNumberFormat="1" applyFont="1" applyFill="1" applyBorder="1" applyAlignment="1">
      <alignment horizontal="center" shrinkToFit="1"/>
    </xf>
    <xf numFmtId="4" fontId="2" fillId="0" borderId="0" xfId="1" applyNumberFormat="1" applyFont="1" applyFill="1" applyBorder="1" applyAlignment="1">
      <alignment horizontal="right"/>
    </xf>
    <xf numFmtId="4" fontId="2" fillId="0" borderId="0" xfId="1" applyNumberFormat="1" applyFont="1" applyFill="1" applyBorder="1"/>
    <xf numFmtId="49" fontId="11" fillId="0" borderId="0" xfId="1" applyNumberFormat="1" applyFont="1" applyFill="1" applyBorder="1" applyAlignment="1">
      <alignment horizontal="left"/>
    </xf>
    <xf numFmtId="0" fontId="11" fillId="0" borderId="0" xfId="1" applyFont="1" applyFill="1" applyBorder="1"/>
    <xf numFmtId="4" fontId="10" fillId="0" borderId="0" xfId="1" applyNumberFormat="1" applyFont="1" applyFill="1" applyBorder="1" applyAlignment="1">
      <alignment horizontal="right"/>
    </xf>
    <xf numFmtId="4" fontId="9" fillId="0" borderId="0" xfId="1" applyNumberFormat="1" applyFont="1" applyFill="1" applyBorder="1"/>
    <xf numFmtId="49" fontId="9" fillId="0" borderId="64" xfId="1" applyNumberFormat="1" applyFont="1" applyFill="1" applyBorder="1" applyAlignment="1">
      <alignment horizontal="left"/>
    </xf>
    <xf numFmtId="0" fontId="9" fillId="0" borderId="64" xfId="1" applyFont="1" applyFill="1" applyBorder="1"/>
    <xf numFmtId="0" fontId="10" fillId="0" borderId="64" xfId="1" applyFont="1" applyFill="1" applyBorder="1" applyAlignment="1">
      <alignment horizontal="center"/>
    </xf>
    <xf numFmtId="0" fontId="10" fillId="0" borderId="64" xfId="1" applyNumberFormat="1" applyFont="1" applyFill="1" applyBorder="1" applyAlignment="1">
      <alignment horizontal="right"/>
    </xf>
    <xf numFmtId="0" fontId="10" fillId="0" borderId="64" xfId="1" applyNumberFormat="1" applyFont="1" applyFill="1" applyBorder="1"/>
    <xf numFmtId="0" fontId="0" fillId="0" borderId="64" xfId="0" applyFill="1" applyBorder="1"/>
    <xf numFmtId="0" fontId="22" fillId="0" borderId="8" xfId="0" applyFont="1" applyBorder="1" applyAlignment="1">
      <alignment horizontal="center"/>
    </xf>
    <xf numFmtId="0" fontId="22" fillId="0" borderId="8" xfId="0" applyFont="1" applyBorder="1" applyAlignment="1">
      <alignment horizontal="left"/>
    </xf>
    <xf numFmtId="0" fontId="20" fillId="4" borderId="8" xfId="0" applyFont="1" applyFill="1" applyBorder="1" applyAlignment="1">
      <alignment horizontal="center"/>
    </xf>
    <xf numFmtId="0" fontId="20" fillId="4" borderId="8" xfId="0" applyFont="1" applyFill="1" applyBorder="1" applyAlignment="1">
      <alignment horizontal="left"/>
    </xf>
    <xf numFmtId="0" fontId="21" fillId="5" borderId="8" xfId="0" applyFont="1" applyFill="1" applyBorder="1" applyAlignment="1">
      <alignment horizontal="left"/>
    </xf>
    <xf numFmtId="0" fontId="22" fillId="0" borderId="8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/>
    </xf>
    <xf numFmtId="0" fontId="22" fillId="0" borderId="10" xfId="0" applyFont="1" applyBorder="1" applyAlignment="1">
      <alignment horizontal="left"/>
    </xf>
    <xf numFmtId="0" fontId="22" fillId="0" borderId="11" xfId="0" applyFont="1" applyBorder="1" applyAlignment="1">
      <alignment horizontal="left"/>
    </xf>
    <xf numFmtId="0" fontId="22" fillId="0" borderId="12" xfId="0" applyFont="1" applyBorder="1" applyAlignment="1">
      <alignment horizontal="left"/>
    </xf>
    <xf numFmtId="0" fontId="21" fillId="0" borderId="10" xfId="0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25" fillId="0" borderId="31" xfId="0" applyFont="1" applyBorder="1" applyAlignment="1">
      <alignment vertical="top" wrapText="1"/>
    </xf>
    <xf numFmtId="0" fontId="25" fillId="0" borderId="1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1" fillId="4" borderId="8" xfId="0" applyFont="1" applyFill="1" applyBorder="1" applyAlignment="1">
      <alignment horizontal="left"/>
    </xf>
    <xf numFmtId="44" fontId="21" fillId="4" borderId="8" xfId="2" applyFont="1" applyFill="1" applyBorder="1" applyAlignment="1">
      <alignment horizontal="right"/>
    </xf>
    <xf numFmtId="0" fontId="22" fillId="0" borderId="10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8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/>
    </xf>
    <xf numFmtId="0" fontId="22" fillId="0" borderId="11" xfId="0" applyFont="1" applyBorder="1" applyAlignment="1">
      <alignment horizontal="left" vertical="top"/>
    </xf>
    <xf numFmtId="0" fontId="22" fillId="0" borderId="12" xfId="0" applyFont="1" applyBorder="1" applyAlignment="1">
      <alignment horizontal="left" vertical="top"/>
    </xf>
    <xf numFmtId="0" fontId="22" fillId="0" borderId="8" xfId="0" applyFont="1" applyBorder="1" applyAlignment="1">
      <alignment horizontal="left" vertical="top"/>
    </xf>
    <xf numFmtId="0" fontId="23" fillId="0" borderId="8" xfId="0" applyFont="1" applyBorder="1" applyAlignment="1">
      <alignment horizontal="left"/>
    </xf>
    <xf numFmtId="44" fontId="26" fillId="4" borderId="8" xfId="2" applyFont="1" applyFill="1" applyBorder="1" applyAlignment="1">
      <alignment horizontal="right"/>
    </xf>
    <xf numFmtId="44" fontId="27" fillId="4" borderId="8" xfId="2" applyFont="1" applyFill="1" applyBorder="1" applyAlignment="1">
      <alignment horizontal="right"/>
    </xf>
    <xf numFmtId="0" fontId="21" fillId="4" borderId="10" xfId="0" applyFont="1" applyFill="1" applyBorder="1" applyAlignment="1">
      <alignment horizontal="center"/>
    </xf>
    <xf numFmtId="0" fontId="21" fillId="4" borderId="11" xfId="0" applyFont="1" applyFill="1" applyBorder="1" applyAlignment="1">
      <alignment horizontal="center"/>
    </xf>
    <xf numFmtId="0" fontId="21" fillId="4" borderId="12" xfId="0" applyFont="1" applyFill="1" applyBorder="1" applyAlignment="1">
      <alignment horizontal="center"/>
    </xf>
    <xf numFmtId="9" fontId="21" fillId="4" borderId="10" xfId="2" applyNumberFormat="1" applyFont="1" applyFill="1" applyBorder="1" applyAlignment="1">
      <alignment horizontal="center"/>
    </xf>
    <xf numFmtId="44" fontId="21" fillId="4" borderId="11" xfId="2" applyFont="1" applyFill="1" applyBorder="1" applyAlignment="1">
      <alignment horizontal="center"/>
    </xf>
    <xf numFmtId="44" fontId="21" fillId="4" borderId="12" xfId="2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/>
    </xf>
    <xf numFmtId="166" fontId="31" fillId="3" borderId="65" xfId="0" applyNumberFormat="1" applyFont="1" applyFill="1" applyBorder="1" applyAlignment="1">
      <alignment horizontal="right" indent="2"/>
    </xf>
    <xf numFmtId="166" fontId="31" fillId="3" borderId="66" xfId="0" applyNumberFormat="1" applyFont="1" applyFill="1" applyBorder="1" applyAlignment="1">
      <alignment horizontal="right" indent="2"/>
    </xf>
    <xf numFmtId="0" fontId="29" fillId="0" borderId="33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10" fillId="0" borderId="54" xfId="0" applyFont="1" applyBorder="1" applyAlignment="1">
      <alignment horizontal="center" shrinkToFit="1"/>
    </xf>
    <xf numFmtId="0" fontId="10" fillId="0" borderId="55" xfId="0" applyFont="1" applyBorder="1" applyAlignment="1">
      <alignment horizontal="center" shrinkToFit="1"/>
    </xf>
    <xf numFmtId="166" fontId="10" fillId="0" borderId="10" xfId="0" applyNumberFormat="1" applyFont="1" applyBorder="1" applyAlignment="1">
      <alignment horizontal="right" indent="2"/>
    </xf>
    <xf numFmtId="166" fontId="10" fillId="0" borderId="42" xfId="0" applyNumberFormat="1" applyFont="1" applyBorder="1" applyAlignment="1">
      <alignment horizontal="right" indent="2"/>
    </xf>
    <xf numFmtId="49" fontId="4" fillId="2" borderId="19" xfId="1" applyNumberFormat="1" applyFont="1" applyFill="1" applyBorder="1" applyAlignment="1">
      <alignment horizontal="left" wrapText="1"/>
    </xf>
    <xf numFmtId="49" fontId="5" fillId="0" borderId="20" xfId="0" applyNumberFormat="1" applyFont="1" applyBorder="1" applyAlignment="1">
      <alignment horizontal="left" wrapText="1"/>
    </xf>
    <xf numFmtId="49" fontId="4" fillId="2" borderId="18" xfId="1" applyNumberFormat="1" applyFont="1" applyFill="1" applyBorder="1" applyAlignment="1">
      <alignment horizontal="left" wrapText="1"/>
    </xf>
    <xf numFmtId="49" fontId="5" fillId="0" borderId="18" xfId="0" applyNumberFormat="1" applyFont="1" applyBorder="1" applyAlignment="1">
      <alignment horizontal="left" wrapText="1"/>
    </xf>
    <xf numFmtId="49" fontId="4" fillId="2" borderId="5" xfId="1" applyNumberFormat="1" applyFont="1" applyFill="1" applyBorder="1" applyAlignment="1">
      <alignment horizontal="left" wrapText="1"/>
    </xf>
    <xf numFmtId="49" fontId="5" fillId="0" borderId="5" xfId="0" applyNumberFormat="1" applyFont="1" applyBorder="1" applyAlignment="1">
      <alignment horizontal="left" wrapText="1"/>
    </xf>
    <xf numFmtId="0" fontId="14" fillId="0" borderId="0" xfId="1" applyFont="1" applyAlignment="1">
      <alignment horizontal="center"/>
    </xf>
    <xf numFmtId="0" fontId="10" fillId="0" borderId="21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49" fontId="10" fillId="0" borderId="26" xfId="1" applyNumberFormat="1" applyFont="1" applyBorder="1" applyAlignment="1">
      <alignment horizontal="center"/>
    </xf>
    <xf numFmtId="0" fontId="10" fillId="0" borderId="27" xfId="1" applyFont="1" applyBorder="1" applyAlignment="1">
      <alignment horizontal="center"/>
    </xf>
    <xf numFmtId="0" fontId="10" fillId="0" borderId="29" xfId="1" applyFont="1" applyBorder="1" applyAlignment="1">
      <alignment horizontal="center" shrinkToFit="1"/>
    </xf>
    <xf numFmtId="0" fontId="10" fillId="0" borderId="28" xfId="1" applyFont="1" applyBorder="1" applyAlignment="1">
      <alignment horizontal="center" shrinkToFit="1"/>
    </xf>
    <xf numFmtId="0" fontId="10" fillId="0" borderId="30" xfId="1" applyFont="1" applyBorder="1" applyAlignment="1">
      <alignment horizontal="center" shrinkToFit="1"/>
    </xf>
    <xf numFmtId="0" fontId="9" fillId="0" borderId="10" xfId="1" applyFont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9" fillId="0" borderId="12" xfId="1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49" fontId="4" fillId="2" borderId="13" xfId="1" applyNumberFormat="1" applyFont="1" applyFill="1" applyBorder="1" applyAlignment="1">
      <alignment horizontal="left" wrapText="1"/>
    </xf>
    <xf numFmtId="49" fontId="4" fillId="2" borderId="14" xfId="1" applyNumberFormat="1" applyFont="1" applyFill="1" applyBorder="1" applyAlignment="1">
      <alignment horizontal="left" wrapText="1"/>
    </xf>
    <xf numFmtId="49" fontId="4" fillId="2" borderId="20" xfId="1" applyNumberFormat="1" applyFont="1" applyFill="1" applyBorder="1" applyAlignment="1">
      <alignment horizontal="left" wrapText="1"/>
    </xf>
    <xf numFmtId="49" fontId="4" fillId="2" borderId="3" xfId="1" applyNumberFormat="1" applyFont="1" applyFill="1" applyBorder="1" applyAlignment="1">
      <alignment horizontal="left" wrapText="1"/>
    </xf>
    <xf numFmtId="49" fontId="5" fillId="0" borderId="4" xfId="0" applyNumberFormat="1" applyFont="1" applyBorder="1" applyAlignment="1">
      <alignment horizontal="left" wrapText="1"/>
    </xf>
    <xf numFmtId="49" fontId="5" fillId="0" borderId="14" xfId="0" applyNumberFormat="1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0" xfId="1" applyNumberFormat="1" applyFont="1" applyAlignment="1">
      <alignment horizontal="center" vertical="center" textRotation="180"/>
    </xf>
    <xf numFmtId="0" fontId="4" fillId="2" borderId="2" xfId="1" applyFont="1" applyFill="1" applyBorder="1" applyAlignment="1">
      <alignment horizontal="center" vertical="top" wrapText="1"/>
    </xf>
    <xf numFmtId="0" fontId="4" fillId="2" borderId="9" xfId="1" applyFont="1" applyFill="1" applyBorder="1" applyAlignment="1">
      <alignment horizontal="center" vertical="top" wrapText="1"/>
    </xf>
    <xf numFmtId="0" fontId="6" fillId="0" borderId="18" xfId="0" applyFont="1" applyBorder="1" applyAlignment="1">
      <alignment horizontal="left"/>
    </xf>
    <xf numFmtId="0" fontId="6" fillId="0" borderId="15" xfId="0" applyFont="1" applyBorder="1" applyAlignment="1">
      <alignment horizontal="left"/>
    </xf>
  </cellXfs>
  <cellStyles count="3">
    <cellStyle name="Měna" xfId="2" builtinId="4"/>
    <cellStyle name="Normální" xfId="0" builtinId="0"/>
    <cellStyle name="normální_POL.XLS" xfId="1"/>
  </cellStyles>
  <dxfs count="0"/>
  <tableStyles count="0" defaultTableStyle="TableStyleMedium2" defaultPivotStyle="PivotStyleLight16"/>
  <colors>
    <mruColors>
      <color rgb="FF0000FF"/>
      <color rgb="FF0066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AK&#193;ZKY/ZAK&#193;ZKY/2016/ZPRACOVAN&#201;/VYHRAN&#201;%202016/074_Obecn&#237;%20d&#367;m%20&#270;&#225;blice/Zku&#353;ebn&#237;%20rozpo&#269;et/D11-Soupis%20praci%20Obecn+&#351;%20d+&#225;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st/Downloads/OD-Dablice-D13-rozpocet%20kontroln&#2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D1.1</v>
          </cell>
          <cell r="C5" t="str">
            <v>Obecní dům</v>
          </cell>
        </row>
        <row r="7">
          <cell r="A7" t="str">
            <v>2860</v>
          </cell>
          <cell r="C7" t="str">
            <v>Obecní dům - Ďáblice</v>
          </cell>
        </row>
      </sheetData>
      <sheetData sheetId="1">
        <row r="2">
          <cell r="G2" t="str">
            <v>Stavební část - DPS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/>
      <sheetData sheetId="1" refreshError="1">
        <row r="16">
          <cell r="E16">
            <v>1413411.9424148879</v>
          </cell>
          <cell r="I16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selection activeCell="C6" sqref="C6:I6"/>
    </sheetView>
  </sheetViews>
  <sheetFormatPr defaultRowHeight="15" x14ac:dyDescent="0.25"/>
  <cols>
    <col min="1" max="8" width="10.7109375" customWidth="1"/>
    <col min="9" max="9" width="28.28515625" customWidth="1"/>
  </cols>
  <sheetData>
    <row r="1" spans="1:9" ht="26.25" x14ac:dyDescent="0.4">
      <c r="A1" s="218" t="s">
        <v>101</v>
      </c>
      <c r="B1" s="218"/>
      <c r="C1" s="218"/>
      <c r="D1" s="219" t="s">
        <v>193</v>
      </c>
      <c r="E1" s="219"/>
      <c r="F1" s="219"/>
      <c r="G1" s="219"/>
      <c r="H1" s="219"/>
      <c r="I1" s="219"/>
    </row>
    <row r="2" spans="1:9" ht="15.6" x14ac:dyDescent="0.3">
      <c r="A2" s="220"/>
      <c r="B2" s="220"/>
      <c r="C2" s="220"/>
      <c r="D2" s="220"/>
      <c r="E2" s="220"/>
      <c r="F2" s="220"/>
      <c r="G2" s="220"/>
      <c r="H2" s="220"/>
      <c r="I2" s="220"/>
    </row>
    <row r="3" spans="1:9" ht="15.75" x14ac:dyDescent="0.25">
      <c r="A3" s="221" t="s">
        <v>102</v>
      </c>
      <c r="B3" s="221"/>
      <c r="C3" s="222" t="s">
        <v>103</v>
      </c>
      <c r="D3" s="223"/>
      <c r="E3" s="223"/>
      <c r="F3" s="223"/>
      <c r="G3" s="223"/>
      <c r="H3" s="223"/>
      <c r="I3" s="224"/>
    </row>
    <row r="4" spans="1:9" ht="15.75" x14ac:dyDescent="0.25">
      <c r="A4" s="216" t="s">
        <v>104</v>
      </c>
      <c r="B4" s="216"/>
      <c r="C4" s="217" t="s">
        <v>105</v>
      </c>
      <c r="D4" s="217"/>
      <c r="E4" s="217"/>
      <c r="F4" s="217"/>
      <c r="G4" s="217"/>
      <c r="H4" s="217"/>
      <c r="I4" s="217"/>
    </row>
    <row r="5" spans="1:9" ht="15.75" x14ac:dyDescent="0.25">
      <c r="A5" s="216" t="s">
        <v>106</v>
      </c>
      <c r="B5" s="216"/>
      <c r="C5" s="217" t="s">
        <v>107</v>
      </c>
      <c r="D5" s="217"/>
      <c r="E5" s="217"/>
      <c r="F5" s="217"/>
      <c r="G5" s="217"/>
      <c r="H5" s="217"/>
      <c r="I5" s="217"/>
    </row>
    <row r="6" spans="1:9" ht="15.75" x14ac:dyDescent="0.25">
      <c r="A6" s="216" t="s">
        <v>108</v>
      </c>
      <c r="B6" s="216"/>
      <c r="C6" s="226" t="s">
        <v>109</v>
      </c>
      <c r="D6" s="227"/>
      <c r="E6" s="227"/>
      <c r="F6" s="227"/>
      <c r="G6" s="227"/>
      <c r="H6" s="227"/>
      <c r="I6" s="228"/>
    </row>
    <row r="7" spans="1:9" ht="15.75" x14ac:dyDescent="0.25">
      <c r="A7" s="220" t="s">
        <v>110</v>
      </c>
      <c r="B7" s="220"/>
      <c r="C7" s="220"/>
      <c r="D7" s="220"/>
      <c r="E7" s="220"/>
      <c r="F7" s="220"/>
      <c r="G7" s="220"/>
      <c r="H7" s="220"/>
      <c r="I7" s="220"/>
    </row>
    <row r="8" spans="1:9" ht="15.75" x14ac:dyDescent="0.25">
      <c r="A8" s="217" t="s">
        <v>189</v>
      </c>
      <c r="B8" s="217"/>
      <c r="C8" s="217"/>
      <c r="D8" s="217"/>
      <c r="E8" s="217"/>
      <c r="F8" s="217"/>
      <c r="G8" s="217"/>
      <c r="H8" s="217"/>
      <c r="I8" s="217"/>
    </row>
    <row r="9" spans="1:9" ht="15.75" x14ac:dyDescent="0.25">
      <c r="A9" s="220" t="s">
        <v>111</v>
      </c>
      <c r="B9" s="220"/>
      <c r="C9" s="220"/>
      <c r="D9" s="220"/>
      <c r="E9" s="220"/>
      <c r="F9" s="220"/>
      <c r="G9" s="220"/>
      <c r="H9" s="220"/>
      <c r="I9" s="220"/>
    </row>
    <row r="10" spans="1:9" ht="15.75" x14ac:dyDescent="0.25">
      <c r="A10" s="217" t="s">
        <v>112</v>
      </c>
      <c r="B10" s="217"/>
      <c r="C10" s="217"/>
      <c r="D10" s="217"/>
      <c r="E10" s="217"/>
      <c r="F10" s="217"/>
      <c r="G10" s="217"/>
      <c r="H10" s="217"/>
      <c r="I10" s="217"/>
    </row>
    <row r="11" spans="1:9" ht="15.75" x14ac:dyDescent="0.25">
      <c r="A11" s="220" t="s">
        <v>113</v>
      </c>
      <c r="B11" s="220"/>
      <c r="C11" s="220"/>
      <c r="D11" s="220"/>
      <c r="E11" s="220"/>
      <c r="F11" s="220"/>
      <c r="G11" s="220"/>
      <c r="H11" s="220"/>
      <c r="I11" s="220"/>
    </row>
    <row r="12" spans="1:9" ht="15.75" x14ac:dyDescent="0.25">
      <c r="A12" s="229" t="s">
        <v>114</v>
      </c>
      <c r="B12" s="230"/>
      <c r="C12" s="230"/>
      <c r="D12" s="230"/>
      <c r="E12" s="230"/>
      <c r="F12" s="230"/>
      <c r="G12" s="230"/>
      <c r="H12" s="230"/>
      <c r="I12" s="231"/>
    </row>
    <row r="13" spans="1:9" ht="77.45" customHeight="1" x14ac:dyDescent="0.25">
      <c r="A13" s="232" t="s">
        <v>190</v>
      </c>
      <c r="B13" s="233"/>
      <c r="C13" s="233"/>
      <c r="D13" s="233"/>
      <c r="E13" s="233"/>
      <c r="F13" s="233"/>
      <c r="G13" s="233"/>
      <c r="H13" s="233"/>
      <c r="I13" s="234"/>
    </row>
    <row r="14" spans="1:9" ht="14.45" customHeight="1" x14ac:dyDescent="0.25">
      <c r="A14" s="225" t="s">
        <v>181</v>
      </c>
      <c r="B14" s="225"/>
      <c r="C14" s="225"/>
      <c r="D14" s="225"/>
      <c r="E14" s="225"/>
      <c r="F14" s="225"/>
      <c r="G14" s="225"/>
      <c r="H14" s="225"/>
      <c r="I14" s="225"/>
    </row>
    <row r="15" spans="1:9" ht="45.6" customHeight="1" x14ac:dyDescent="0.25">
      <c r="A15" s="237" t="s">
        <v>191</v>
      </c>
      <c r="B15" s="238"/>
      <c r="C15" s="238"/>
      <c r="D15" s="238"/>
      <c r="E15" s="238"/>
      <c r="F15" s="238"/>
      <c r="G15" s="238"/>
      <c r="H15" s="238"/>
      <c r="I15" s="239"/>
    </row>
    <row r="16" spans="1:9" ht="15.75" x14ac:dyDescent="0.25">
      <c r="A16" s="225" t="s">
        <v>115</v>
      </c>
      <c r="B16" s="225"/>
      <c r="C16" s="225"/>
      <c r="D16" s="225"/>
      <c r="E16" s="225"/>
      <c r="F16" s="225"/>
      <c r="G16" s="225"/>
      <c r="H16" s="225"/>
      <c r="I16" s="225"/>
    </row>
    <row r="17" spans="1:9" ht="84" customHeight="1" x14ac:dyDescent="0.25">
      <c r="A17" s="240" t="s">
        <v>192</v>
      </c>
      <c r="B17" s="240"/>
      <c r="C17" s="240"/>
      <c r="D17" s="240"/>
      <c r="E17" s="240"/>
      <c r="F17" s="240"/>
      <c r="G17" s="240"/>
      <c r="H17" s="240"/>
      <c r="I17" s="240"/>
    </row>
    <row r="18" spans="1:9" ht="15.75" x14ac:dyDescent="0.25">
      <c r="A18" s="225" t="s">
        <v>116</v>
      </c>
      <c r="B18" s="225"/>
      <c r="C18" s="225"/>
      <c r="D18" s="225"/>
      <c r="E18" s="225"/>
      <c r="F18" s="225"/>
      <c r="G18" s="225"/>
      <c r="H18" s="225"/>
      <c r="I18" s="225"/>
    </row>
    <row r="19" spans="1:9" ht="15.6" x14ac:dyDescent="0.3">
      <c r="A19" s="241" t="s">
        <v>182</v>
      </c>
      <c r="B19" s="242"/>
      <c r="C19" s="242"/>
      <c r="D19" s="242"/>
      <c r="E19" s="242"/>
      <c r="F19" s="242"/>
      <c r="G19" s="242"/>
      <c r="H19" s="242"/>
      <c r="I19" s="243"/>
    </row>
    <row r="20" spans="1:9" ht="15.75" x14ac:dyDescent="0.25">
      <c r="A20" s="225" t="s">
        <v>117</v>
      </c>
      <c r="B20" s="225"/>
      <c r="C20" s="225"/>
      <c r="D20" s="225"/>
      <c r="E20" s="225"/>
      <c r="F20" s="225"/>
      <c r="G20" s="225"/>
      <c r="H20" s="225"/>
      <c r="I20" s="225"/>
    </row>
    <row r="21" spans="1:9" ht="15.6" x14ac:dyDescent="0.3">
      <c r="A21" s="244" t="s">
        <v>182</v>
      </c>
      <c r="B21" s="244"/>
      <c r="C21" s="244"/>
      <c r="D21" s="244"/>
      <c r="E21" s="244"/>
      <c r="F21" s="244"/>
      <c r="G21" s="244"/>
      <c r="H21" s="244"/>
      <c r="I21" s="244"/>
    </row>
    <row r="22" spans="1:9" ht="15.75" x14ac:dyDescent="0.25">
      <c r="A22" s="225" t="s">
        <v>118</v>
      </c>
      <c r="B22" s="225"/>
      <c r="C22" s="225"/>
      <c r="D22" s="225"/>
      <c r="E22" s="225"/>
      <c r="F22" s="225"/>
      <c r="G22" s="225"/>
      <c r="H22" s="225"/>
      <c r="I22" s="225"/>
    </row>
    <row r="23" spans="1:9" ht="15.75" x14ac:dyDescent="0.25">
      <c r="A23" s="245" t="s">
        <v>183</v>
      </c>
      <c r="B23" s="245"/>
      <c r="C23" s="245"/>
      <c r="D23" s="245"/>
      <c r="E23" s="245"/>
      <c r="F23" s="245"/>
      <c r="G23" s="245"/>
      <c r="H23" s="245"/>
      <c r="I23" s="245"/>
    </row>
    <row r="24" spans="1:9" ht="15.75" x14ac:dyDescent="0.25">
      <c r="A24" s="217" t="s">
        <v>184</v>
      </c>
      <c r="B24" s="217"/>
      <c r="C24" s="217"/>
      <c r="D24" s="217"/>
      <c r="E24" s="217"/>
      <c r="F24" s="217"/>
      <c r="G24" s="217"/>
      <c r="H24" s="217"/>
      <c r="I24" s="217"/>
    </row>
    <row r="25" spans="1:9" ht="15.6" x14ac:dyDescent="0.3">
      <c r="A25" s="217" t="s">
        <v>185</v>
      </c>
      <c r="B25" s="217"/>
      <c r="C25" s="217"/>
      <c r="D25" s="217"/>
      <c r="E25" s="217"/>
      <c r="F25" s="217"/>
      <c r="G25" s="217"/>
      <c r="H25" s="217"/>
      <c r="I25" s="217"/>
    </row>
    <row r="26" spans="1:9" ht="15.75" x14ac:dyDescent="0.25">
      <c r="A26" s="235" t="s">
        <v>119</v>
      </c>
      <c r="B26" s="235"/>
      <c r="C26" s="235"/>
      <c r="D26" s="235"/>
      <c r="E26" s="235"/>
      <c r="F26" s="236">
        <f>'Rekapitulace přípočty ARS'!F31:G31</f>
        <v>132360.78458496</v>
      </c>
      <c r="G26" s="236"/>
      <c r="H26" s="236"/>
      <c r="I26" s="236"/>
    </row>
    <row r="27" spans="1:9" ht="15.75" x14ac:dyDescent="0.25">
      <c r="A27" s="235" t="s">
        <v>120</v>
      </c>
      <c r="B27" s="235"/>
      <c r="C27" s="235"/>
      <c r="D27" s="235"/>
      <c r="E27" s="235"/>
      <c r="F27" s="246">
        <f>'Rekapitulace odpočty ARS'!F31:G31</f>
        <v>54200.300910400001</v>
      </c>
      <c r="G27" s="246"/>
      <c r="H27" s="246"/>
      <c r="I27" s="246"/>
    </row>
    <row r="28" spans="1:9" ht="15.75" x14ac:dyDescent="0.25">
      <c r="A28" s="235" t="s">
        <v>121</v>
      </c>
      <c r="B28" s="235"/>
      <c r="C28" s="235"/>
      <c r="D28" s="235"/>
      <c r="E28" s="235"/>
      <c r="F28" s="247">
        <f>F26-F27</f>
        <v>78160.483674560004</v>
      </c>
      <c r="G28" s="247"/>
      <c r="H28" s="247"/>
      <c r="I28" s="247"/>
    </row>
    <row r="29" spans="1:9" ht="15.75" x14ac:dyDescent="0.25">
      <c r="A29" s="248" t="s">
        <v>122</v>
      </c>
      <c r="B29" s="249"/>
      <c r="C29" s="249"/>
      <c r="D29" s="249"/>
      <c r="E29" s="250"/>
      <c r="F29" s="251">
        <v>0</v>
      </c>
      <c r="G29" s="252"/>
      <c r="H29" s="253"/>
      <c r="I29" s="103">
        <f>F28*F29</f>
        <v>0</v>
      </c>
    </row>
    <row r="30" spans="1:9" ht="14.45" x14ac:dyDescent="0.3">
      <c r="A30" s="254" t="s">
        <v>123</v>
      </c>
      <c r="B30" s="254"/>
      <c r="C30" s="254"/>
      <c r="D30" s="254" t="s">
        <v>124</v>
      </c>
      <c r="E30" s="254"/>
      <c r="F30" s="254"/>
      <c r="G30" s="254" t="s">
        <v>125</v>
      </c>
      <c r="H30" s="254"/>
      <c r="I30" s="254"/>
    </row>
    <row r="31" spans="1:9" x14ac:dyDescent="0.25">
      <c r="A31" s="254" t="s">
        <v>126</v>
      </c>
      <c r="B31" s="254"/>
      <c r="C31" s="254"/>
      <c r="D31" s="255" t="s">
        <v>127</v>
      </c>
      <c r="E31" s="256"/>
      <c r="F31" s="256"/>
      <c r="G31" s="255" t="s">
        <v>128</v>
      </c>
      <c r="H31" s="256"/>
      <c r="I31" s="256"/>
    </row>
    <row r="32" spans="1:9" ht="72.599999999999994" customHeight="1" x14ac:dyDescent="0.3">
      <c r="A32" s="254"/>
      <c r="B32" s="254"/>
      <c r="C32" s="254"/>
      <c r="D32" s="254"/>
      <c r="E32" s="254"/>
      <c r="F32" s="254"/>
      <c r="G32" s="254"/>
      <c r="H32" s="254"/>
      <c r="I32" s="254"/>
    </row>
    <row r="33" spans="1:9" ht="14.45" x14ac:dyDescent="0.3">
      <c r="A33" s="254" t="s">
        <v>129</v>
      </c>
      <c r="B33" s="254"/>
      <c r="C33" s="254"/>
      <c r="D33" s="254"/>
      <c r="E33" s="254"/>
      <c r="F33" s="254"/>
      <c r="G33" s="254"/>
      <c r="H33" s="254"/>
      <c r="I33" s="254"/>
    </row>
    <row r="34" spans="1:9" x14ac:dyDescent="0.25">
      <c r="A34" s="255" t="s">
        <v>130</v>
      </c>
      <c r="B34" s="256"/>
      <c r="C34" s="256"/>
      <c r="D34" s="254"/>
      <c r="E34" s="254"/>
      <c r="F34" s="254"/>
      <c r="G34" s="254"/>
      <c r="H34" s="254"/>
      <c r="I34" s="254"/>
    </row>
    <row r="35" spans="1:9" ht="92.45" customHeight="1" x14ac:dyDescent="0.3">
      <c r="A35" s="254"/>
      <c r="B35" s="254"/>
      <c r="C35" s="254"/>
      <c r="D35" s="254"/>
      <c r="E35" s="254"/>
      <c r="F35" s="254"/>
      <c r="G35" s="254"/>
      <c r="H35" s="254"/>
      <c r="I35" s="254"/>
    </row>
  </sheetData>
  <mergeCells count="56"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30:C30"/>
    <mergeCell ref="D30:F30"/>
    <mergeCell ref="G30:I30"/>
    <mergeCell ref="A31:C31"/>
    <mergeCell ref="D31:F31"/>
    <mergeCell ref="G31:I31"/>
    <mergeCell ref="A27:E27"/>
    <mergeCell ref="F27:I27"/>
    <mergeCell ref="A28:E28"/>
    <mergeCell ref="F28:I28"/>
    <mergeCell ref="A29:E29"/>
    <mergeCell ref="F29:H29"/>
    <mergeCell ref="A26:E26"/>
    <mergeCell ref="F26:I26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A14:I14"/>
    <mergeCell ref="A5:B5"/>
    <mergeCell ref="C5:I5"/>
    <mergeCell ref="A6:B6"/>
    <mergeCell ref="C6:I6"/>
    <mergeCell ref="A7:I7"/>
    <mergeCell ref="A8:I8"/>
    <mergeCell ref="A9:I9"/>
    <mergeCell ref="A10:I10"/>
    <mergeCell ref="A11:I11"/>
    <mergeCell ref="A12:I12"/>
    <mergeCell ref="A13:I13"/>
    <mergeCell ref="A4:B4"/>
    <mergeCell ref="C4:I4"/>
    <mergeCell ref="A1:C1"/>
    <mergeCell ref="D1:I1"/>
    <mergeCell ref="A2:I2"/>
    <mergeCell ref="A3:B3"/>
    <mergeCell ref="C3:I3"/>
  </mergeCells>
  <pageMargins left="0.7" right="0.7" top="0.78740157499999996" bottom="0.78740157499999996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35"/>
  <sheetViews>
    <sheetView topLeftCell="A10" workbookViewId="0">
      <selection activeCell="C17" sqref="C17"/>
    </sheetView>
  </sheetViews>
  <sheetFormatPr defaultRowHeight="15" x14ac:dyDescent="0.2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2" spans="1:7" ht="18.75" thickBot="1" x14ac:dyDescent="0.3">
      <c r="A2" s="259" t="s">
        <v>131</v>
      </c>
      <c r="B2" s="259"/>
      <c r="C2" s="259"/>
      <c r="D2" s="259"/>
      <c r="E2" s="259"/>
      <c r="F2" s="259"/>
      <c r="G2" s="259"/>
    </row>
    <row r="3" spans="1:7" x14ac:dyDescent="0.25">
      <c r="A3" s="104" t="s">
        <v>132</v>
      </c>
      <c r="B3" s="105"/>
      <c r="C3" s="106" t="s">
        <v>133</v>
      </c>
      <c r="D3" s="106"/>
      <c r="E3" s="107"/>
      <c r="F3" s="108" t="s">
        <v>134</v>
      </c>
      <c r="G3" s="109"/>
    </row>
    <row r="4" spans="1:7" ht="14.45" x14ac:dyDescent="0.3">
      <c r="A4" s="110"/>
      <c r="B4" s="111"/>
      <c r="C4" s="112"/>
      <c r="D4" s="112"/>
      <c r="E4" s="113"/>
      <c r="F4" s="114"/>
      <c r="G4" s="115"/>
    </row>
    <row r="5" spans="1:7" x14ac:dyDescent="0.25">
      <c r="A5" s="116" t="s">
        <v>135</v>
      </c>
      <c r="B5" s="111"/>
      <c r="C5" s="112" t="s">
        <v>136</v>
      </c>
      <c r="D5" s="112"/>
      <c r="E5" s="113"/>
      <c r="F5" s="114" t="s">
        <v>137</v>
      </c>
      <c r="G5" s="117" t="s">
        <v>138</v>
      </c>
    </row>
    <row r="6" spans="1:7" x14ac:dyDescent="0.25">
      <c r="A6" s="118" t="s">
        <v>139</v>
      </c>
      <c r="B6" s="119"/>
      <c r="C6" s="120" t="s">
        <v>179</v>
      </c>
      <c r="D6" s="121"/>
      <c r="E6" s="119"/>
      <c r="F6" s="114" t="s">
        <v>140</v>
      </c>
      <c r="G6" s="115"/>
    </row>
    <row r="7" spans="1:7" x14ac:dyDescent="0.25">
      <c r="A7" s="116" t="s">
        <v>141</v>
      </c>
      <c r="B7" s="111"/>
      <c r="C7" s="112" t="s">
        <v>142</v>
      </c>
      <c r="D7" s="112"/>
      <c r="E7" s="113"/>
      <c r="F7" s="122" t="s">
        <v>143</v>
      </c>
      <c r="G7" s="123"/>
    </row>
    <row r="8" spans="1:7" x14ac:dyDescent="0.25">
      <c r="A8" s="124" t="s">
        <v>144</v>
      </c>
      <c r="B8" s="125"/>
      <c r="C8" s="126" t="s">
        <v>145</v>
      </c>
      <c r="D8" s="127"/>
      <c r="E8" s="127"/>
      <c r="F8" s="128"/>
      <c r="G8" s="129"/>
    </row>
    <row r="9" spans="1:7" ht="14.45" x14ac:dyDescent="0.3">
      <c r="A9" s="130" t="s">
        <v>146</v>
      </c>
      <c r="B9" s="114"/>
      <c r="C9" s="260"/>
      <c r="D9" s="260"/>
      <c r="E9" s="261"/>
      <c r="F9" s="131"/>
      <c r="G9" s="132"/>
    </row>
    <row r="10" spans="1:7" ht="14.45" x14ac:dyDescent="0.3">
      <c r="A10" s="130"/>
      <c r="B10" s="114"/>
      <c r="C10" s="260"/>
      <c r="D10" s="260"/>
      <c r="E10" s="261"/>
      <c r="F10" s="114"/>
      <c r="G10" s="133"/>
    </row>
    <row r="11" spans="1:7" x14ac:dyDescent="0.25">
      <c r="A11" s="130" t="s">
        <v>147</v>
      </c>
      <c r="B11" s="114"/>
      <c r="C11" s="260" t="s">
        <v>148</v>
      </c>
      <c r="D11" s="260"/>
      <c r="E11" s="260"/>
      <c r="F11" s="134"/>
      <c r="G11" s="135"/>
    </row>
    <row r="12" spans="1:7" x14ac:dyDescent="0.25">
      <c r="A12" s="130" t="s">
        <v>149</v>
      </c>
      <c r="B12" s="114"/>
      <c r="C12" s="260" t="s">
        <v>150</v>
      </c>
      <c r="D12" s="260"/>
      <c r="E12" s="260"/>
      <c r="F12" s="136"/>
      <c r="G12" s="137"/>
    </row>
    <row r="13" spans="1:7" x14ac:dyDescent="0.25">
      <c r="A13" s="138"/>
      <c r="B13" s="111"/>
      <c r="C13" s="262" t="s">
        <v>151</v>
      </c>
      <c r="D13" s="262"/>
      <c r="E13" s="262"/>
      <c r="F13" s="139"/>
      <c r="G13" s="140"/>
    </row>
    <row r="14" spans="1:7" ht="18.75" thickBot="1" x14ac:dyDescent="0.3">
      <c r="A14" s="141" t="s">
        <v>152</v>
      </c>
      <c r="B14" s="142"/>
      <c r="C14" s="142"/>
      <c r="D14" s="142"/>
      <c r="E14" s="143"/>
      <c r="F14" s="143"/>
      <c r="G14" s="144"/>
    </row>
    <row r="15" spans="1:7" ht="15.75" thickBot="1" x14ac:dyDescent="0.3">
      <c r="A15" s="145" t="s">
        <v>153</v>
      </c>
      <c r="B15" s="146"/>
      <c r="C15" s="147"/>
      <c r="D15" s="148"/>
      <c r="E15" s="149"/>
      <c r="F15" s="149"/>
      <c r="G15" s="147"/>
    </row>
    <row r="16" spans="1:7" ht="14.45" x14ac:dyDescent="0.3">
      <c r="A16" s="150"/>
      <c r="B16" s="151" t="s">
        <v>154</v>
      </c>
      <c r="C16" s="152">
        <f>'Přípočty ARS'!G20+'Přípočty ARS'!G46+'Přípočty ARS'!G80</f>
        <v>39766.230986399998</v>
      </c>
      <c r="D16" s="153"/>
      <c r="E16" s="154"/>
      <c r="F16" s="155"/>
      <c r="G16" s="152"/>
    </row>
    <row r="17" spans="1:7" ht="14.45" x14ac:dyDescent="0.3">
      <c r="A17" s="150" t="s">
        <v>155</v>
      </c>
      <c r="B17" s="151" t="s">
        <v>156</v>
      </c>
      <c r="C17" s="152">
        <f>'Přípočty ARS'!G68+'Přípočty ARS'!G76</f>
        <v>92594.55359856</v>
      </c>
      <c r="D17" s="110"/>
      <c r="E17" s="156"/>
      <c r="F17" s="157"/>
      <c r="G17" s="152"/>
    </row>
    <row r="18" spans="1:7" x14ac:dyDescent="0.25">
      <c r="A18" s="150" t="s">
        <v>157</v>
      </c>
      <c r="B18" s="151" t="s">
        <v>158</v>
      </c>
      <c r="C18" s="152"/>
      <c r="D18" s="110"/>
      <c r="E18" s="156"/>
      <c r="F18" s="157"/>
      <c r="G18" s="152"/>
    </row>
    <row r="19" spans="1:7" x14ac:dyDescent="0.25">
      <c r="A19" s="158" t="s">
        <v>159</v>
      </c>
      <c r="B19" s="159" t="s">
        <v>160</v>
      </c>
      <c r="C19" s="152"/>
      <c r="D19" s="110"/>
      <c r="E19" s="156"/>
      <c r="F19" s="157"/>
      <c r="G19" s="152"/>
    </row>
    <row r="20" spans="1:7" ht="14.45" x14ac:dyDescent="0.3">
      <c r="A20" s="160" t="s">
        <v>161</v>
      </c>
      <c r="B20" s="151"/>
      <c r="C20" s="152">
        <f>SUM(C16:C17)</f>
        <v>132360.78458496</v>
      </c>
      <c r="D20" s="110"/>
      <c r="E20" s="156"/>
      <c r="F20" s="157"/>
      <c r="G20" s="152"/>
    </row>
    <row r="21" spans="1:7" ht="14.45" x14ac:dyDescent="0.3">
      <c r="A21" s="160"/>
      <c r="B21" s="151"/>
      <c r="C21" s="152"/>
      <c r="D21" s="110"/>
      <c r="E21" s="156"/>
      <c r="F21" s="157"/>
      <c r="G21" s="152"/>
    </row>
    <row r="22" spans="1:7" ht="14.45" x14ac:dyDescent="0.3">
      <c r="A22" s="160" t="s">
        <v>162</v>
      </c>
      <c r="B22" s="151"/>
      <c r="C22" s="152">
        <f>HZS</f>
        <v>0</v>
      </c>
      <c r="D22" s="110"/>
      <c r="E22" s="156"/>
      <c r="F22" s="157"/>
      <c r="G22" s="152"/>
    </row>
    <row r="23" spans="1:7" ht="14.45" x14ac:dyDescent="0.3">
      <c r="A23" s="161" t="s">
        <v>163</v>
      </c>
      <c r="B23" s="162"/>
      <c r="C23" s="152">
        <f>C20+C22</f>
        <v>132360.78458496</v>
      </c>
      <c r="D23" s="110"/>
      <c r="E23" s="156"/>
      <c r="F23" s="157"/>
      <c r="G23" s="152"/>
    </row>
    <row r="24" spans="1:7" ht="15.75" thickBot="1" x14ac:dyDescent="0.3">
      <c r="A24" s="263" t="s">
        <v>164</v>
      </c>
      <c r="B24" s="264"/>
      <c r="C24" s="163">
        <f>C23+G24</f>
        <v>132360.78458496</v>
      </c>
      <c r="D24" s="164"/>
      <c r="E24" s="165"/>
      <c r="F24" s="166"/>
      <c r="G24" s="152"/>
    </row>
    <row r="25" spans="1:7" ht="14.45" x14ac:dyDescent="0.3">
      <c r="A25" s="167" t="s">
        <v>165</v>
      </c>
      <c r="B25" s="168"/>
      <c r="C25" s="169"/>
      <c r="D25" s="168" t="s">
        <v>166</v>
      </c>
      <c r="E25" s="168"/>
      <c r="F25" s="170" t="s">
        <v>167</v>
      </c>
      <c r="G25" s="171"/>
    </row>
    <row r="26" spans="1:7" x14ac:dyDescent="0.25">
      <c r="A26" s="161" t="s">
        <v>168</v>
      </c>
      <c r="B26" s="162"/>
      <c r="C26" s="172"/>
      <c r="D26" s="162" t="s">
        <v>169</v>
      </c>
      <c r="E26" s="173"/>
      <c r="F26" s="174" t="s">
        <v>168</v>
      </c>
      <c r="G26" s="175"/>
    </row>
    <row r="27" spans="1:7" ht="14.45" x14ac:dyDescent="0.3">
      <c r="A27" s="161" t="s">
        <v>170</v>
      </c>
      <c r="B27" s="176"/>
      <c r="C27" s="177"/>
      <c r="D27" s="162" t="s">
        <v>171</v>
      </c>
      <c r="E27" s="173"/>
      <c r="F27" s="174" t="s">
        <v>170</v>
      </c>
      <c r="G27" s="175"/>
    </row>
    <row r="28" spans="1:7" ht="14.45" x14ac:dyDescent="0.3">
      <c r="A28" s="161"/>
      <c r="B28" s="178"/>
      <c r="C28" s="172"/>
      <c r="D28" s="162"/>
      <c r="E28" s="173"/>
      <c r="F28" s="174"/>
      <c r="G28" s="175"/>
    </row>
    <row r="29" spans="1:7" ht="14.45" x14ac:dyDescent="0.3">
      <c r="A29" s="161" t="s">
        <v>172</v>
      </c>
      <c r="B29" s="162"/>
      <c r="C29" s="172"/>
      <c r="D29" s="174" t="s">
        <v>173</v>
      </c>
      <c r="E29" s="172"/>
      <c r="F29" s="179" t="s">
        <v>173</v>
      </c>
      <c r="G29" s="175"/>
    </row>
    <row r="30" spans="1:7" ht="14.45" x14ac:dyDescent="0.3">
      <c r="A30" s="161"/>
      <c r="B30" s="162"/>
      <c r="C30" s="180"/>
      <c r="D30" s="181"/>
      <c r="E30" s="180"/>
      <c r="F30" s="162"/>
      <c r="G30" s="175"/>
    </row>
    <row r="31" spans="1:7" x14ac:dyDescent="0.25">
      <c r="A31" s="182" t="s">
        <v>174</v>
      </c>
      <c r="B31" s="183"/>
      <c r="C31" s="184">
        <v>21</v>
      </c>
      <c r="D31" s="183" t="s">
        <v>175</v>
      </c>
      <c r="E31" s="185"/>
      <c r="F31" s="265">
        <f>C24-F33</f>
        <v>132360.78458496</v>
      </c>
      <c r="G31" s="266"/>
    </row>
    <row r="32" spans="1:7" ht="14.45" x14ac:dyDescent="0.3">
      <c r="A32" s="182" t="s">
        <v>176</v>
      </c>
      <c r="B32" s="183"/>
      <c r="C32" s="184">
        <v>21</v>
      </c>
      <c r="D32" s="183" t="s">
        <v>177</v>
      </c>
      <c r="E32" s="185"/>
      <c r="F32" s="265">
        <f>ROUND(PRODUCT(F31,C32/100),0)</f>
        <v>27796</v>
      </c>
      <c r="G32" s="266"/>
    </row>
    <row r="33" spans="1:7" x14ac:dyDescent="0.25">
      <c r="A33" s="182" t="s">
        <v>174</v>
      </c>
      <c r="B33" s="183"/>
      <c r="C33" s="184">
        <v>0</v>
      </c>
      <c r="D33" s="183" t="s">
        <v>177</v>
      </c>
      <c r="E33" s="185"/>
      <c r="F33" s="265">
        <v>0</v>
      </c>
      <c r="G33" s="266"/>
    </row>
    <row r="34" spans="1:7" ht="14.45" x14ac:dyDescent="0.3">
      <c r="A34" s="182" t="s">
        <v>176</v>
      </c>
      <c r="B34" s="186"/>
      <c r="C34" s="187">
        <v>0</v>
      </c>
      <c r="D34" s="183" t="s">
        <v>177</v>
      </c>
      <c r="E34" s="157"/>
      <c r="F34" s="265">
        <f>ROUND(PRODUCT(F33,C34/100),0)</f>
        <v>0</v>
      </c>
      <c r="G34" s="266"/>
    </row>
    <row r="35" spans="1:7" ht="16.149999999999999" thickBot="1" x14ac:dyDescent="0.35">
      <c r="A35" s="188" t="s">
        <v>178</v>
      </c>
      <c r="B35" s="189"/>
      <c r="C35" s="189"/>
      <c r="D35" s="189"/>
      <c r="E35" s="190"/>
      <c r="F35" s="257">
        <f>ROUND(SUM(F31:F34),0)</f>
        <v>160157</v>
      </c>
      <c r="G35" s="258"/>
    </row>
  </sheetData>
  <mergeCells count="12">
    <mergeCell ref="F35:G35"/>
    <mergeCell ref="A2:G2"/>
    <mergeCell ref="C9:E9"/>
    <mergeCell ref="C10:E10"/>
    <mergeCell ref="C11:E11"/>
    <mergeCell ref="C12:E12"/>
    <mergeCell ref="C13:E13"/>
    <mergeCell ref="A24:B24"/>
    <mergeCell ref="F31:G31"/>
    <mergeCell ref="F32:G32"/>
    <mergeCell ref="F33:G33"/>
    <mergeCell ref="F34:G3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Z80"/>
  <sheetViews>
    <sheetView topLeftCell="A55" workbookViewId="0">
      <selection activeCell="E83" sqref="E83"/>
    </sheetView>
  </sheetViews>
  <sheetFormatPr defaultRowHeight="15" x14ac:dyDescent="0.25"/>
  <cols>
    <col min="1" max="1" width="4.42578125" customWidth="1"/>
    <col min="2" max="2" width="11.5703125" customWidth="1"/>
    <col min="3" max="3" width="40.42578125" customWidth="1"/>
    <col min="4" max="4" width="5.5703125" customWidth="1"/>
    <col min="5" max="5" width="8.5703125" style="12" customWidth="1"/>
    <col min="6" max="6" width="9.85546875" customWidth="1"/>
    <col min="7" max="7" width="13.85546875" customWidth="1"/>
  </cols>
  <sheetData>
    <row r="1" spans="1:104" s="17" customFormat="1" ht="15.75" x14ac:dyDescent="0.25">
      <c r="A1" s="273" t="s">
        <v>95</v>
      </c>
      <c r="B1" s="273"/>
      <c r="C1" s="273"/>
      <c r="D1" s="273"/>
      <c r="E1" s="273"/>
      <c r="F1" s="273"/>
      <c r="G1" s="273"/>
    </row>
    <row r="2" spans="1:104" s="17" customFormat="1" ht="14.25" customHeight="1" thickBot="1" x14ac:dyDescent="0.3">
      <c r="A2" s="83"/>
      <c r="B2" s="84"/>
      <c r="C2" s="85"/>
      <c r="D2" s="85"/>
      <c r="E2" s="86"/>
      <c r="F2" s="85"/>
      <c r="G2" s="85"/>
    </row>
    <row r="3" spans="1:104" s="17" customFormat="1" ht="13.9" thickTop="1" x14ac:dyDescent="0.25">
      <c r="A3" s="274" t="s">
        <v>80</v>
      </c>
      <c r="B3" s="275"/>
      <c r="C3" s="87" t="str">
        <f>CONCATENATE(cislostavby," ",nazevstavby)</f>
        <v>2860 Obecní dům - Ďáblice</v>
      </c>
      <c r="D3" s="88"/>
      <c r="E3" s="89"/>
      <c r="F3" s="90"/>
      <c r="G3" s="91"/>
    </row>
    <row r="4" spans="1:104" s="17" customFormat="1" ht="13.9" thickBot="1" x14ac:dyDescent="0.3">
      <c r="A4" s="276" t="s">
        <v>81</v>
      </c>
      <c r="B4" s="277"/>
      <c r="C4" s="92" t="str">
        <f>CONCATENATE(cisloobjektu," ",nazevobjektu)</f>
        <v>D1.1 Obecní dům</v>
      </c>
      <c r="D4" s="93"/>
      <c r="E4" s="278" t="str">
        <f>[1]Rekapitulace!G2</f>
        <v>Stavební část - DPS</v>
      </c>
      <c r="F4" s="279"/>
      <c r="G4" s="280"/>
    </row>
    <row r="5" spans="1:104" s="17" customFormat="1" ht="13.9" thickTop="1" x14ac:dyDescent="0.25">
      <c r="A5" s="94"/>
      <c r="B5" s="83"/>
      <c r="C5" s="83"/>
      <c r="D5" s="83"/>
      <c r="E5" s="95"/>
      <c r="F5" s="83"/>
      <c r="G5" s="96"/>
    </row>
    <row r="6" spans="1:104" s="17" customFormat="1" ht="12.75" x14ac:dyDescent="0.2">
      <c r="A6" s="97" t="s">
        <v>82</v>
      </c>
      <c r="B6" s="98" t="s">
        <v>83</v>
      </c>
      <c r="C6" s="98" t="s">
        <v>84</v>
      </c>
      <c r="D6" s="98" t="s">
        <v>85</v>
      </c>
      <c r="E6" s="99" t="s">
        <v>86</v>
      </c>
      <c r="F6" s="98" t="s">
        <v>87</v>
      </c>
      <c r="G6" s="100" t="s">
        <v>88</v>
      </c>
    </row>
    <row r="7" spans="1:104" s="17" customFormat="1" ht="12.75" x14ac:dyDescent="0.2">
      <c r="A7" s="80" t="s">
        <v>18</v>
      </c>
      <c r="B7" s="81" t="s">
        <v>22</v>
      </c>
      <c r="C7" s="281" t="s">
        <v>23</v>
      </c>
      <c r="D7" s="282"/>
      <c r="E7" s="282"/>
      <c r="F7" s="282"/>
      <c r="G7" s="283"/>
      <c r="H7" s="294" t="s">
        <v>97</v>
      </c>
      <c r="I7" s="26"/>
      <c r="O7" s="18">
        <v>1</v>
      </c>
    </row>
    <row r="8" spans="1:104" ht="22.5" x14ac:dyDescent="0.25">
      <c r="A8" s="1">
        <v>46</v>
      </c>
      <c r="B8" s="2" t="s">
        <v>0</v>
      </c>
      <c r="C8" s="44" t="s">
        <v>1</v>
      </c>
      <c r="D8" s="45" t="s">
        <v>2</v>
      </c>
      <c r="E8" s="46">
        <f>SUM(E9:E12)</f>
        <v>30.860500000000002</v>
      </c>
      <c r="F8" s="5">
        <v>518.32000000000005</v>
      </c>
      <c r="G8" s="6">
        <f>E8*F8</f>
        <v>15995.614360000003</v>
      </c>
      <c r="H8" s="294"/>
    </row>
    <row r="9" spans="1:104" x14ac:dyDescent="0.25">
      <c r="A9" s="7"/>
      <c r="B9" s="8"/>
      <c r="C9" s="269" t="s">
        <v>3</v>
      </c>
      <c r="D9" s="270"/>
      <c r="E9" s="53">
        <v>6.78</v>
      </c>
      <c r="F9" s="13"/>
      <c r="G9" s="14"/>
      <c r="H9" s="294"/>
    </row>
    <row r="10" spans="1:104" x14ac:dyDescent="0.25">
      <c r="A10" s="7"/>
      <c r="B10" s="8"/>
      <c r="C10" s="269" t="s">
        <v>4</v>
      </c>
      <c r="D10" s="270"/>
      <c r="E10" s="53">
        <v>4.45</v>
      </c>
      <c r="F10" s="13"/>
      <c r="G10" s="14"/>
      <c r="H10" s="294"/>
    </row>
    <row r="11" spans="1:104" x14ac:dyDescent="0.25">
      <c r="A11" s="15"/>
      <c r="B11" s="15"/>
      <c r="C11" s="284" t="s">
        <v>5</v>
      </c>
      <c r="D11" s="285"/>
      <c r="E11" s="47">
        <v>13.8345</v>
      </c>
      <c r="F11" s="292"/>
      <c r="G11" s="15"/>
      <c r="H11" s="294"/>
    </row>
    <row r="12" spans="1:104" ht="15.75" customHeight="1" x14ac:dyDescent="0.25">
      <c r="A12" s="16"/>
      <c r="B12" s="16"/>
      <c r="C12" s="284" t="s">
        <v>6</v>
      </c>
      <c r="D12" s="285"/>
      <c r="E12" s="47">
        <v>5.7960000000000003</v>
      </c>
      <c r="F12" s="293"/>
      <c r="G12" s="16"/>
      <c r="H12" s="294"/>
    </row>
    <row r="13" spans="1:104" s="17" customFormat="1" ht="22.5" x14ac:dyDescent="0.2">
      <c r="A13" s="1">
        <v>42</v>
      </c>
      <c r="B13" s="2" t="s">
        <v>24</v>
      </c>
      <c r="C13" s="55" t="s">
        <v>25</v>
      </c>
      <c r="D13" s="56" t="s">
        <v>9</v>
      </c>
      <c r="E13" s="57">
        <v>1</v>
      </c>
      <c r="F13" s="5">
        <v>2070</v>
      </c>
      <c r="G13" s="6">
        <f>E13*F13</f>
        <v>2070</v>
      </c>
      <c r="H13" s="294"/>
      <c r="O13" s="18">
        <v>2</v>
      </c>
      <c r="AA13" s="17">
        <v>1</v>
      </c>
      <c r="AB13" s="17">
        <v>0</v>
      </c>
      <c r="AC13" s="17">
        <v>0</v>
      </c>
      <c r="AZ13" s="17">
        <v>1</v>
      </c>
      <c r="BA13" s="17">
        <f>IF(AZ13=1,G13,0)</f>
        <v>2070</v>
      </c>
      <c r="BB13" s="17">
        <f>IF(AZ13=2,G13,0)</f>
        <v>0</v>
      </c>
      <c r="BC13" s="17">
        <f>IF(AZ13=3,G13,0)</f>
        <v>0</v>
      </c>
      <c r="BD13" s="17">
        <f>IF(AZ13=4,G13,0)</f>
        <v>0</v>
      </c>
      <c r="BE13" s="17">
        <f>IF(AZ13=5,G13,0)</f>
        <v>0</v>
      </c>
      <c r="CA13" s="18">
        <v>1</v>
      </c>
      <c r="CB13" s="18">
        <v>0</v>
      </c>
      <c r="CZ13" s="17">
        <v>0.14321999999999999</v>
      </c>
    </row>
    <row r="14" spans="1:104" s="17" customFormat="1" ht="22.5" customHeight="1" x14ac:dyDescent="0.2">
      <c r="A14" s="7"/>
      <c r="B14" s="8"/>
      <c r="C14" s="267" t="s">
        <v>26</v>
      </c>
      <c r="D14" s="268"/>
      <c r="E14" s="53">
        <v>0</v>
      </c>
      <c r="F14" s="10"/>
      <c r="G14" s="11"/>
      <c r="H14" s="294"/>
      <c r="M14" s="19" t="s">
        <v>26</v>
      </c>
      <c r="O14" s="18"/>
    </row>
    <row r="15" spans="1:104" s="17" customFormat="1" ht="22.5" customHeight="1" x14ac:dyDescent="0.2">
      <c r="A15" s="7"/>
      <c r="B15" s="8"/>
      <c r="C15" s="267" t="s">
        <v>27</v>
      </c>
      <c r="D15" s="268"/>
      <c r="E15" s="53">
        <v>0</v>
      </c>
      <c r="F15" s="10"/>
      <c r="G15" s="11"/>
      <c r="H15" s="294"/>
      <c r="M15" s="19" t="s">
        <v>27</v>
      </c>
      <c r="O15" s="18"/>
    </row>
    <row r="16" spans="1:104" s="17" customFormat="1" ht="12.75" x14ac:dyDescent="0.2">
      <c r="A16" s="7"/>
      <c r="B16" s="8"/>
      <c r="C16" s="267" t="s">
        <v>30</v>
      </c>
      <c r="D16" s="268"/>
      <c r="E16" s="53">
        <v>1</v>
      </c>
      <c r="F16" s="10"/>
      <c r="G16" s="11"/>
      <c r="H16" s="294"/>
      <c r="M16" s="19" t="s">
        <v>28</v>
      </c>
      <c r="O16" s="18"/>
    </row>
    <row r="17" spans="1:104" s="17" customFormat="1" ht="22.5" x14ac:dyDescent="0.2">
      <c r="A17" s="1">
        <v>42</v>
      </c>
      <c r="B17" s="2" t="s">
        <v>24</v>
      </c>
      <c r="C17" s="55" t="s">
        <v>25</v>
      </c>
      <c r="D17" s="56" t="s">
        <v>9</v>
      </c>
      <c r="E17" s="57">
        <v>1</v>
      </c>
      <c r="F17" s="5">
        <v>1970</v>
      </c>
      <c r="G17" s="6">
        <f>E17*F17</f>
        <v>1970</v>
      </c>
      <c r="H17" s="294"/>
      <c r="O17" s="18">
        <v>2</v>
      </c>
      <c r="AA17" s="17">
        <v>1</v>
      </c>
      <c r="AB17" s="17">
        <v>0</v>
      </c>
      <c r="AC17" s="17">
        <v>0</v>
      </c>
      <c r="AZ17" s="17">
        <v>1</v>
      </c>
      <c r="BA17" s="17">
        <f>IF(AZ17=1,G17,0)</f>
        <v>1970</v>
      </c>
      <c r="BB17" s="17">
        <f>IF(AZ17=2,G17,0)</f>
        <v>0</v>
      </c>
      <c r="BC17" s="17">
        <f>IF(AZ17=3,G17,0)</f>
        <v>0</v>
      </c>
      <c r="BD17" s="17">
        <f>IF(AZ17=4,G17,0)</f>
        <v>0</v>
      </c>
      <c r="BE17" s="17">
        <f>IF(AZ17=5,G17,0)</f>
        <v>0</v>
      </c>
      <c r="CA17" s="18">
        <v>1</v>
      </c>
      <c r="CB17" s="18">
        <v>0</v>
      </c>
      <c r="CZ17" s="17">
        <v>0.14321999999999999</v>
      </c>
    </row>
    <row r="18" spans="1:104" s="17" customFormat="1" ht="22.5" customHeight="1" x14ac:dyDescent="0.2">
      <c r="A18" s="7"/>
      <c r="B18" s="8"/>
      <c r="C18" s="267" t="s">
        <v>26</v>
      </c>
      <c r="D18" s="268"/>
      <c r="E18" s="53">
        <v>0</v>
      </c>
      <c r="F18" s="10"/>
      <c r="G18" s="11"/>
      <c r="H18" s="294"/>
      <c r="M18" s="19" t="s">
        <v>26</v>
      </c>
      <c r="O18" s="18"/>
    </row>
    <row r="19" spans="1:104" s="17" customFormat="1" ht="12.75" x14ac:dyDescent="0.2">
      <c r="A19" s="7"/>
      <c r="B19" s="8"/>
      <c r="C19" s="286" t="s">
        <v>29</v>
      </c>
      <c r="D19" s="291"/>
      <c r="E19" s="37">
        <v>1</v>
      </c>
      <c r="F19" s="10"/>
      <c r="G19" s="11"/>
      <c r="H19" s="294"/>
      <c r="M19" s="19" t="s">
        <v>28</v>
      </c>
      <c r="O19" s="18"/>
    </row>
    <row r="20" spans="1:104" s="17" customFormat="1" ht="12.75" x14ac:dyDescent="0.2">
      <c r="A20" s="27"/>
      <c r="B20" s="28" t="s">
        <v>21</v>
      </c>
      <c r="C20" s="29" t="str">
        <f>C7</f>
        <v>Svislé a kompletní konstrukce</v>
      </c>
      <c r="D20" s="30"/>
      <c r="E20" s="31"/>
      <c r="F20" s="32"/>
      <c r="G20" s="33">
        <f>SUM(G8:G19)</f>
        <v>20035.614360000003</v>
      </c>
      <c r="H20" s="294"/>
      <c r="O20" s="18">
        <v>4</v>
      </c>
      <c r="BA20" s="34" t="e">
        <f>SUM(#REF!)</f>
        <v>#REF!</v>
      </c>
      <c r="BB20" s="34" t="e">
        <f>SUM(#REF!)</f>
        <v>#REF!</v>
      </c>
      <c r="BC20" s="34" t="e">
        <f>SUM(#REF!)</f>
        <v>#REF!</v>
      </c>
      <c r="BD20" s="34" t="e">
        <f>SUM(#REF!)</f>
        <v>#REF!</v>
      </c>
      <c r="BE20" s="34" t="e">
        <f>SUM(#REF!)</f>
        <v>#REF!</v>
      </c>
    </row>
    <row r="21" spans="1:104" s="17" customFormat="1" ht="12.75" x14ac:dyDescent="0.2">
      <c r="A21" s="64" t="s">
        <v>18</v>
      </c>
      <c r="B21" s="65" t="s">
        <v>43</v>
      </c>
      <c r="C21" s="72" t="s">
        <v>44</v>
      </c>
      <c r="D21" s="73"/>
      <c r="E21" s="68"/>
      <c r="F21" s="68"/>
      <c r="G21" s="69"/>
      <c r="H21" s="294"/>
      <c r="I21" s="26"/>
      <c r="O21" s="18">
        <v>1</v>
      </c>
    </row>
    <row r="22" spans="1:104" s="17" customFormat="1" ht="12.75" x14ac:dyDescent="0.2">
      <c r="A22" s="1">
        <v>157</v>
      </c>
      <c r="B22" s="2" t="s">
        <v>69</v>
      </c>
      <c r="C22" s="44" t="s">
        <v>70</v>
      </c>
      <c r="D22" s="45" t="s">
        <v>47</v>
      </c>
      <c r="E22" s="46">
        <f>SUM(E23:E25)</f>
        <v>9.18</v>
      </c>
      <c r="F22" s="5">
        <v>230</v>
      </c>
      <c r="G22" s="6">
        <f>E22*F22</f>
        <v>2111.4</v>
      </c>
      <c r="H22" s="294"/>
      <c r="O22" s="18">
        <v>2</v>
      </c>
      <c r="AA22" s="17">
        <v>1</v>
      </c>
      <c r="AB22" s="17">
        <v>7</v>
      </c>
      <c r="AC22" s="17">
        <v>7</v>
      </c>
      <c r="AZ22" s="17">
        <v>2</v>
      </c>
      <c r="BA22" s="17">
        <f>IF(AZ22=1,G22,0)</f>
        <v>0</v>
      </c>
      <c r="BB22" s="17">
        <f>IF(AZ22=2,G22,0)</f>
        <v>2111.4</v>
      </c>
      <c r="BC22" s="17">
        <f>IF(AZ22=3,G22,0)</f>
        <v>0</v>
      </c>
      <c r="BD22" s="17">
        <f>IF(AZ22=4,G22,0)</f>
        <v>0</v>
      </c>
      <c r="BE22" s="17">
        <f>IF(AZ22=5,G22,0)</f>
        <v>0</v>
      </c>
      <c r="CA22" s="18">
        <v>1</v>
      </c>
      <c r="CB22" s="18">
        <v>7</v>
      </c>
      <c r="CZ22" s="17">
        <v>2.5500000000000002E-3</v>
      </c>
    </row>
    <row r="23" spans="1:104" s="17" customFormat="1" ht="12.75" x14ac:dyDescent="0.2">
      <c r="A23" s="38"/>
      <c r="B23" s="39"/>
      <c r="C23" s="269" t="s">
        <v>48</v>
      </c>
      <c r="D23" s="270"/>
      <c r="E23" s="58">
        <v>0</v>
      </c>
      <c r="F23" s="41"/>
      <c r="G23" s="42"/>
      <c r="H23" s="294"/>
      <c r="O23" s="18"/>
      <c r="CA23" s="18"/>
      <c r="CB23" s="18"/>
    </row>
    <row r="24" spans="1:104" s="17" customFormat="1" ht="12.75" x14ac:dyDescent="0.2">
      <c r="A24" s="38"/>
      <c r="B24" s="39"/>
      <c r="C24" s="48" t="s">
        <v>71</v>
      </c>
      <c r="D24" s="49"/>
      <c r="E24" s="58">
        <v>3.4</v>
      </c>
      <c r="F24" s="62"/>
      <c r="G24" s="63"/>
      <c r="H24" s="294"/>
      <c r="O24" s="18"/>
      <c r="CA24" s="18"/>
      <c r="CB24" s="18"/>
    </row>
    <row r="25" spans="1:104" s="17" customFormat="1" ht="12.75" x14ac:dyDescent="0.2">
      <c r="A25" s="38"/>
      <c r="B25" s="39"/>
      <c r="C25" s="50" t="s">
        <v>89</v>
      </c>
      <c r="D25" s="51"/>
      <c r="E25" s="61">
        <v>5.78</v>
      </c>
      <c r="F25" s="41"/>
      <c r="G25" s="42"/>
      <c r="H25" s="294"/>
      <c r="O25" s="18"/>
      <c r="CA25" s="18"/>
      <c r="CB25" s="18"/>
    </row>
    <row r="26" spans="1:104" s="17" customFormat="1" ht="12.75" x14ac:dyDescent="0.2">
      <c r="A26" s="1">
        <v>158</v>
      </c>
      <c r="B26" s="2" t="s">
        <v>63</v>
      </c>
      <c r="C26" s="44" t="s">
        <v>64</v>
      </c>
      <c r="D26" s="45" t="s">
        <v>47</v>
      </c>
      <c r="E26" s="46">
        <f>E28</f>
        <v>10.199999999999999</v>
      </c>
      <c r="F26" s="5">
        <v>278.76</v>
      </c>
      <c r="G26" s="6">
        <f>E26*F26</f>
        <v>2843.3519999999999</v>
      </c>
      <c r="H26" s="294"/>
      <c r="O26" s="18">
        <v>2</v>
      </c>
      <c r="AA26" s="17">
        <v>1</v>
      </c>
      <c r="AB26" s="17">
        <v>7</v>
      </c>
      <c r="AC26" s="17">
        <v>7</v>
      </c>
      <c r="AZ26" s="17">
        <v>2</v>
      </c>
      <c r="BA26" s="17">
        <f>IF(AZ26=1,G26,0)</f>
        <v>0</v>
      </c>
      <c r="BB26" s="17">
        <f>IF(AZ26=2,G26,0)</f>
        <v>2843.3519999999999</v>
      </c>
      <c r="BC26" s="17">
        <f>IF(AZ26=3,G26,0)</f>
        <v>0</v>
      </c>
      <c r="BD26" s="17">
        <f>IF(AZ26=4,G26,0)</f>
        <v>0</v>
      </c>
      <c r="BE26" s="17">
        <f>IF(AZ26=5,G26,0)</f>
        <v>0</v>
      </c>
      <c r="CA26" s="18">
        <v>1</v>
      </c>
      <c r="CB26" s="18">
        <v>7</v>
      </c>
      <c r="CZ26" s="17">
        <v>2.5500000000000002E-3</v>
      </c>
    </row>
    <row r="27" spans="1:104" s="17" customFormat="1" ht="12.75" x14ac:dyDescent="0.2">
      <c r="A27" s="38"/>
      <c r="B27" s="39"/>
      <c r="C27" s="269" t="s">
        <v>48</v>
      </c>
      <c r="D27" s="270"/>
      <c r="E27" s="57"/>
      <c r="F27" s="41"/>
      <c r="G27" s="42"/>
      <c r="H27" s="294"/>
      <c r="O27" s="18"/>
      <c r="CA27" s="18"/>
      <c r="CB27" s="18"/>
    </row>
    <row r="28" spans="1:104" s="17" customFormat="1" ht="12.75" x14ac:dyDescent="0.2">
      <c r="A28" s="38"/>
      <c r="B28" s="39"/>
      <c r="C28" s="271" t="s">
        <v>65</v>
      </c>
      <c r="D28" s="272"/>
      <c r="E28" s="71">
        <v>10.199999999999999</v>
      </c>
      <c r="F28" s="62"/>
      <c r="G28" s="63"/>
      <c r="H28" s="294"/>
      <c r="O28" s="18"/>
      <c r="CA28" s="18"/>
      <c r="CB28" s="18"/>
    </row>
    <row r="29" spans="1:104" s="17" customFormat="1" ht="12.75" x14ac:dyDescent="0.2">
      <c r="A29" s="38">
        <v>159</v>
      </c>
      <c r="B29" s="39" t="s">
        <v>45</v>
      </c>
      <c r="C29" s="44" t="s">
        <v>46</v>
      </c>
      <c r="D29" s="45" t="s">
        <v>47</v>
      </c>
      <c r="E29" s="46">
        <f>E31</f>
        <v>11.41</v>
      </c>
      <c r="F29" s="5">
        <v>317.40000000000003</v>
      </c>
      <c r="G29" s="6">
        <f>E29*F29</f>
        <v>3621.5340000000006</v>
      </c>
      <c r="H29" s="294"/>
      <c r="I29" s="26"/>
      <c r="O29" s="18"/>
    </row>
    <row r="30" spans="1:104" s="17" customFormat="1" ht="12.75" x14ac:dyDescent="0.2">
      <c r="A30" s="7"/>
      <c r="B30" s="8"/>
      <c r="C30" s="269" t="s">
        <v>48</v>
      </c>
      <c r="D30" s="270"/>
      <c r="E30" s="53">
        <v>0</v>
      </c>
      <c r="F30" s="13"/>
      <c r="G30" s="14"/>
      <c r="H30" s="294"/>
      <c r="I30" s="26"/>
      <c r="O30" s="18"/>
    </row>
    <row r="31" spans="1:104" s="17" customFormat="1" ht="12.75" x14ac:dyDescent="0.2">
      <c r="A31" s="20"/>
      <c r="B31" s="21"/>
      <c r="C31" s="271" t="s">
        <v>49</v>
      </c>
      <c r="D31" s="272"/>
      <c r="E31" s="70">
        <v>11.41</v>
      </c>
      <c r="F31" s="76"/>
      <c r="G31" s="77"/>
      <c r="H31" s="294"/>
      <c r="I31" s="26"/>
      <c r="O31" s="18"/>
    </row>
    <row r="32" spans="1:104" s="17" customFormat="1" ht="12.75" x14ac:dyDescent="0.2">
      <c r="A32" s="1">
        <v>160</v>
      </c>
      <c r="B32" s="2" t="s">
        <v>50</v>
      </c>
      <c r="C32" s="44" t="s">
        <v>51</v>
      </c>
      <c r="D32" s="45" t="s">
        <v>52</v>
      </c>
      <c r="E32" s="46">
        <f>SUM(E33:E37)</f>
        <v>1.053882</v>
      </c>
      <c r="F32" s="5">
        <v>230</v>
      </c>
      <c r="G32" s="6">
        <f>E32*F32</f>
        <v>242.39285999999998</v>
      </c>
      <c r="H32" s="294"/>
      <c r="I32" s="26"/>
      <c r="O32" s="18"/>
    </row>
    <row r="33" spans="1:104" s="17" customFormat="1" ht="12.75" x14ac:dyDescent="0.2">
      <c r="A33" s="38"/>
      <c r="B33" s="39"/>
      <c r="C33" s="269" t="s">
        <v>48</v>
      </c>
      <c r="D33" s="270"/>
      <c r="E33" s="57"/>
      <c r="F33" s="41"/>
      <c r="G33" s="42"/>
      <c r="H33" s="294"/>
      <c r="I33" s="26"/>
      <c r="O33" s="18"/>
    </row>
    <row r="34" spans="1:104" s="17" customFormat="1" ht="12.75" x14ac:dyDescent="0.2">
      <c r="A34" s="20"/>
      <c r="B34" s="21"/>
      <c r="C34" s="269" t="s">
        <v>53</v>
      </c>
      <c r="D34" s="270"/>
      <c r="E34" s="53">
        <v>0.54769000000000001</v>
      </c>
      <c r="F34" s="74"/>
      <c r="G34" s="75"/>
      <c r="H34" s="294"/>
      <c r="I34" s="26"/>
      <c r="O34" s="18"/>
    </row>
    <row r="35" spans="1:104" s="17" customFormat="1" ht="12.75" x14ac:dyDescent="0.2">
      <c r="A35" s="20"/>
      <c r="B35" s="21"/>
      <c r="C35" s="48" t="s">
        <v>72</v>
      </c>
      <c r="D35" s="49"/>
      <c r="E35" s="53">
        <v>8.1600000000000006E-2</v>
      </c>
      <c r="F35" s="74"/>
      <c r="G35" s="75"/>
      <c r="H35" s="294"/>
      <c r="I35" s="26"/>
      <c r="O35" s="18"/>
    </row>
    <row r="36" spans="1:104" s="17" customFormat="1" ht="12.75" x14ac:dyDescent="0.2">
      <c r="A36" s="20"/>
      <c r="B36" s="21"/>
      <c r="C36" s="48" t="s">
        <v>66</v>
      </c>
      <c r="D36" s="49"/>
      <c r="E36" s="53">
        <v>0.27200000000000002</v>
      </c>
      <c r="F36" s="74"/>
      <c r="G36" s="75"/>
      <c r="H36" s="294"/>
      <c r="I36" s="26"/>
      <c r="O36" s="18"/>
    </row>
    <row r="37" spans="1:104" s="17" customFormat="1" ht="12.75" x14ac:dyDescent="0.2">
      <c r="A37" s="20"/>
      <c r="B37" s="21"/>
      <c r="C37" s="50" t="s">
        <v>90</v>
      </c>
      <c r="D37" s="51"/>
      <c r="E37" s="37">
        <v>0.15259200000000001</v>
      </c>
      <c r="F37" s="76"/>
      <c r="G37" s="77"/>
      <c r="H37" s="294"/>
      <c r="I37" s="26"/>
      <c r="O37" s="18"/>
    </row>
    <row r="38" spans="1:104" s="17" customFormat="1" ht="22.5" x14ac:dyDescent="0.2">
      <c r="A38" s="1">
        <v>178</v>
      </c>
      <c r="B38" s="2" t="s">
        <v>54</v>
      </c>
      <c r="C38" s="3" t="s">
        <v>91</v>
      </c>
      <c r="D38" s="4" t="s">
        <v>52</v>
      </c>
      <c r="E38" s="5">
        <f>SUM(E39:E40)</f>
        <v>0.16479936000000001</v>
      </c>
      <c r="F38" s="5">
        <v>6440</v>
      </c>
      <c r="G38" s="6">
        <f>E38*F38</f>
        <v>1061.3078783999999</v>
      </c>
      <c r="H38" s="294"/>
      <c r="O38" s="18">
        <v>2</v>
      </c>
      <c r="AA38" s="17">
        <v>12</v>
      </c>
      <c r="AB38" s="17">
        <v>1</v>
      </c>
      <c r="AC38" s="17">
        <v>179</v>
      </c>
      <c r="AZ38" s="17">
        <v>2</v>
      </c>
      <c r="BA38" s="17">
        <f>IF(AZ38=1,G38,0)</f>
        <v>0</v>
      </c>
      <c r="BB38" s="17">
        <f>IF(AZ38=2,G38,0)</f>
        <v>1061.3078783999999</v>
      </c>
      <c r="BC38" s="17">
        <f>IF(AZ38=3,G38,0)</f>
        <v>0</v>
      </c>
      <c r="BD38" s="17">
        <f>IF(AZ38=4,G38,0)</f>
        <v>0</v>
      </c>
      <c r="BE38" s="17">
        <f>IF(AZ38=5,G38,0)</f>
        <v>0</v>
      </c>
      <c r="CA38" s="18">
        <v>12</v>
      </c>
      <c r="CB38" s="18">
        <v>1</v>
      </c>
      <c r="CZ38" s="17">
        <v>0.55000000000000004</v>
      </c>
    </row>
    <row r="39" spans="1:104" s="17" customFormat="1" ht="12.75" customHeight="1" x14ac:dyDescent="0.2">
      <c r="A39" s="7"/>
      <c r="B39" s="8"/>
      <c r="C39" s="289" t="s">
        <v>48</v>
      </c>
      <c r="D39" s="290"/>
      <c r="E39" s="9">
        <v>0</v>
      </c>
      <c r="F39" s="10"/>
      <c r="G39" s="11"/>
      <c r="H39" s="294"/>
      <c r="M39" s="19" t="s">
        <v>48</v>
      </c>
      <c r="O39" s="18"/>
    </row>
    <row r="40" spans="1:104" s="17" customFormat="1" ht="12.75" customHeight="1" x14ac:dyDescent="0.2">
      <c r="A40" s="7"/>
      <c r="B40" s="8"/>
      <c r="C40" s="289" t="s">
        <v>93</v>
      </c>
      <c r="D40" s="290"/>
      <c r="E40" s="9">
        <v>0.16479936000000001</v>
      </c>
      <c r="F40" s="10"/>
      <c r="G40" s="11"/>
      <c r="H40" s="294"/>
      <c r="M40" s="19" t="s">
        <v>92</v>
      </c>
      <c r="O40" s="18"/>
    </row>
    <row r="41" spans="1:104" s="17" customFormat="1" ht="22.5" x14ac:dyDescent="0.2">
      <c r="A41" s="1">
        <v>179</v>
      </c>
      <c r="B41" s="2" t="s">
        <v>54</v>
      </c>
      <c r="C41" s="44" t="s">
        <v>55</v>
      </c>
      <c r="D41" s="45" t="s">
        <v>52</v>
      </c>
      <c r="E41" s="46">
        <f>SUM(E42:E45)</f>
        <v>0.97338239999999998</v>
      </c>
      <c r="F41" s="5">
        <v>10120</v>
      </c>
      <c r="G41" s="6">
        <f>E41*F41</f>
        <v>9850.6298879999995</v>
      </c>
      <c r="H41" s="294"/>
      <c r="I41" s="26"/>
      <c r="O41" s="18"/>
    </row>
    <row r="42" spans="1:104" s="17" customFormat="1" ht="12.75" x14ac:dyDescent="0.2">
      <c r="A42" s="38"/>
      <c r="B42" s="39"/>
      <c r="C42" s="269" t="s">
        <v>48</v>
      </c>
      <c r="D42" s="270"/>
      <c r="E42" s="58">
        <v>0</v>
      </c>
      <c r="F42" s="41"/>
      <c r="G42" s="42"/>
      <c r="H42" s="294"/>
      <c r="I42" s="26"/>
      <c r="O42" s="18"/>
    </row>
    <row r="43" spans="1:104" s="17" customFormat="1" ht="12.75" x14ac:dyDescent="0.2">
      <c r="A43" s="38"/>
      <c r="B43" s="39"/>
      <c r="C43" s="269" t="s">
        <v>56</v>
      </c>
      <c r="D43" s="270"/>
      <c r="E43" s="58">
        <v>0.59149439999999998</v>
      </c>
      <c r="F43" s="41"/>
      <c r="G43" s="42"/>
      <c r="H43" s="294"/>
      <c r="I43" s="26"/>
      <c r="O43" s="18"/>
    </row>
    <row r="44" spans="1:104" s="17" customFormat="1" ht="12.75" x14ac:dyDescent="0.2">
      <c r="A44" s="38"/>
      <c r="B44" s="39"/>
      <c r="C44" s="48" t="s">
        <v>73</v>
      </c>
      <c r="D44" s="49"/>
      <c r="E44" s="58">
        <v>8.8127999999999998E-2</v>
      </c>
      <c r="F44" s="41"/>
      <c r="G44" s="42"/>
      <c r="H44" s="294"/>
      <c r="I44" s="26"/>
      <c r="O44" s="18"/>
    </row>
    <row r="45" spans="1:104" s="17" customFormat="1" ht="12.75" x14ac:dyDescent="0.2">
      <c r="A45" s="78"/>
      <c r="B45" s="79"/>
      <c r="C45" s="59" t="s">
        <v>67</v>
      </c>
      <c r="D45" s="60"/>
      <c r="E45" s="61">
        <v>0.29376000000000002</v>
      </c>
      <c r="F45" s="62"/>
      <c r="G45" s="63"/>
      <c r="H45" s="294"/>
      <c r="I45" s="26"/>
      <c r="O45" s="18"/>
    </row>
    <row r="46" spans="1:104" s="17" customFormat="1" ht="12.75" x14ac:dyDescent="0.2">
      <c r="A46" s="27"/>
      <c r="B46" s="28" t="s">
        <v>21</v>
      </c>
      <c r="C46" s="29" t="str">
        <f>C21</f>
        <v>Konstrukce tesařské</v>
      </c>
      <c r="D46" s="30"/>
      <c r="E46" s="31"/>
      <c r="F46" s="32"/>
      <c r="G46" s="33">
        <f>SUM(G22:G45)</f>
        <v>19730.616626399998</v>
      </c>
      <c r="H46" s="294"/>
      <c r="I46" s="26"/>
      <c r="O46" s="18"/>
    </row>
    <row r="47" spans="1:104" s="17" customFormat="1" ht="12.75" x14ac:dyDescent="0.2">
      <c r="A47" s="20" t="s">
        <v>18</v>
      </c>
      <c r="B47" s="21" t="s">
        <v>19</v>
      </c>
      <c r="C47" s="22" t="s">
        <v>20</v>
      </c>
      <c r="D47" s="23"/>
      <c r="E47" s="24"/>
      <c r="F47" s="24"/>
      <c r="G47" s="25"/>
      <c r="H47" s="294"/>
      <c r="I47" s="26"/>
      <c r="O47" s="18">
        <v>1</v>
      </c>
    </row>
    <row r="48" spans="1:104" s="17" customFormat="1" ht="12.75" x14ac:dyDescent="0.2">
      <c r="A48" s="1">
        <v>207</v>
      </c>
      <c r="B48" s="2" t="s">
        <v>39</v>
      </c>
      <c r="C48" s="3" t="s">
        <v>40</v>
      </c>
      <c r="D48" s="4" t="s">
        <v>9</v>
      </c>
      <c r="E48" s="5">
        <v>1</v>
      </c>
      <c r="F48" s="5">
        <v>48.288575999999999</v>
      </c>
      <c r="G48" s="40">
        <f>E48*F48</f>
        <v>48.288575999999999</v>
      </c>
      <c r="H48" s="294"/>
      <c r="O48" s="18">
        <v>2</v>
      </c>
      <c r="AA48" s="17">
        <v>1</v>
      </c>
      <c r="AB48" s="17">
        <v>7</v>
      </c>
      <c r="AC48" s="17">
        <v>7</v>
      </c>
      <c r="AZ48" s="17">
        <v>2</v>
      </c>
      <c r="BA48" s="17">
        <f>IF(AZ48=1,G48,0)</f>
        <v>0</v>
      </c>
      <c r="BB48" s="17">
        <f>IF(AZ48=2,G48,0)</f>
        <v>48.288575999999999</v>
      </c>
      <c r="BC48" s="17">
        <f>IF(AZ48=3,G48,0)</f>
        <v>0</v>
      </c>
      <c r="BD48" s="17">
        <f>IF(AZ48=4,G48,0)</f>
        <v>0</v>
      </c>
      <c r="BE48" s="17">
        <f>IF(AZ48=5,G48,0)</f>
        <v>0</v>
      </c>
      <c r="CA48" s="18">
        <v>1</v>
      </c>
      <c r="CB48" s="18">
        <v>7</v>
      </c>
      <c r="CZ48" s="17">
        <v>1.0000000000000001E-5</v>
      </c>
    </row>
    <row r="49" spans="1:104" s="17" customFormat="1" ht="12.6" customHeight="1" x14ac:dyDescent="0.2">
      <c r="A49" s="7"/>
      <c r="B49" s="8"/>
      <c r="C49" s="289" t="s">
        <v>41</v>
      </c>
      <c r="D49" s="290"/>
      <c r="E49" s="9">
        <v>0</v>
      </c>
      <c r="F49" s="13"/>
      <c r="G49" s="11"/>
      <c r="H49" s="294"/>
      <c r="M49" s="19" t="s">
        <v>41</v>
      </c>
      <c r="O49" s="18"/>
    </row>
    <row r="50" spans="1:104" s="17" customFormat="1" ht="12.6" customHeight="1" x14ac:dyDescent="0.2">
      <c r="A50" s="7"/>
      <c r="B50" s="8"/>
      <c r="C50" s="289" t="s">
        <v>27</v>
      </c>
      <c r="D50" s="290"/>
      <c r="E50" s="9">
        <v>0</v>
      </c>
      <c r="F50" s="13"/>
      <c r="G50" s="11"/>
      <c r="H50" s="294"/>
      <c r="M50" s="19" t="s">
        <v>27</v>
      </c>
      <c r="O50" s="18"/>
    </row>
    <row r="51" spans="1:104" s="17" customFormat="1" ht="12.75" x14ac:dyDescent="0.2">
      <c r="A51" s="7"/>
      <c r="B51" s="8"/>
      <c r="C51" s="289" t="s">
        <v>42</v>
      </c>
      <c r="D51" s="290"/>
      <c r="E51" s="9">
        <v>1</v>
      </c>
      <c r="F51" s="13"/>
      <c r="G51" s="11"/>
      <c r="H51" s="294"/>
      <c r="M51" s="19" t="s">
        <v>42</v>
      </c>
      <c r="O51" s="18"/>
    </row>
    <row r="52" spans="1:104" s="17" customFormat="1" ht="22.5" x14ac:dyDescent="0.2">
      <c r="A52" s="1">
        <v>230</v>
      </c>
      <c r="B52" s="2" t="s">
        <v>13</v>
      </c>
      <c r="C52" s="3" t="s">
        <v>17</v>
      </c>
      <c r="D52" s="4" t="s">
        <v>9</v>
      </c>
      <c r="E52" s="5">
        <v>1</v>
      </c>
      <c r="F52" s="5">
        <v>53150.240000000005</v>
      </c>
      <c r="G52" s="40">
        <f>E52*F52</f>
        <v>53150.240000000005</v>
      </c>
      <c r="H52" s="294"/>
      <c r="O52" s="18">
        <v>2</v>
      </c>
      <c r="AA52" s="17">
        <v>12</v>
      </c>
      <c r="AB52" s="17">
        <v>0</v>
      </c>
      <c r="AC52" s="17">
        <v>278</v>
      </c>
      <c r="AZ52" s="17">
        <v>2</v>
      </c>
      <c r="BA52" s="17">
        <f>IF(AZ52=1,G52,0)</f>
        <v>0</v>
      </c>
      <c r="BB52" s="17">
        <f>IF(AZ52=2,G52,0)</f>
        <v>53150.240000000005</v>
      </c>
      <c r="BC52" s="17">
        <f>IF(AZ52=3,G52,0)</f>
        <v>0</v>
      </c>
      <c r="BD52" s="17">
        <f>IF(AZ52=4,G52,0)</f>
        <v>0</v>
      </c>
      <c r="BE52" s="17">
        <f>IF(AZ52=5,G52,0)</f>
        <v>0</v>
      </c>
      <c r="CA52" s="18">
        <v>12</v>
      </c>
      <c r="CB52" s="18">
        <v>0</v>
      </c>
      <c r="CZ52" s="17">
        <v>0</v>
      </c>
    </row>
    <row r="53" spans="1:104" s="17" customFormat="1" ht="24" customHeight="1" x14ac:dyDescent="0.2">
      <c r="A53" s="7"/>
      <c r="B53" s="8"/>
      <c r="C53" s="267" t="s">
        <v>15</v>
      </c>
      <c r="D53" s="288"/>
      <c r="E53" s="9">
        <v>0</v>
      </c>
      <c r="F53" s="13"/>
      <c r="G53" s="11"/>
      <c r="H53" s="294"/>
      <c r="M53" s="19" t="s">
        <v>15</v>
      </c>
      <c r="O53" s="18"/>
    </row>
    <row r="54" spans="1:104" s="17" customFormat="1" ht="18" customHeight="1" x14ac:dyDescent="0.2">
      <c r="A54" s="7"/>
      <c r="B54" s="8"/>
      <c r="C54" s="286" t="s">
        <v>16</v>
      </c>
      <c r="D54" s="287"/>
      <c r="E54" s="9">
        <v>1</v>
      </c>
      <c r="F54" s="13"/>
      <c r="G54" s="11"/>
      <c r="H54" s="294"/>
      <c r="M54" s="19" t="s">
        <v>16</v>
      </c>
      <c r="O54" s="18"/>
    </row>
    <row r="55" spans="1:104" s="17" customFormat="1" ht="22.5" x14ac:dyDescent="0.2">
      <c r="A55" s="1">
        <v>235</v>
      </c>
      <c r="B55" s="2" t="s">
        <v>98</v>
      </c>
      <c r="C55" s="3" t="s">
        <v>99</v>
      </c>
      <c r="D55" s="4" t="s">
        <v>9</v>
      </c>
      <c r="E55" s="5">
        <v>1</v>
      </c>
      <c r="F55" s="5">
        <v>34.595999999999997</v>
      </c>
      <c r="G55" s="40">
        <f>E55*F55</f>
        <v>34.595999999999997</v>
      </c>
      <c r="H55" s="294"/>
      <c r="O55" s="18">
        <v>2</v>
      </c>
      <c r="AA55" s="17">
        <v>3</v>
      </c>
      <c r="AB55" s="17">
        <v>7</v>
      </c>
      <c r="AC55" s="17">
        <v>61187134</v>
      </c>
      <c r="AZ55" s="17">
        <v>2</v>
      </c>
      <c r="BA55" s="17">
        <f>IF(AZ55=1,G55,0)</f>
        <v>0</v>
      </c>
      <c r="BB55" s="17">
        <f>IF(AZ55=2,G55,0)</f>
        <v>34.595999999999997</v>
      </c>
      <c r="BC55" s="17">
        <f>IF(AZ55=3,G55,0)</f>
        <v>0</v>
      </c>
      <c r="BD55" s="17">
        <f>IF(AZ55=4,G55,0)</f>
        <v>0</v>
      </c>
      <c r="BE55" s="17">
        <f>IF(AZ55=5,G55,0)</f>
        <v>0</v>
      </c>
      <c r="CA55" s="18">
        <v>3</v>
      </c>
      <c r="CB55" s="18">
        <v>7</v>
      </c>
      <c r="CZ55" s="17">
        <v>7.5000000000000002E-4</v>
      </c>
    </row>
    <row r="56" spans="1:104" s="17" customFormat="1" ht="18" customHeight="1" x14ac:dyDescent="0.2">
      <c r="A56" s="7"/>
      <c r="B56" s="8"/>
      <c r="C56" s="289" t="s">
        <v>100</v>
      </c>
      <c r="D56" s="290"/>
      <c r="E56" s="9">
        <v>0</v>
      </c>
      <c r="F56" s="13"/>
      <c r="G56" s="11"/>
      <c r="H56" s="294"/>
      <c r="M56" s="19" t="s">
        <v>100</v>
      </c>
      <c r="O56" s="18"/>
    </row>
    <row r="57" spans="1:104" s="17" customFormat="1" ht="18" customHeight="1" x14ac:dyDescent="0.2">
      <c r="A57" s="7"/>
      <c r="B57" s="8"/>
      <c r="C57" s="289" t="s">
        <v>27</v>
      </c>
      <c r="D57" s="290"/>
      <c r="E57" s="9">
        <v>0</v>
      </c>
      <c r="F57" s="13"/>
      <c r="G57" s="11"/>
      <c r="H57" s="294"/>
      <c r="M57" s="19" t="s">
        <v>27</v>
      </c>
      <c r="O57" s="18"/>
    </row>
    <row r="58" spans="1:104" s="17" customFormat="1" ht="12.75" x14ac:dyDescent="0.2">
      <c r="A58" s="7"/>
      <c r="B58" s="8"/>
      <c r="C58" s="289" t="s">
        <v>42</v>
      </c>
      <c r="D58" s="290"/>
      <c r="E58" s="9">
        <v>1</v>
      </c>
      <c r="F58" s="13"/>
      <c r="G58" s="11"/>
      <c r="H58" s="294"/>
      <c r="M58" s="19" t="s">
        <v>42</v>
      </c>
      <c r="O58" s="18"/>
    </row>
    <row r="59" spans="1:104" ht="22.5" x14ac:dyDescent="0.25">
      <c r="A59" s="1">
        <v>233</v>
      </c>
      <c r="B59" s="2" t="s">
        <v>13</v>
      </c>
      <c r="C59" s="3" t="s">
        <v>14</v>
      </c>
      <c r="D59" s="4" t="s">
        <v>9</v>
      </c>
      <c r="E59" s="5">
        <v>1</v>
      </c>
      <c r="F59" s="5">
        <v>9853.2000000000007</v>
      </c>
      <c r="G59" s="40">
        <f>E59*F59</f>
        <v>9853.2000000000007</v>
      </c>
      <c r="H59" s="294"/>
    </row>
    <row r="60" spans="1:104" ht="24.75" customHeight="1" x14ac:dyDescent="0.25">
      <c r="A60" s="7"/>
      <c r="B60" s="8"/>
      <c r="C60" s="267" t="s">
        <v>15</v>
      </c>
      <c r="D60" s="288"/>
      <c r="E60" s="9">
        <v>0</v>
      </c>
      <c r="F60" s="13"/>
      <c r="G60" s="11"/>
      <c r="H60" s="294"/>
    </row>
    <row r="61" spans="1:104" ht="20.25" customHeight="1" x14ac:dyDescent="0.25">
      <c r="A61" s="7"/>
      <c r="B61" s="8"/>
      <c r="C61" s="286" t="s">
        <v>16</v>
      </c>
      <c r="D61" s="287"/>
      <c r="E61" s="9">
        <v>1</v>
      </c>
      <c r="F61" s="13"/>
      <c r="G61" s="11"/>
      <c r="H61" s="294"/>
    </row>
    <row r="62" spans="1:104" ht="22.5" x14ac:dyDescent="0.25">
      <c r="A62" s="1">
        <v>282</v>
      </c>
      <c r="B62" s="2" t="s">
        <v>7</v>
      </c>
      <c r="C62" s="44" t="s">
        <v>8</v>
      </c>
      <c r="D62" s="45" t="s">
        <v>9</v>
      </c>
      <c r="E62" s="46">
        <v>1</v>
      </c>
      <c r="F62" s="5">
        <v>17756</v>
      </c>
      <c r="G62" s="40">
        <f>E62*F62</f>
        <v>17756</v>
      </c>
      <c r="H62" s="294"/>
    </row>
    <row r="63" spans="1:104" x14ac:dyDescent="0.25">
      <c r="A63" s="7"/>
      <c r="B63" s="8"/>
      <c r="C63" s="269" t="s">
        <v>10</v>
      </c>
      <c r="D63" s="270"/>
      <c r="E63" s="53">
        <v>0</v>
      </c>
      <c r="F63" s="13"/>
      <c r="G63" s="11"/>
      <c r="H63" s="294"/>
    </row>
    <row r="64" spans="1:104" x14ac:dyDescent="0.25">
      <c r="A64" s="7"/>
      <c r="B64" s="8"/>
      <c r="C64" s="269" t="s">
        <v>11</v>
      </c>
      <c r="D64" s="270"/>
      <c r="E64" s="53">
        <v>2</v>
      </c>
      <c r="F64" s="13"/>
      <c r="G64" s="11"/>
      <c r="H64" s="294"/>
    </row>
    <row r="65" spans="1:57" ht="22.5" x14ac:dyDescent="0.25">
      <c r="A65" s="1">
        <v>285</v>
      </c>
      <c r="B65" s="2" t="s">
        <v>7</v>
      </c>
      <c r="C65" s="44" t="s">
        <v>12</v>
      </c>
      <c r="D65" s="45" t="s">
        <v>9</v>
      </c>
      <c r="E65" s="46">
        <v>1</v>
      </c>
      <c r="F65" s="5">
        <v>11040</v>
      </c>
      <c r="G65" s="40">
        <f>E65*F65</f>
        <v>11040</v>
      </c>
      <c r="H65" s="294"/>
    </row>
    <row r="66" spans="1:57" x14ac:dyDescent="0.25">
      <c r="A66" s="7"/>
      <c r="B66" s="8"/>
      <c r="C66" s="267" t="s">
        <v>10</v>
      </c>
      <c r="D66" s="268"/>
      <c r="E66" s="53">
        <v>0</v>
      </c>
      <c r="F66" s="13"/>
      <c r="G66" s="11"/>
      <c r="H66" s="294"/>
    </row>
    <row r="67" spans="1:57" x14ac:dyDescent="0.25">
      <c r="A67" s="7"/>
      <c r="B67" s="8"/>
      <c r="C67" s="286" t="s">
        <v>11</v>
      </c>
      <c r="D67" s="291"/>
      <c r="E67" s="37">
        <v>2</v>
      </c>
      <c r="F67" s="102"/>
      <c r="G67" s="11"/>
      <c r="H67" s="294"/>
    </row>
    <row r="68" spans="1:57" s="17" customFormat="1" ht="12.75" x14ac:dyDescent="0.2">
      <c r="A68" s="27"/>
      <c r="B68" s="28" t="s">
        <v>21</v>
      </c>
      <c r="C68" s="29" t="str">
        <f>C47</f>
        <v>Konstrukce truhlářské</v>
      </c>
      <c r="D68" s="30"/>
      <c r="E68" s="31"/>
      <c r="F68" s="32"/>
      <c r="G68" s="33">
        <f>SUM(G48:G67)</f>
        <v>91882.324575999999</v>
      </c>
      <c r="H68" s="294"/>
      <c r="O68" s="18">
        <v>4</v>
      </c>
      <c r="BA68" s="34" t="e">
        <f>SUM(#REF!)</f>
        <v>#REF!</v>
      </c>
      <c r="BB68" s="34" t="e">
        <f>SUM(#REF!)</f>
        <v>#REF!</v>
      </c>
      <c r="BC68" s="34" t="e">
        <f>SUM(#REF!)</f>
        <v>#REF!</v>
      </c>
      <c r="BD68" s="34" t="e">
        <f>SUM(#REF!)</f>
        <v>#REF!</v>
      </c>
      <c r="BE68" s="34" t="e">
        <f>SUM(#REF!)</f>
        <v>#REF!</v>
      </c>
    </row>
    <row r="69" spans="1:57" x14ac:dyDescent="0.25">
      <c r="A69" s="21" t="s">
        <v>57</v>
      </c>
      <c r="B69" s="22" t="s">
        <v>58</v>
      </c>
      <c r="C69" s="23"/>
      <c r="D69" s="24"/>
      <c r="E69" s="24"/>
      <c r="F69" s="25"/>
      <c r="H69" s="294"/>
    </row>
    <row r="70" spans="1:57" x14ac:dyDescent="0.25">
      <c r="A70" s="1">
        <v>334</v>
      </c>
      <c r="B70" s="2" t="s">
        <v>59</v>
      </c>
      <c r="C70" s="44" t="s">
        <v>60</v>
      </c>
      <c r="D70" s="45" t="s">
        <v>2</v>
      </c>
      <c r="E70" s="46">
        <f>SUM(E71:E75)</f>
        <v>24.598639999999996</v>
      </c>
      <c r="F70" s="5">
        <v>28.954000000000001</v>
      </c>
      <c r="G70" s="6">
        <f>E70*F70</f>
        <v>712.22902255999986</v>
      </c>
      <c r="H70" s="294"/>
    </row>
    <row r="71" spans="1:57" x14ac:dyDescent="0.25">
      <c r="A71" s="15"/>
      <c r="B71" s="15"/>
      <c r="C71" s="269" t="s">
        <v>61</v>
      </c>
      <c r="D71" s="270"/>
      <c r="E71" s="47">
        <v>0</v>
      </c>
      <c r="F71" s="15"/>
      <c r="G71" s="15"/>
      <c r="H71" s="294"/>
    </row>
    <row r="72" spans="1:57" x14ac:dyDescent="0.25">
      <c r="A72" s="15"/>
      <c r="B72" s="15"/>
      <c r="C72" s="269" t="s">
        <v>62</v>
      </c>
      <c r="D72" s="270"/>
      <c r="E72" s="47">
        <v>11.044879999999999</v>
      </c>
      <c r="F72" s="15"/>
      <c r="G72" s="15"/>
      <c r="H72" s="294"/>
    </row>
    <row r="73" spans="1:57" x14ac:dyDescent="0.25">
      <c r="A73" s="15"/>
      <c r="B73" s="15"/>
      <c r="C73" s="48" t="s">
        <v>74</v>
      </c>
      <c r="D73" s="49"/>
      <c r="E73" s="47">
        <v>2.3936000000000002</v>
      </c>
      <c r="F73" s="15"/>
      <c r="G73" s="15"/>
      <c r="H73" s="294"/>
    </row>
    <row r="74" spans="1:57" x14ac:dyDescent="0.25">
      <c r="A74" s="15"/>
      <c r="B74" s="15"/>
      <c r="C74" s="66" t="s">
        <v>68</v>
      </c>
      <c r="D74" s="67"/>
      <c r="E74" s="101">
        <v>6.5823999999999998</v>
      </c>
      <c r="F74" s="15"/>
      <c r="G74" s="15"/>
      <c r="H74" s="294"/>
    </row>
    <row r="75" spans="1:57" x14ac:dyDescent="0.25">
      <c r="A75" s="54"/>
      <c r="B75" s="54"/>
      <c r="C75" s="50" t="s">
        <v>94</v>
      </c>
      <c r="D75" s="51"/>
      <c r="E75" s="52">
        <v>4.5777599999999996</v>
      </c>
      <c r="F75" s="54"/>
      <c r="G75" s="54"/>
      <c r="H75" s="294"/>
    </row>
    <row r="76" spans="1:57" s="17" customFormat="1" ht="12.75" x14ac:dyDescent="0.2">
      <c r="A76" s="192"/>
      <c r="B76" s="193" t="s">
        <v>21</v>
      </c>
      <c r="C76" s="194" t="str">
        <f>B69</f>
        <v>Nátěry</v>
      </c>
      <c r="D76" s="195"/>
      <c r="E76" s="196"/>
      <c r="F76" s="197"/>
      <c r="G76" s="198">
        <f>SUM(G70:G72)</f>
        <v>712.22902255999986</v>
      </c>
      <c r="H76" s="294"/>
      <c r="O76" s="18">
        <v>4</v>
      </c>
      <c r="BA76" s="34" t="e">
        <f>SUM(#REF!)</f>
        <v>#REF!</v>
      </c>
      <c r="BB76" s="34" t="e">
        <f>SUM(#REF!)</f>
        <v>#REF!</v>
      </c>
      <c r="BC76" s="34" t="e">
        <f>SUM(#REF!)</f>
        <v>#REF!</v>
      </c>
      <c r="BD76" s="34" t="e">
        <f>SUM(#REF!)</f>
        <v>#REF!</v>
      </c>
      <c r="BE76" s="34" t="e">
        <f>SUM(#REF!)</f>
        <v>#REF!</v>
      </c>
    </row>
    <row r="77" spans="1:57" ht="14.45" x14ac:dyDescent="0.3">
      <c r="A77" s="210"/>
      <c r="B77" s="211"/>
      <c r="C77" s="212"/>
      <c r="D77" s="213"/>
      <c r="E77" s="213"/>
      <c r="F77" s="214"/>
      <c r="G77" s="215"/>
    </row>
    <row r="78" spans="1:57" ht="14.45" x14ac:dyDescent="0.3">
      <c r="A78" s="200"/>
      <c r="B78" s="201"/>
      <c r="C78" s="202"/>
      <c r="D78" s="203"/>
      <c r="E78" s="204"/>
      <c r="F78" s="204"/>
      <c r="G78" s="205"/>
    </row>
    <row r="79" spans="1:57" ht="14.45" x14ac:dyDescent="0.3">
      <c r="A79" s="200"/>
      <c r="B79" s="201"/>
      <c r="C79" s="202"/>
      <c r="D79" s="203"/>
      <c r="E79" s="204"/>
      <c r="F79" s="204"/>
      <c r="G79" s="205"/>
    </row>
    <row r="80" spans="1:57" ht="14.45" x14ac:dyDescent="0.3">
      <c r="A80" s="199"/>
      <c r="B80" s="206"/>
      <c r="C80" s="207"/>
      <c r="D80" s="199"/>
      <c r="E80" s="208"/>
      <c r="F80" s="208"/>
      <c r="G80" s="209"/>
    </row>
  </sheetData>
  <mergeCells count="43">
    <mergeCell ref="C67:D67"/>
    <mergeCell ref="C60:D60"/>
    <mergeCell ref="C19:D19"/>
    <mergeCell ref="F11:F12"/>
    <mergeCell ref="H7:H76"/>
    <mergeCell ref="C40:D40"/>
    <mergeCell ref="C51:D51"/>
    <mergeCell ref="C56:D56"/>
    <mergeCell ref="C57:D57"/>
    <mergeCell ref="C58:D58"/>
    <mergeCell ref="C49:D49"/>
    <mergeCell ref="C50:D50"/>
    <mergeCell ref="C43:D43"/>
    <mergeCell ref="C71:D71"/>
    <mergeCell ref="C72:D72"/>
    <mergeCell ref="C42:D42"/>
    <mergeCell ref="C64:D64"/>
    <mergeCell ref="C66:D66"/>
    <mergeCell ref="C9:D9"/>
    <mergeCell ref="C10:D10"/>
    <mergeCell ref="C11:D11"/>
    <mergeCell ref="C12:D12"/>
    <mergeCell ref="C63:D63"/>
    <mergeCell ref="C16:D16"/>
    <mergeCell ref="C18:D18"/>
    <mergeCell ref="C14:D14"/>
    <mergeCell ref="C61:D61"/>
    <mergeCell ref="C53:D53"/>
    <mergeCell ref="C54:D54"/>
    <mergeCell ref="C39:D39"/>
    <mergeCell ref="C27:D27"/>
    <mergeCell ref="C28:D28"/>
    <mergeCell ref="A1:G1"/>
    <mergeCell ref="A3:B3"/>
    <mergeCell ref="A4:B4"/>
    <mergeCell ref="E4:G4"/>
    <mergeCell ref="C7:G7"/>
    <mergeCell ref="C15:D15"/>
    <mergeCell ref="C23:D23"/>
    <mergeCell ref="C30:D30"/>
    <mergeCell ref="C31:D31"/>
    <mergeCell ref="C34:D34"/>
    <mergeCell ref="C33:D33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35"/>
  <sheetViews>
    <sheetView topLeftCell="A4" workbookViewId="0">
      <selection activeCell="C18" sqref="C18"/>
    </sheetView>
  </sheetViews>
  <sheetFormatPr defaultRowHeight="15" x14ac:dyDescent="0.2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2" spans="1:7" ht="18.75" thickBot="1" x14ac:dyDescent="0.3">
      <c r="A2" s="259" t="s">
        <v>131</v>
      </c>
      <c r="B2" s="259"/>
      <c r="C2" s="259"/>
      <c r="D2" s="259"/>
      <c r="E2" s="259"/>
      <c r="F2" s="259"/>
      <c r="G2" s="259"/>
    </row>
    <row r="3" spans="1:7" x14ac:dyDescent="0.25">
      <c r="A3" s="104" t="s">
        <v>132</v>
      </c>
      <c r="B3" s="105"/>
      <c r="C3" s="106" t="s">
        <v>133</v>
      </c>
      <c r="D3" s="106"/>
      <c r="E3" s="107"/>
      <c r="F3" s="108" t="s">
        <v>134</v>
      </c>
      <c r="G3" s="109"/>
    </row>
    <row r="4" spans="1:7" ht="14.45" x14ac:dyDescent="0.3">
      <c r="A4" s="110"/>
      <c r="B4" s="111"/>
      <c r="C4" s="112"/>
      <c r="D4" s="112"/>
      <c r="E4" s="113"/>
      <c r="F4" s="114"/>
      <c r="G4" s="115"/>
    </row>
    <row r="5" spans="1:7" x14ac:dyDescent="0.25">
      <c r="A5" s="116" t="s">
        <v>135</v>
      </c>
      <c r="B5" s="111"/>
      <c r="C5" s="112" t="s">
        <v>136</v>
      </c>
      <c r="D5" s="112"/>
      <c r="E5" s="113"/>
      <c r="F5" s="114" t="s">
        <v>137</v>
      </c>
      <c r="G5" s="117" t="s">
        <v>138</v>
      </c>
    </row>
    <row r="6" spans="1:7" x14ac:dyDescent="0.25">
      <c r="A6" s="118" t="s">
        <v>139</v>
      </c>
      <c r="B6" s="119"/>
      <c r="C6" s="120" t="s">
        <v>180</v>
      </c>
      <c r="D6" s="121"/>
      <c r="E6" s="119"/>
      <c r="F6" s="114" t="s">
        <v>140</v>
      </c>
      <c r="G6" s="115"/>
    </row>
    <row r="7" spans="1:7" x14ac:dyDescent="0.25">
      <c r="A7" s="116" t="s">
        <v>141</v>
      </c>
      <c r="B7" s="111"/>
      <c r="C7" s="112" t="s">
        <v>142</v>
      </c>
      <c r="D7" s="112"/>
      <c r="E7" s="113"/>
      <c r="F7" s="122" t="s">
        <v>143</v>
      </c>
      <c r="G7" s="123"/>
    </row>
    <row r="8" spans="1:7" x14ac:dyDescent="0.25">
      <c r="A8" s="124" t="s">
        <v>144</v>
      </c>
      <c r="B8" s="125"/>
      <c r="C8" s="126" t="s">
        <v>145</v>
      </c>
      <c r="D8" s="127"/>
      <c r="E8" s="127"/>
      <c r="F8" s="128"/>
      <c r="G8" s="129"/>
    </row>
    <row r="9" spans="1:7" ht="14.45" x14ac:dyDescent="0.3">
      <c r="A9" s="130" t="s">
        <v>146</v>
      </c>
      <c r="B9" s="114"/>
      <c r="C9" s="260"/>
      <c r="D9" s="260"/>
      <c r="E9" s="261"/>
      <c r="F9" s="131"/>
      <c r="G9" s="132"/>
    </row>
    <row r="10" spans="1:7" ht="14.45" x14ac:dyDescent="0.3">
      <c r="A10" s="130"/>
      <c r="B10" s="114"/>
      <c r="C10" s="260"/>
      <c r="D10" s="260"/>
      <c r="E10" s="261"/>
      <c r="F10" s="114"/>
      <c r="G10" s="133"/>
    </row>
    <row r="11" spans="1:7" x14ac:dyDescent="0.25">
      <c r="A11" s="130" t="s">
        <v>147</v>
      </c>
      <c r="B11" s="114"/>
      <c r="C11" s="260" t="s">
        <v>148</v>
      </c>
      <c r="D11" s="260"/>
      <c r="E11" s="260"/>
      <c r="F11" s="134"/>
      <c r="G11" s="135"/>
    </row>
    <row r="12" spans="1:7" x14ac:dyDescent="0.25">
      <c r="A12" s="130" t="s">
        <v>149</v>
      </c>
      <c r="B12" s="114"/>
      <c r="C12" s="260" t="s">
        <v>150</v>
      </c>
      <c r="D12" s="260"/>
      <c r="E12" s="260"/>
      <c r="F12" s="136"/>
      <c r="G12" s="137"/>
    </row>
    <row r="13" spans="1:7" x14ac:dyDescent="0.25">
      <c r="A13" s="138"/>
      <c r="B13" s="111"/>
      <c r="C13" s="262" t="s">
        <v>151</v>
      </c>
      <c r="D13" s="262"/>
      <c r="E13" s="262"/>
      <c r="F13" s="139"/>
      <c r="G13" s="140"/>
    </row>
    <row r="14" spans="1:7" ht="18.75" thickBot="1" x14ac:dyDescent="0.3">
      <c r="A14" s="141" t="s">
        <v>152</v>
      </c>
      <c r="B14" s="142"/>
      <c r="C14" s="142"/>
      <c r="D14" s="142"/>
      <c r="E14" s="143"/>
      <c r="F14" s="143"/>
      <c r="G14" s="144"/>
    </row>
    <row r="15" spans="1:7" ht="15.75" thickBot="1" x14ac:dyDescent="0.3">
      <c r="A15" s="145" t="s">
        <v>153</v>
      </c>
      <c r="B15" s="146"/>
      <c r="C15" s="147"/>
      <c r="D15" s="148"/>
      <c r="E15" s="149"/>
      <c r="F15" s="149"/>
      <c r="G15" s="147"/>
    </row>
    <row r="16" spans="1:7" ht="14.45" x14ac:dyDescent="0.3">
      <c r="A16" s="150"/>
      <c r="B16" s="151" t="s">
        <v>154</v>
      </c>
      <c r="C16" s="152">
        <f>'Odpočty ARS'!G15+'Odpočty ARS'!G26</f>
        <v>21010.996616000004</v>
      </c>
      <c r="D16" s="153"/>
      <c r="E16" s="154"/>
      <c r="F16" s="155"/>
      <c r="G16" s="152"/>
    </row>
    <row r="17" spans="1:7" ht="14.45" x14ac:dyDescent="0.3">
      <c r="A17" s="150" t="s">
        <v>155</v>
      </c>
      <c r="B17" s="151" t="s">
        <v>156</v>
      </c>
      <c r="C17" s="152">
        <f>'Odpočty ARS'!G37+'Odpočty ARS'!G42</f>
        <v>33189.304294399997</v>
      </c>
      <c r="D17" s="110"/>
      <c r="E17" s="156"/>
      <c r="F17" s="157"/>
      <c r="G17" s="152"/>
    </row>
    <row r="18" spans="1:7" x14ac:dyDescent="0.25">
      <c r="A18" s="150" t="s">
        <v>157</v>
      </c>
      <c r="B18" s="151" t="s">
        <v>158</v>
      </c>
      <c r="C18" s="152"/>
      <c r="D18" s="110"/>
      <c r="E18" s="156"/>
      <c r="F18" s="157"/>
      <c r="G18" s="152"/>
    </row>
    <row r="19" spans="1:7" x14ac:dyDescent="0.25">
      <c r="A19" s="158" t="s">
        <v>159</v>
      </c>
      <c r="B19" s="159" t="s">
        <v>160</v>
      </c>
      <c r="C19" s="152"/>
      <c r="D19" s="110"/>
      <c r="E19" s="156"/>
      <c r="F19" s="157"/>
      <c r="G19" s="152"/>
    </row>
    <row r="20" spans="1:7" ht="14.45" x14ac:dyDescent="0.3">
      <c r="A20" s="160" t="s">
        <v>161</v>
      </c>
      <c r="B20" s="151"/>
      <c r="C20" s="152">
        <f>SUM(C16:C17)</f>
        <v>54200.300910400001</v>
      </c>
      <c r="D20" s="110"/>
      <c r="E20" s="156"/>
      <c r="F20" s="157"/>
      <c r="G20" s="152"/>
    </row>
    <row r="21" spans="1:7" ht="14.45" x14ac:dyDescent="0.3">
      <c r="A21" s="160"/>
      <c r="B21" s="151"/>
      <c r="C21" s="152"/>
      <c r="D21" s="110"/>
      <c r="E21" s="156"/>
      <c r="F21" s="157"/>
      <c r="G21" s="152"/>
    </row>
    <row r="22" spans="1:7" ht="14.45" x14ac:dyDescent="0.3">
      <c r="A22" s="160" t="s">
        <v>162</v>
      </c>
      <c r="B22" s="151"/>
      <c r="C22" s="152">
        <f>HZS</f>
        <v>0</v>
      </c>
      <c r="D22" s="110"/>
      <c r="E22" s="156"/>
      <c r="F22" s="157"/>
      <c r="G22" s="152"/>
    </row>
    <row r="23" spans="1:7" ht="14.45" x14ac:dyDescent="0.3">
      <c r="A23" s="161" t="s">
        <v>163</v>
      </c>
      <c r="B23" s="162"/>
      <c r="C23" s="152">
        <f>C20+C22</f>
        <v>54200.300910400001</v>
      </c>
      <c r="D23" s="110"/>
      <c r="E23" s="156"/>
      <c r="F23" s="157"/>
      <c r="G23" s="152"/>
    </row>
    <row r="24" spans="1:7" ht="15.75" thickBot="1" x14ac:dyDescent="0.3">
      <c r="A24" s="263" t="s">
        <v>164</v>
      </c>
      <c r="B24" s="264"/>
      <c r="C24" s="163">
        <f>C23+G24</f>
        <v>54200.300910400001</v>
      </c>
      <c r="D24" s="164"/>
      <c r="E24" s="165"/>
      <c r="F24" s="166"/>
      <c r="G24" s="152"/>
    </row>
    <row r="25" spans="1:7" ht="14.45" x14ac:dyDescent="0.3">
      <c r="A25" s="167" t="s">
        <v>165</v>
      </c>
      <c r="B25" s="168"/>
      <c r="C25" s="169"/>
      <c r="D25" s="168" t="s">
        <v>166</v>
      </c>
      <c r="E25" s="168"/>
      <c r="F25" s="170" t="s">
        <v>167</v>
      </c>
      <c r="G25" s="171"/>
    </row>
    <row r="26" spans="1:7" x14ac:dyDescent="0.25">
      <c r="A26" s="161" t="s">
        <v>168</v>
      </c>
      <c r="B26" s="162"/>
      <c r="C26" s="172"/>
      <c r="D26" s="162" t="s">
        <v>169</v>
      </c>
      <c r="E26" s="173"/>
      <c r="F26" s="174" t="s">
        <v>168</v>
      </c>
      <c r="G26" s="175"/>
    </row>
    <row r="27" spans="1:7" ht="14.45" x14ac:dyDescent="0.3">
      <c r="A27" s="161" t="s">
        <v>170</v>
      </c>
      <c r="B27" s="176"/>
      <c r="C27" s="177"/>
      <c r="D27" s="162" t="s">
        <v>171</v>
      </c>
      <c r="E27" s="173"/>
      <c r="F27" s="174" t="s">
        <v>170</v>
      </c>
      <c r="G27" s="175"/>
    </row>
    <row r="28" spans="1:7" ht="14.45" x14ac:dyDescent="0.3">
      <c r="A28" s="161"/>
      <c r="B28" s="178"/>
      <c r="C28" s="172"/>
      <c r="D28" s="162"/>
      <c r="E28" s="173"/>
      <c r="F28" s="174"/>
      <c r="G28" s="175"/>
    </row>
    <row r="29" spans="1:7" ht="14.45" x14ac:dyDescent="0.3">
      <c r="A29" s="161" t="s">
        <v>172</v>
      </c>
      <c r="B29" s="162"/>
      <c r="C29" s="172"/>
      <c r="D29" s="174" t="s">
        <v>173</v>
      </c>
      <c r="E29" s="172"/>
      <c r="F29" s="179" t="s">
        <v>173</v>
      </c>
      <c r="G29" s="175"/>
    </row>
    <row r="30" spans="1:7" ht="14.45" x14ac:dyDescent="0.3">
      <c r="A30" s="161"/>
      <c r="B30" s="162"/>
      <c r="C30" s="180"/>
      <c r="D30" s="181"/>
      <c r="E30" s="180"/>
      <c r="F30" s="162"/>
      <c r="G30" s="175"/>
    </row>
    <row r="31" spans="1:7" x14ac:dyDescent="0.25">
      <c r="A31" s="182" t="s">
        <v>174</v>
      </c>
      <c r="B31" s="183"/>
      <c r="C31" s="184">
        <v>21</v>
      </c>
      <c r="D31" s="183" t="s">
        <v>175</v>
      </c>
      <c r="E31" s="185"/>
      <c r="F31" s="265">
        <f>C24-F33</f>
        <v>54200.300910400001</v>
      </c>
      <c r="G31" s="266"/>
    </row>
    <row r="32" spans="1:7" ht="14.45" x14ac:dyDescent="0.3">
      <c r="A32" s="182" t="s">
        <v>176</v>
      </c>
      <c r="B32" s="183"/>
      <c r="C32" s="184">
        <v>21</v>
      </c>
      <c r="D32" s="183" t="s">
        <v>177</v>
      </c>
      <c r="E32" s="185"/>
      <c r="F32" s="265">
        <f>ROUND(PRODUCT(F31,C32/100),0)</f>
        <v>11382</v>
      </c>
      <c r="G32" s="266"/>
    </row>
    <row r="33" spans="1:7" x14ac:dyDescent="0.25">
      <c r="A33" s="182" t="s">
        <v>174</v>
      </c>
      <c r="B33" s="183"/>
      <c r="C33" s="184">
        <v>0</v>
      </c>
      <c r="D33" s="183" t="s">
        <v>177</v>
      </c>
      <c r="E33" s="185"/>
      <c r="F33" s="265">
        <v>0</v>
      </c>
      <c r="G33" s="266"/>
    </row>
    <row r="34" spans="1:7" ht="14.45" x14ac:dyDescent="0.3">
      <c r="A34" s="182" t="s">
        <v>176</v>
      </c>
      <c r="B34" s="186"/>
      <c r="C34" s="187">
        <v>0</v>
      </c>
      <c r="D34" s="183" t="s">
        <v>177</v>
      </c>
      <c r="E34" s="157"/>
      <c r="F34" s="265">
        <f>ROUND(PRODUCT(F33,C34/100),0)</f>
        <v>0</v>
      </c>
      <c r="G34" s="266"/>
    </row>
    <row r="35" spans="1:7" ht="16.149999999999999" thickBot="1" x14ac:dyDescent="0.35">
      <c r="A35" s="188" t="s">
        <v>178</v>
      </c>
      <c r="B35" s="189"/>
      <c r="C35" s="189"/>
      <c r="D35" s="189"/>
      <c r="E35" s="190"/>
      <c r="F35" s="257">
        <f>ROUND(SUM(F31:F34),0)</f>
        <v>65582</v>
      </c>
      <c r="G35" s="258"/>
    </row>
  </sheetData>
  <mergeCells count="12">
    <mergeCell ref="F35:G35"/>
    <mergeCell ref="A2:G2"/>
    <mergeCell ref="C9:E9"/>
    <mergeCell ref="C10:E10"/>
    <mergeCell ref="C11:E11"/>
    <mergeCell ref="C12:E12"/>
    <mergeCell ref="C13:E13"/>
    <mergeCell ref="A24:B24"/>
    <mergeCell ref="F31:G31"/>
    <mergeCell ref="F32:G32"/>
    <mergeCell ref="F33:G33"/>
    <mergeCell ref="F34:G3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Z45"/>
  <sheetViews>
    <sheetView topLeftCell="A19" workbookViewId="0">
      <selection activeCell="J34" sqref="J34"/>
    </sheetView>
  </sheetViews>
  <sheetFormatPr defaultRowHeight="15" x14ac:dyDescent="0.25"/>
  <cols>
    <col min="1" max="1" width="4.42578125" customWidth="1"/>
    <col min="2" max="2" width="11.5703125" customWidth="1"/>
    <col min="3" max="3" width="40.42578125" customWidth="1"/>
    <col min="4" max="4" width="5.5703125" customWidth="1"/>
    <col min="5" max="5" width="8.5703125" customWidth="1"/>
    <col min="6" max="6" width="9.85546875" customWidth="1"/>
    <col min="7" max="7" width="13.85546875" customWidth="1"/>
  </cols>
  <sheetData>
    <row r="1" spans="1:57" s="17" customFormat="1" ht="15.75" x14ac:dyDescent="0.25">
      <c r="A1" s="273" t="s">
        <v>96</v>
      </c>
      <c r="B1" s="273"/>
      <c r="C1" s="273"/>
      <c r="D1" s="273"/>
      <c r="E1" s="273"/>
      <c r="F1" s="273"/>
      <c r="G1" s="273"/>
    </row>
    <row r="2" spans="1:57" s="17" customFormat="1" ht="14.25" customHeight="1" thickBot="1" x14ac:dyDescent="0.3">
      <c r="A2" s="83"/>
      <c r="B2" s="84"/>
      <c r="C2" s="85"/>
      <c r="D2" s="85"/>
      <c r="E2" s="86"/>
      <c r="F2" s="85"/>
      <c r="G2" s="85"/>
    </row>
    <row r="3" spans="1:57" s="17" customFormat="1" ht="13.9" thickTop="1" x14ac:dyDescent="0.25">
      <c r="A3" s="274" t="s">
        <v>80</v>
      </c>
      <c r="B3" s="275"/>
      <c r="C3" s="87" t="str">
        <f>CONCATENATE(cislostavby," ",nazevstavby)</f>
        <v>2860 Obecní dům - Ďáblice</v>
      </c>
      <c r="D3" s="88"/>
      <c r="E3" s="89"/>
      <c r="F3" s="90"/>
      <c r="G3" s="91"/>
    </row>
    <row r="4" spans="1:57" s="17" customFormat="1" ht="13.9" thickBot="1" x14ac:dyDescent="0.3">
      <c r="A4" s="276" t="s">
        <v>81</v>
      </c>
      <c r="B4" s="277"/>
      <c r="C4" s="92" t="str">
        <f>CONCATENATE(cisloobjektu," ",nazevobjektu)</f>
        <v>D1.1 Obecní dům</v>
      </c>
      <c r="D4" s="93"/>
      <c r="E4" s="278" t="str">
        <f>[1]Rekapitulace!G2</f>
        <v>Stavební část - DPS</v>
      </c>
      <c r="F4" s="279"/>
      <c r="G4" s="280"/>
    </row>
    <row r="5" spans="1:57" s="17" customFormat="1" ht="13.9" thickTop="1" x14ac:dyDescent="0.25">
      <c r="A5" s="94"/>
      <c r="B5" s="83"/>
      <c r="C5" s="83"/>
      <c r="D5" s="83"/>
      <c r="E5" s="95"/>
      <c r="F5" s="83"/>
      <c r="G5" s="96"/>
    </row>
    <row r="6" spans="1:57" s="17" customFormat="1" ht="12.75" x14ac:dyDescent="0.2">
      <c r="A6" s="97" t="s">
        <v>82</v>
      </c>
      <c r="B6" s="98" t="s">
        <v>83</v>
      </c>
      <c r="C6" s="98" t="s">
        <v>84</v>
      </c>
      <c r="D6" s="98" t="s">
        <v>85</v>
      </c>
      <c r="E6" s="99" t="s">
        <v>86</v>
      </c>
      <c r="F6" s="98" t="s">
        <v>87</v>
      </c>
      <c r="G6" s="100" t="s">
        <v>88</v>
      </c>
    </row>
    <row r="7" spans="1:57" s="17" customFormat="1" ht="12.75" x14ac:dyDescent="0.2">
      <c r="A7" s="80" t="s">
        <v>18</v>
      </c>
      <c r="B7" s="81" t="s">
        <v>22</v>
      </c>
      <c r="C7" s="22" t="s">
        <v>23</v>
      </c>
      <c r="D7" s="23"/>
      <c r="E7" s="24"/>
      <c r="F7" s="24"/>
      <c r="G7" s="25"/>
      <c r="H7" s="191"/>
      <c r="I7" s="26"/>
      <c r="O7" s="18">
        <v>1</v>
      </c>
    </row>
    <row r="8" spans="1:57" ht="22.5" x14ac:dyDescent="0.25">
      <c r="A8" s="1">
        <v>38</v>
      </c>
      <c r="B8" s="2" t="s">
        <v>31</v>
      </c>
      <c r="C8" s="44" t="s">
        <v>32</v>
      </c>
      <c r="D8" s="45" t="s">
        <v>2</v>
      </c>
      <c r="E8" s="46">
        <f>E12-E13-E14</f>
        <v>21.737300000000001</v>
      </c>
      <c r="F8" s="5">
        <v>888.72</v>
      </c>
      <c r="G8" s="5">
        <f>E8*F8</f>
        <v>19318.373256000003</v>
      </c>
      <c r="H8" s="191"/>
    </row>
    <row r="9" spans="1:57" x14ac:dyDescent="0.25">
      <c r="A9" s="7"/>
      <c r="B9" s="8"/>
      <c r="C9" s="269" t="s">
        <v>33</v>
      </c>
      <c r="D9" s="270"/>
      <c r="E9" s="53">
        <v>0</v>
      </c>
      <c r="F9" s="13"/>
      <c r="G9" s="35"/>
      <c r="H9" s="191"/>
    </row>
    <row r="10" spans="1:57" ht="27" customHeight="1" x14ac:dyDescent="0.25">
      <c r="A10" s="7"/>
      <c r="B10" s="8"/>
      <c r="C10" s="269" t="s">
        <v>34</v>
      </c>
      <c r="D10" s="270"/>
      <c r="E10" s="53">
        <v>0</v>
      </c>
      <c r="F10" s="13"/>
      <c r="G10" s="35"/>
      <c r="H10" s="191"/>
    </row>
    <row r="11" spans="1:57" ht="15" customHeight="1" x14ac:dyDescent="0.25">
      <c r="A11" s="7"/>
      <c r="B11" s="8"/>
      <c r="C11" s="269" t="s">
        <v>35</v>
      </c>
      <c r="D11" s="270"/>
      <c r="E11" s="53"/>
      <c r="F11" s="295"/>
      <c r="G11" s="35"/>
      <c r="H11" s="191"/>
    </row>
    <row r="12" spans="1:57" x14ac:dyDescent="0.25">
      <c r="A12" s="15"/>
      <c r="B12" s="15"/>
      <c r="C12" s="297" t="s">
        <v>36</v>
      </c>
      <c r="D12" s="297"/>
      <c r="E12" s="47">
        <v>27.772500000000001</v>
      </c>
      <c r="F12" s="295"/>
      <c r="G12" s="35"/>
      <c r="H12" s="191"/>
    </row>
    <row r="13" spans="1:57" x14ac:dyDescent="0.25">
      <c r="A13" s="15"/>
      <c r="B13" s="15"/>
      <c r="C13" s="297" t="s">
        <v>37</v>
      </c>
      <c r="D13" s="297"/>
      <c r="E13" s="47">
        <v>0.53520000000000001</v>
      </c>
      <c r="F13" s="295"/>
      <c r="G13" s="35"/>
      <c r="H13" s="191"/>
    </row>
    <row r="14" spans="1:57" x14ac:dyDescent="0.25">
      <c r="A14" s="16"/>
      <c r="B14" s="16"/>
      <c r="C14" s="298" t="s">
        <v>38</v>
      </c>
      <c r="D14" s="298"/>
      <c r="E14" s="52">
        <v>5.5</v>
      </c>
      <c r="F14" s="296"/>
      <c r="G14" s="36"/>
      <c r="H14" s="191"/>
    </row>
    <row r="15" spans="1:57" s="17" customFormat="1" ht="12.75" x14ac:dyDescent="0.2">
      <c r="A15" s="27"/>
      <c r="B15" s="28" t="s">
        <v>21</v>
      </c>
      <c r="C15" s="29" t="str">
        <f>C7</f>
        <v>Svislé a kompletní konstrukce</v>
      </c>
      <c r="D15" s="30"/>
      <c r="E15" s="31"/>
      <c r="F15" s="32"/>
      <c r="G15" s="33">
        <f>G8</f>
        <v>19318.373256000003</v>
      </c>
      <c r="H15" s="191"/>
      <c r="O15" s="18">
        <v>4</v>
      </c>
      <c r="BA15" s="34" t="e">
        <f>SUM(#REF!)</f>
        <v>#REF!</v>
      </c>
      <c r="BB15" s="34" t="e">
        <f>SUM(#REF!)</f>
        <v>#REF!</v>
      </c>
      <c r="BC15" s="34" t="e">
        <f>SUM(#REF!)</f>
        <v>#REF!</v>
      </c>
      <c r="BD15" s="34" t="e">
        <f>SUM(#REF!)</f>
        <v>#REF!</v>
      </c>
      <c r="BE15" s="34" t="e">
        <f>SUM(#REF!)</f>
        <v>#REF!</v>
      </c>
    </row>
    <row r="16" spans="1:57" s="17" customFormat="1" ht="12.75" x14ac:dyDescent="0.2">
      <c r="A16" s="20" t="s">
        <v>18</v>
      </c>
      <c r="B16" s="21" t="s">
        <v>43</v>
      </c>
      <c r="C16" s="22" t="s">
        <v>44</v>
      </c>
      <c r="D16" s="23"/>
      <c r="E16" s="24"/>
      <c r="F16" s="24"/>
      <c r="G16" s="25"/>
      <c r="H16" s="191"/>
      <c r="I16" s="26"/>
      <c r="O16" s="18">
        <v>1</v>
      </c>
    </row>
    <row r="17" spans="1:104" s="17" customFormat="1" ht="12.75" x14ac:dyDescent="0.2">
      <c r="A17" s="1">
        <v>157</v>
      </c>
      <c r="B17" s="2" t="s">
        <v>69</v>
      </c>
      <c r="C17" s="44" t="s">
        <v>70</v>
      </c>
      <c r="D17" s="45" t="s">
        <v>47</v>
      </c>
      <c r="E17" s="46">
        <f>SUM(E18:E19)</f>
        <v>3.4</v>
      </c>
      <c r="F17" s="5">
        <v>230</v>
      </c>
      <c r="G17" s="6">
        <f>E17*F17</f>
        <v>782</v>
      </c>
      <c r="H17" s="191"/>
      <c r="O17" s="18">
        <v>2</v>
      </c>
      <c r="AA17" s="17">
        <v>1</v>
      </c>
      <c r="AB17" s="17">
        <v>7</v>
      </c>
      <c r="AC17" s="17">
        <v>7</v>
      </c>
      <c r="AZ17" s="17">
        <v>2</v>
      </c>
      <c r="BA17" s="17">
        <f>IF(AZ17=1,G17,0)</f>
        <v>0</v>
      </c>
      <c r="BB17" s="17">
        <f>IF(AZ17=2,G17,0)</f>
        <v>782</v>
      </c>
      <c r="BC17" s="17">
        <f>IF(AZ17=3,G17,0)</f>
        <v>0</v>
      </c>
      <c r="BD17" s="17">
        <f>IF(AZ17=4,G17,0)</f>
        <v>0</v>
      </c>
      <c r="BE17" s="17">
        <f>IF(AZ17=5,G17,0)</f>
        <v>0</v>
      </c>
      <c r="CA17" s="18">
        <v>1</v>
      </c>
      <c r="CB17" s="18">
        <v>7</v>
      </c>
      <c r="CZ17" s="17">
        <v>2.5500000000000002E-3</v>
      </c>
    </row>
    <row r="18" spans="1:104" s="17" customFormat="1" ht="12.75" x14ac:dyDescent="0.2">
      <c r="A18" s="38"/>
      <c r="B18" s="39"/>
      <c r="C18" s="269" t="s">
        <v>48</v>
      </c>
      <c r="D18" s="270"/>
      <c r="E18" s="58">
        <v>0</v>
      </c>
      <c r="F18" s="41"/>
      <c r="G18" s="42"/>
      <c r="H18" s="191"/>
      <c r="O18" s="18"/>
      <c r="CA18" s="18"/>
      <c r="CB18" s="18"/>
    </row>
    <row r="19" spans="1:104" s="17" customFormat="1" ht="12.75" x14ac:dyDescent="0.2">
      <c r="A19" s="38"/>
      <c r="B19" s="39"/>
      <c r="C19" s="48" t="s">
        <v>71</v>
      </c>
      <c r="D19" s="49"/>
      <c r="E19" s="58">
        <v>3.4</v>
      </c>
      <c r="F19" s="41"/>
      <c r="G19" s="42"/>
      <c r="H19" s="191"/>
      <c r="O19" s="18"/>
      <c r="CA19" s="18"/>
      <c r="CB19" s="18"/>
    </row>
    <row r="20" spans="1:104" s="17" customFormat="1" ht="12.75" x14ac:dyDescent="0.2">
      <c r="A20" s="38">
        <v>160</v>
      </c>
      <c r="B20" s="39" t="s">
        <v>50</v>
      </c>
      <c r="C20" s="55" t="s">
        <v>51</v>
      </c>
      <c r="D20" s="56" t="s">
        <v>52</v>
      </c>
      <c r="E20" s="57">
        <f>SUM(E21:E22)</f>
        <v>8.1600000000000006E-2</v>
      </c>
      <c r="F20" s="41">
        <v>230</v>
      </c>
      <c r="G20" s="42">
        <f>E20*F20</f>
        <v>18.768000000000001</v>
      </c>
      <c r="H20" s="191"/>
      <c r="I20" s="26"/>
      <c r="O20" s="18"/>
    </row>
    <row r="21" spans="1:104" s="17" customFormat="1" ht="12.75" x14ac:dyDescent="0.2">
      <c r="A21" s="38"/>
      <c r="B21" s="39"/>
      <c r="C21" s="269" t="s">
        <v>48</v>
      </c>
      <c r="D21" s="270"/>
      <c r="E21" s="57"/>
      <c r="F21" s="41"/>
      <c r="G21" s="42"/>
      <c r="H21" s="191"/>
      <c r="I21" s="26"/>
      <c r="O21" s="18"/>
    </row>
    <row r="22" spans="1:104" s="17" customFormat="1" ht="12.75" x14ac:dyDescent="0.2">
      <c r="A22" s="20"/>
      <c r="B22" s="21"/>
      <c r="C22" s="48" t="s">
        <v>72</v>
      </c>
      <c r="D22" s="49"/>
      <c r="E22" s="53">
        <v>8.1600000000000006E-2</v>
      </c>
      <c r="F22" s="74"/>
      <c r="G22" s="75"/>
      <c r="H22" s="191"/>
      <c r="I22" s="26"/>
      <c r="O22" s="18"/>
    </row>
    <row r="23" spans="1:104" s="17" customFormat="1" ht="22.5" x14ac:dyDescent="0.2">
      <c r="A23" s="38">
        <v>179</v>
      </c>
      <c r="B23" s="39" t="s">
        <v>54</v>
      </c>
      <c r="C23" s="55" t="s">
        <v>55</v>
      </c>
      <c r="D23" s="56" t="s">
        <v>52</v>
      </c>
      <c r="E23" s="57">
        <f>SUM(E24:E25)</f>
        <v>8.8127999999999998E-2</v>
      </c>
      <c r="F23" s="41">
        <v>10120</v>
      </c>
      <c r="G23" s="42">
        <f>E23*F23</f>
        <v>891.85536000000002</v>
      </c>
      <c r="H23" s="191"/>
      <c r="I23" s="26"/>
      <c r="O23" s="18"/>
    </row>
    <row r="24" spans="1:104" s="17" customFormat="1" ht="12.75" x14ac:dyDescent="0.2">
      <c r="A24" s="38"/>
      <c r="B24" s="39"/>
      <c r="C24" s="269" t="s">
        <v>48</v>
      </c>
      <c r="D24" s="270"/>
      <c r="E24" s="58">
        <v>0</v>
      </c>
      <c r="F24" s="41"/>
      <c r="G24" s="42"/>
      <c r="H24" s="191"/>
      <c r="I24" s="26"/>
      <c r="O24" s="18"/>
    </row>
    <row r="25" spans="1:104" s="17" customFormat="1" ht="12.75" x14ac:dyDescent="0.2">
      <c r="A25" s="78"/>
      <c r="B25" s="79"/>
      <c r="C25" s="50" t="s">
        <v>73</v>
      </c>
      <c r="D25" s="51"/>
      <c r="E25" s="61">
        <v>8.8127999999999998E-2</v>
      </c>
      <c r="F25" s="62"/>
      <c r="G25" s="63"/>
      <c r="H25" s="191"/>
      <c r="I25" s="26"/>
      <c r="O25" s="18"/>
    </row>
    <row r="26" spans="1:104" s="17" customFormat="1" ht="12.75" x14ac:dyDescent="0.2">
      <c r="A26" s="27"/>
      <c r="B26" s="28" t="s">
        <v>21</v>
      </c>
      <c r="C26" s="29" t="str">
        <f>C16</f>
        <v>Konstrukce tesařské</v>
      </c>
      <c r="D26" s="30"/>
      <c r="E26" s="31"/>
      <c r="F26" s="32"/>
      <c r="G26" s="33">
        <f>SUM(G17:G25)</f>
        <v>1692.62336</v>
      </c>
      <c r="H26" s="191"/>
      <c r="I26" s="26"/>
      <c r="O26" s="18"/>
    </row>
    <row r="27" spans="1:104" s="17" customFormat="1" ht="12.75" x14ac:dyDescent="0.2">
      <c r="A27" s="20" t="s">
        <v>18</v>
      </c>
      <c r="B27" s="21" t="s">
        <v>77</v>
      </c>
      <c r="C27" s="22" t="s">
        <v>78</v>
      </c>
      <c r="D27" s="23"/>
      <c r="E27" s="24"/>
      <c r="F27" s="24"/>
      <c r="G27" s="25"/>
      <c r="H27" s="191"/>
      <c r="I27" s="26"/>
      <c r="O27" s="18">
        <v>1</v>
      </c>
    </row>
    <row r="28" spans="1:104" s="17" customFormat="1" ht="22.5" x14ac:dyDescent="0.2">
      <c r="A28" s="1">
        <v>285</v>
      </c>
      <c r="B28" s="2" t="s">
        <v>7</v>
      </c>
      <c r="C28" s="44" t="s">
        <v>12</v>
      </c>
      <c r="D28" s="45" t="s">
        <v>9</v>
      </c>
      <c r="E28" s="46">
        <v>1</v>
      </c>
      <c r="F28" s="5">
        <v>11040</v>
      </c>
      <c r="G28" s="40">
        <f>E28*F28</f>
        <v>11040</v>
      </c>
      <c r="H28" s="191"/>
      <c r="O28" s="18">
        <v>2</v>
      </c>
      <c r="AA28" s="17">
        <v>12</v>
      </c>
      <c r="AB28" s="17">
        <v>0</v>
      </c>
      <c r="AC28" s="17">
        <v>304</v>
      </c>
      <c r="AZ28" s="17">
        <v>2</v>
      </c>
      <c r="BA28" s="17">
        <f>IF(AZ28=1,G31,0)</f>
        <v>0</v>
      </c>
      <c r="BB28" s="17">
        <f>IF(AZ28=2,G31,0)</f>
        <v>10120</v>
      </c>
      <c r="BC28" s="17">
        <f>IF(AZ28=3,G31,0)</f>
        <v>0</v>
      </c>
      <c r="BD28" s="17">
        <f>IF(AZ28=4,G31,0)</f>
        <v>0</v>
      </c>
      <c r="BE28" s="17">
        <f>IF(AZ28=5,G31,0)</f>
        <v>0</v>
      </c>
      <c r="CA28" s="18">
        <v>12</v>
      </c>
      <c r="CB28" s="18">
        <v>0</v>
      </c>
      <c r="CZ28" s="17">
        <v>0</v>
      </c>
    </row>
    <row r="29" spans="1:104" s="17" customFormat="1" ht="22.5" customHeight="1" x14ac:dyDescent="0.2">
      <c r="A29" s="7"/>
      <c r="B29" s="8"/>
      <c r="C29" s="267" t="s">
        <v>10</v>
      </c>
      <c r="D29" s="268"/>
      <c r="E29" s="53">
        <v>0</v>
      </c>
      <c r="F29" s="13"/>
      <c r="G29" s="11"/>
      <c r="H29" s="191"/>
      <c r="M29" s="19" t="s">
        <v>10</v>
      </c>
      <c r="O29" s="18"/>
    </row>
    <row r="30" spans="1:104" s="17" customFormat="1" ht="22.5" customHeight="1" x14ac:dyDescent="0.2">
      <c r="A30" s="7"/>
      <c r="B30" s="8"/>
      <c r="C30" s="267" t="s">
        <v>11</v>
      </c>
      <c r="D30" s="268"/>
      <c r="E30" s="53">
        <v>1</v>
      </c>
      <c r="F30" s="13"/>
      <c r="G30" s="11"/>
      <c r="H30" s="191"/>
      <c r="M30" s="19" t="s">
        <v>76</v>
      </c>
      <c r="O30" s="18"/>
    </row>
    <row r="31" spans="1:104" s="17" customFormat="1" ht="24.75" customHeight="1" x14ac:dyDescent="0.2">
      <c r="A31" s="1">
        <v>291</v>
      </c>
      <c r="B31" s="2" t="s">
        <v>7</v>
      </c>
      <c r="C31" s="55" t="s">
        <v>75</v>
      </c>
      <c r="D31" s="56" t="s">
        <v>9</v>
      </c>
      <c r="E31" s="57">
        <v>1</v>
      </c>
      <c r="F31" s="5">
        <v>10120</v>
      </c>
      <c r="G31" s="40">
        <f>E31*F31</f>
        <v>10120</v>
      </c>
      <c r="H31" s="191"/>
      <c r="O31" s="18">
        <v>2</v>
      </c>
      <c r="AA31" s="17">
        <v>12</v>
      </c>
      <c r="AB31" s="17">
        <v>0</v>
      </c>
      <c r="AC31" s="17">
        <v>296</v>
      </c>
      <c r="AZ31" s="17">
        <v>2</v>
      </c>
      <c r="BA31" s="17">
        <f>IF(AZ31=1,G34,0)</f>
        <v>0</v>
      </c>
      <c r="BB31" s="17">
        <f>IF(AZ31=2,G34,0)</f>
        <v>11960</v>
      </c>
      <c r="BC31" s="17">
        <f>IF(AZ31=3,G34,0)</f>
        <v>0</v>
      </c>
      <c r="BD31" s="17">
        <f>IF(AZ31=4,G34,0)</f>
        <v>0</v>
      </c>
      <c r="BE31" s="17">
        <f>IF(AZ31=5,G34,0)</f>
        <v>0</v>
      </c>
      <c r="CA31" s="18">
        <v>12</v>
      </c>
      <c r="CB31" s="18">
        <v>0</v>
      </c>
      <c r="CZ31" s="17">
        <v>0</v>
      </c>
    </row>
    <row r="32" spans="1:104" s="17" customFormat="1" ht="22.5" customHeight="1" x14ac:dyDescent="0.2">
      <c r="A32" s="7"/>
      <c r="B32" s="8"/>
      <c r="C32" s="267" t="s">
        <v>10</v>
      </c>
      <c r="D32" s="268"/>
      <c r="E32" s="53">
        <v>0</v>
      </c>
      <c r="F32" s="13"/>
      <c r="G32" s="11"/>
      <c r="H32" s="191"/>
      <c r="M32" s="19" t="s">
        <v>10</v>
      </c>
      <c r="O32" s="18"/>
    </row>
    <row r="33" spans="1:57" s="17" customFormat="1" ht="22.5" customHeight="1" x14ac:dyDescent="0.2">
      <c r="A33" s="7"/>
      <c r="B33" s="8"/>
      <c r="C33" s="267" t="s">
        <v>76</v>
      </c>
      <c r="D33" s="268"/>
      <c r="E33" s="53">
        <v>1</v>
      </c>
      <c r="F33" s="13"/>
      <c r="G33" s="11"/>
      <c r="H33" s="191"/>
      <c r="M33" s="19" t="s">
        <v>76</v>
      </c>
      <c r="O33" s="18"/>
    </row>
    <row r="34" spans="1:57" s="17" customFormat="1" ht="22.5" x14ac:dyDescent="0.2">
      <c r="A34" s="1">
        <v>303</v>
      </c>
      <c r="B34" s="2" t="s">
        <v>7</v>
      </c>
      <c r="C34" s="55" t="s">
        <v>79</v>
      </c>
      <c r="D34" s="56" t="s">
        <v>9</v>
      </c>
      <c r="E34" s="57">
        <v>1</v>
      </c>
      <c r="F34" s="5">
        <v>11960</v>
      </c>
      <c r="G34" s="40">
        <f>E34*F34</f>
        <v>11960</v>
      </c>
      <c r="H34" s="191"/>
      <c r="O34" s="18">
        <v>4</v>
      </c>
      <c r="BA34" s="34" t="e">
        <f>SUM(#REF!)</f>
        <v>#REF!</v>
      </c>
      <c r="BB34" s="34" t="e">
        <f>SUM(#REF!)</f>
        <v>#REF!</v>
      </c>
      <c r="BC34" s="34" t="e">
        <f>SUM(#REF!)</f>
        <v>#REF!</v>
      </c>
      <c r="BD34" s="34" t="e">
        <f>SUM(#REF!)</f>
        <v>#REF!</v>
      </c>
      <c r="BE34" s="34" t="e">
        <f>SUM(#REF!)</f>
        <v>#REF!</v>
      </c>
    </row>
    <row r="35" spans="1:57" x14ac:dyDescent="0.25">
      <c r="A35" s="7"/>
      <c r="B35" s="8"/>
      <c r="C35" s="267" t="s">
        <v>10</v>
      </c>
      <c r="D35" s="268"/>
      <c r="E35" s="53">
        <v>0</v>
      </c>
      <c r="F35" s="13"/>
      <c r="G35" s="11"/>
      <c r="H35" s="191"/>
    </row>
    <row r="36" spans="1:57" x14ac:dyDescent="0.25">
      <c r="A36" s="7"/>
      <c r="B36" s="8"/>
      <c r="C36" s="286" t="s">
        <v>76</v>
      </c>
      <c r="D36" s="291"/>
      <c r="E36" s="37">
        <v>1</v>
      </c>
      <c r="F36" s="102"/>
      <c r="G36" s="11"/>
      <c r="H36" s="191"/>
    </row>
    <row r="37" spans="1:57" x14ac:dyDescent="0.25">
      <c r="A37" s="27"/>
      <c r="B37" s="28" t="s">
        <v>21</v>
      </c>
      <c r="C37" s="29" t="str">
        <f>C27</f>
        <v>Konstrukce zámečnické</v>
      </c>
      <c r="D37" s="30"/>
      <c r="E37" s="31"/>
      <c r="F37" s="32"/>
      <c r="G37" s="33">
        <f>SUM(G28:G36)</f>
        <v>33120</v>
      </c>
      <c r="H37" s="191"/>
    </row>
    <row r="38" spans="1:57" x14ac:dyDescent="0.25">
      <c r="A38" s="21" t="s">
        <v>18</v>
      </c>
      <c r="B38" s="82">
        <v>783</v>
      </c>
      <c r="C38" s="282" t="s">
        <v>58</v>
      </c>
      <c r="D38" s="282"/>
      <c r="E38" s="282"/>
      <c r="F38" s="282"/>
      <c r="G38" s="283"/>
      <c r="H38" s="191"/>
    </row>
    <row r="39" spans="1:57" s="17" customFormat="1" ht="12.75" x14ac:dyDescent="0.2">
      <c r="A39" s="1">
        <v>334</v>
      </c>
      <c r="B39" s="2" t="s">
        <v>59</v>
      </c>
      <c r="C39" s="44" t="s">
        <v>60</v>
      </c>
      <c r="D39" s="45" t="s">
        <v>2</v>
      </c>
      <c r="E39" s="46">
        <f>SUM(E40:E41)</f>
        <v>2.3936000000000002</v>
      </c>
      <c r="F39" s="5">
        <v>28.954000000000001</v>
      </c>
      <c r="G39" s="6">
        <f>E39*F39</f>
        <v>69.304294400000003</v>
      </c>
      <c r="H39" s="191"/>
      <c r="O39" s="18">
        <v>4</v>
      </c>
      <c r="BA39" s="34" t="e">
        <f>SUM(#REF!)</f>
        <v>#REF!</v>
      </c>
      <c r="BB39" s="34" t="e">
        <f>SUM(#REF!)</f>
        <v>#REF!</v>
      </c>
      <c r="BC39" s="34" t="e">
        <f>SUM(#REF!)</f>
        <v>#REF!</v>
      </c>
      <c r="BD39" s="34" t="e">
        <f>SUM(#REF!)</f>
        <v>#REF!</v>
      </c>
      <c r="BE39" s="34" t="e">
        <f>SUM(#REF!)</f>
        <v>#REF!</v>
      </c>
    </row>
    <row r="40" spans="1:57" x14ac:dyDescent="0.25">
      <c r="A40" s="15"/>
      <c r="B40" s="15"/>
      <c r="C40" s="269" t="s">
        <v>61</v>
      </c>
      <c r="D40" s="270"/>
      <c r="E40" s="47">
        <v>0</v>
      </c>
      <c r="F40" s="15"/>
      <c r="G40" s="15"/>
    </row>
    <row r="41" spans="1:57" ht="14.45" x14ac:dyDescent="0.3">
      <c r="A41" s="16"/>
      <c r="B41" s="16"/>
      <c r="C41" s="50" t="s">
        <v>74</v>
      </c>
      <c r="D41" s="51"/>
      <c r="E41" s="52">
        <v>2.3936000000000002</v>
      </c>
      <c r="F41" s="16"/>
      <c r="G41" s="16"/>
    </row>
    <row r="42" spans="1:57" ht="14.45" x14ac:dyDescent="0.3">
      <c r="A42" s="27"/>
      <c r="B42" s="28" t="s">
        <v>21</v>
      </c>
      <c r="C42" s="29" t="str">
        <f>C38</f>
        <v>Nátěry</v>
      </c>
      <c r="D42" s="30"/>
      <c r="E42" s="31"/>
      <c r="F42" s="32"/>
      <c r="G42" s="33">
        <f>SUM(G39:G40)</f>
        <v>69.304294400000003</v>
      </c>
    </row>
    <row r="43" spans="1:57" ht="14.45" x14ac:dyDescent="0.3">
      <c r="G43" s="43"/>
    </row>
    <row r="44" spans="1:57" x14ac:dyDescent="0.25">
      <c r="B44" t="s">
        <v>186</v>
      </c>
      <c r="C44" t="s">
        <v>187</v>
      </c>
    </row>
    <row r="45" spans="1:57" x14ac:dyDescent="0.25">
      <c r="C45" t="s">
        <v>188</v>
      </c>
    </row>
  </sheetData>
  <mergeCells count="22">
    <mergeCell ref="C40:D40"/>
    <mergeCell ref="C29:D29"/>
    <mergeCell ref="C30:D30"/>
    <mergeCell ref="C33:D33"/>
    <mergeCell ref="C35:D35"/>
    <mergeCell ref="C36:D36"/>
    <mergeCell ref="C32:D32"/>
    <mergeCell ref="C18:D18"/>
    <mergeCell ref="C21:D21"/>
    <mergeCell ref="C24:D24"/>
    <mergeCell ref="C38:G38"/>
    <mergeCell ref="A1:G1"/>
    <mergeCell ref="A3:B3"/>
    <mergeCell ref="A4:B4"/>
    <mergeCell ref="E4:G4"/>
    <mergeCell ref="C9:D9"/>
    <mergeCell ref="C10:D10"/>
    <mergeCell ref="C11:D11"/>
    <mergeCell ref="F11:F14"/>
    <mergeCell ref="C12:D12"/>
    <mergeCell ref="C13:D13"/>
    <mergeCell ref="C14:D1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ZL 16</vt:lpstr>
      <vt:lpstr>Rekapitulace přípočty ARS</vt:lpstr>
      <vt:lpstr>Přípočty ARS</vt:lpstr>
      <vt:lpstr>Rekapitulace odpočty ARS</vt:lpstr>
      <vt:lpstr>Odpočty 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Medulová</dc:creator>
  <cp:lastModifiedBy>Honza</cp:lastModifiedBy>
  <cp:lastPrinted>2017-11-01T14:47:52Z</cp:lastPrinted>
  <dcterms:created xsi:type="dcterms:W3CDTF">2017-10-09T06:42:34Z</dcterms:created>
  <dcterms:modified xsi:type="dcterms:W3CDTF">2017-12-08T11:51:40Z</dcterms:modified>
</cp:coreProperties>
</file>