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P:\03 Rada\usnesení\USNESENÍ RMČ 2015 - 2018\Usnesení 2018\"/>
    </mc:Choice>
  </mc:AlternateContent>
  <bookViews>
    <workbookView xWindow="0" yWindow="0" windowWidth="19005" windowHeight="8760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0" i="1" l="1"/>
  <c r="F70" i="1"/>
  <c r="I61" i="1"/>
  <c r="F61" i="1"/>
  <c r="H61" i="1" s="1"/>
  <c r="F50" i="1"/>
  <c r="J50" i="1" s="1"/>
  <c r="E40" i="1"/>
  <c r="F40" i="1" s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G50" i="1" l="1"/>
  <c r="K50" i="1"/>
  <c r="H40" i="1"/>
  <c r="K40" i="1"/>
  <c r="G40" i="1"/>
  <c r="J40" i="1"/>
  <c r="I40" i="1"/>
  <c r="H50" i="1"/>
  <c r="J61" i="1"/>
  <c r="I50" i="1"/>
  <c r="G61" i="1"/>
  <c r="L62" i="1" l="1"/>
</calcChain>
</file>

<file path=xl/sharedStrings.xml><?xml version="1.0" encoding="utf-8"?>
<sst xmlns="http://schemas.openxmlformats.org/spreadsheetml/2006/main" count="88" uniqueCount="55">
  <si>
    <t>Základní škola a mateřská škola, Praha 8 - Ďáblice, U Parkánu 17</t>
  </si>
  <si>
    <t>Odpisový plán na rok 2018</t>
  </si>
  <si>
    <t>MAJETEK</t>
  </si>
  <si>
    <t xml:space="preserve">Pořizovací ceny vč. TZ </t>
  </si>
  <si>
    <t>Průměrná doba odpisování</t>
  </si>
  <si>
    <t>Průměrná odpisová sazba v %</t>
  </si>
  <si>
    <t>Odpisy do 31.12.2017</t>
  </si>
  <si>
    <t>Plánovaný odpis v roce 2018</t>
  </si>
  <si>
    <t>Nárůst oproti r.2017</t>
  </si>
  <si>
    <t>K odpisu v dalších letech</t>
  </si>
  <si>
    <t>Budovy</t>
  </si>
  <si>
    <t>Stavby</t>
  </si>
  <si>
    <t>Stroje a zařízení stávající</t>
  </si>
  <si>
    <t>Konvektomat</t>
  </si>
  <si>
    <t>Interaktivní pomůcka MŠ  *</t>
  </si>
  <si>
    <t>Server škola</t>
  </si>
  <si>
    <t>Majetek z MČ  scéna</t>
  </si>
  <si>
    <t>zůst.ceny</t>
  </si>
  <si>
    <t>Majetek z MČ  jídelna MŠ</t>
  </si>
  <si>
    <t>Majetek z MČ  jídelna ZŠ</t>
  </si>
  <si>
    <t>čistící podlahový stroj</t>
  </si>
  <si>
    <t>Inventář</t>
  </si>
  <si>
    <t xml:space="preserve"> </t>
  </si>
  <si>
    <t>Dopravní prostředky</t>
  </si>
  <si>
    <t>Nehmotný dlouhodobý majetek</t>
  </si>
  <si>
    <t>TZ - technické zhodnocení</t>
  </si>
  <si>
    <t>Zpracovala: ing. Eva Kšírová</t>
  </si>
  <si>
    <t>V Praze dne 31.10.2017</t>
  </si>
  <si>
    <t>* Pomůcka pořízena z prostředků UE v rámci Operačního programu Výzk, Vývoj a Vzdělávání - projekt "Realizace lok.sítí MŠ v gramotnostech"</t>
  </si>
  <si>
    <t xml:space="preserve">Nový majetek </t>
  </si>
  <si>
    <t>Název</t>
  </si>
  <si>
    <t>SKP</t>
  </si>
  <si>
    <t>Pořizovací cena</t>
  </si>
  <si>
    <t>doba odpisu</t>
  </si>
  <si>
    <t>% odpisu</t>
  </si>
  <si>
    <t>Odpis měsíční</t>
  </si>
  <si>
    <t>měsíců</t>
  </si>
  <si>
    <t>28.93.15</t>
  </si>
  <si>
    <t>18 let</t>
  </si>
  <si>
    <t>Pece pekárenské neelektrické</t>
  </si>
  <si>
    <t>sk.2</t>
  </si>
  <si>
    <t>průmyslové str. a přístroje</t>
  </si>
  <si>
    <t>na vaření nebo ohřívání</t>
  </si>
  <si>
    <t>jídel</t>
  </si>
  <si>
    <t>FD 2017 42</t>
  </si>
  <si>
    <t>pomůcka MŠ i-vánek</t>
  </si>
  <si>
    <t>?</t>
  </si>
  <si>
    <t>FD 2017 36001,</t>
  </si>
  <si>
    <t>Server</t>
  </si>
  <si>
    <t>celkem odpis</t>
  </si>
  <si>
    <t>Čistící podlahový stroj</t>
  </si>
  <si>
    <t>29.41</t>
  </si>
  <si>
    <t>Ruční mechanizované nářadí a nástroje</t>
  </si>
  <si>
    <t>22.25</t>
  </si>
  <si>
    <t>FD 31460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</si>
</sst>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164" fontId="0" fillId="0" borderId="11" xfId="0" applyNumberFormat="1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13" xfId="0" applyBorder="1"/>
    <xf numFmtId="164" fontId="0" fillId="0" borderId="0" xfId="0" applyNumberFormat="1"/>
    <xf numFmtId="0" fontId="0" fillId="2" borderId="0" xfId="0" applyFill="1"/>
    <xf numFmtId="0" fontId="4" fillId="2" borderId="0" xfId="0" applyFont="1" applyFill="1"/>
    <xf numFmtId="164" fontId="0" fillId="2" borderId="0" xfId="0" applyNumberFormat="1" applyFill="1"/>
    <xf numFmtId="0" fontId="0" fillId="2" borderId="0" xfId="0" applyFill="1" applyAlignment="1">
      <alignment horizontal="center"/>
    </xf>
    <xf numFmtId="165" fontId="0" fillId="2" borderId="0" xfId="0" applyNumberFormat="1" applyFill="1"/>
    <xf numFmtId="16" fontId="0" fillId="2" borderId="0" xfId="0" applyNumberFormat="1" applyFill="1"/>
    <xf numFmtId="0" fontId="0" fillId="3" borderId="0" xfId="0" applyFill="1"/>
    <xf numFmtId="0" fontId="4" fillId="3" borderId="0" xfId="0" applyFont="1" applyFill="1"/>
    <xf numFmtId="164" fontId="0" fillId="3" borderId="0" xfId="0" applyNumberFormat="1" applyFill="1"/>
    <xf numFmtId="0" fontId="0" fillId="3" borderId="0" xfId="0" applyFill="1" applyAlignment="1">
      <alignment horizontal="center"/>
    </xf>
    <xf numFmtId="165" fontId="0" fillId="3" borderId="0" xfId="0" applyNumberFormat="1" applyFill="1"/>
    <xf numFmtId="16" fontId="0" fillId="3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tabSelected="1" workbookViewId="0">
      <selection activeCell="N9" sqref="N9"/>
    </sheetView>
  </sheetViews>
  <sheetFormatPr defaultRowHeight="15" x14ac:dyDescent="0.25"/>
  <cols>
    <col min="1" max="1" width="32.5703125" customWidth="1"/>
    <col min="2" max="2" width="11.5703125" bestFit="1" customWidth="1"/>
    <col min="3" max="3" width="11.28515625" bestFit="1" customWidth="1"/>
    <col min="4" max="9" width="16.7109375" customWidth="1"/>
  </cols>
  <sheetData>
    <row r="1" spans="1:9" ht="23.25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3" spans="1:9" ht="21" x14ac:dyDescent="0.3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3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3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9" ht="15.75" thickBot="1" x14ac:dyDescent="0.3"/>
    <row r="7" spans="1:9" s="2" customFormat="1" x14ac:dyDescent="0.25">
      <c r="A7" s="32" t="s">
        <v>2</v>
      </c>
      <c r="B7" s="34" t="s">
        <v>3</v>
      </c>
      <c r="C7" s="34"/>
      <c r="D7" s="35" t="s">
        <v>4</v>
      </c>
      <c r="E7" s="35" t="s">
        <v>5</v>
      </c>
      <c r="F7" s="35" t="s">
        <v>6</v>
      </c>
      <c r="G7" s="35" t="s">
        <v>7</v>
      </c>
      <c r="H7" s="35" t="s">
        <v>8</v>
      </c>
      <c r="I7" s="37" t="s">
        <v>9</v>
      </c>
    </row>
    <row r="8" spans="1:9" s="2" customFormat="1" ht="15.75" thickBot="1" x14ac:dyDescent="0.3">
      <c r="A8" s="33"/>
      <c r="B8" s="3"/>
      <c r="C8" s="3"/>
      <c r="D8" s="36"/>
      <c r="E8" s="36"/>
      <c r="F8" s="36"/>
      <c r="G8" s="36"/>
      <c r="H8" s="36"/>
      <c r="I8" s="38"/>
    </row>
    <row r="9" spans="1:9" x14ac:dyDescent="0.25">
      <c r="A9" s="4" t="s">
        <v>10</v>
      </c>
      <c r="B9" s="5"/>
      <c r="C9" s="5"/>
      <c r="D9" s="5"/>
      <c r="E9" s="5"/>
      <c r="F9" s="5"/>
      <c r="G9" s="5"/>
      <c r="H9" s="5"/>
      <c r="I9" s="6"/>
    </row>
    <row r="10" spans="1:9" x14ac:dyDescent="0.25">
      <c r="A10" s="7" t="s">
        <v>11</v>
      </c>
      <c r="B10" s="8"/>
      <c r="C10" s="8"/>
      <c r="D10" s="8"/>
      <c r="E10" s="8"/>
      <c r="F10" s="8"/>
      <c r="G10" s="8"/>
      <c r="H10" s="8"/>
      <c r="I10" s="9"/>
    </row>
    <row r="11" spans="1:9" x14ac:dyDescent="0.25">
      <c r="A11" s="7" t="s">
        <v>12</v>
      </c>
      <c r="B11" s="10">
        <v>402411</v>
      </c>
      <c r="C11" s="10"/>
      <c r="D11" s="11">
        <v>4</v>
      </c>
      <c r="E11" s="11"/>
      <c r="F11" s="10">
        <v>402411</v>
      </c>
      <c r="G11" s="12"/>
      <c r="H11" s="12">
        <f>G11</f>
        <v>0</v>
      </c>
      <c r="I11" s="13">
        <f>C11-G11</f>
        <v>0</v>
      </c>
    </row>
    <row r="12" spans="1:9" x14ac:dyDescent="0.25">
      <c r="A12" s="7" t="s">
        <v>13</v>
      </c>
      <c r="B12" s="10"/>
      <c r="C12" s="10">
        <v>220833</v>
      </c>
      <c r="D12" s="11">
        <v>18</v>
      </c>
      <c r="E12" s="11">
        <v>5.56</v>
      </c>
      <c r="F12" s="10">
        <v>10230</v>
      </c>
      <c r="G12" s="12">
        <v>12276</v>
      </c>
      <c r="H12" s="12">
        <f>G12-F12</f>
        <v>2046</v>
      </c>
      <c r="I12" s="13">
        <f>C12-G12</f>
        <v>208557</v>
      </c>
    </row>
    <row r="13" spans="1:9" x14ac:dyDescent="0.25">
      <c r="A13" s="7" t="s">
        <v>14</v>
      </c>
      <c r="B13" s="10"/>
      <c r="C13" s="10">
        <v>99500</v>
      </c>
      <c r="D13" s="11">
        <v>4</v>
      </c>
      <c r="E13" s="11">
        <v>25</v>
      </c>
      <c r="F13" s="10">
        <v>14511</v>
      </c>
      <c r="G13" s="12">
        <v>24876</v>
      </c>
      <c r="H13" s="12">
        <f>G13-F13</f>
        <v>10365</v>
      </c>
      <c r="I13" s="13">
        <f>C13-G13</f>
        <v>74624</v>
      </c>
    </row>
    <row r="14" spans="1:9" x14ac:dyDescent="0.25">
      <c r="A14" s="7" t="s">
        <v>15</v>
      </c>
      <c r="B14" s="10"/>
      <c r="C14" s="10">
        <v>476159</v>
      </c>
      <c r="D14" s="11">
        <v>4</v>
      </c>
      <c r="E14" s="11">
        <v>25</v>
      </c>
      <c r="F14" s="10">
        <v>29760</v>
      </c>
      <c r="G14" s="12">
        <v>119040</v>
      </c>
      <c r="H14" s="12">
        <f>G14-F14</f>
        <v>89280</v>
      </c>
      <c r="I14" s="13">
        <f>C14-G14</f>
        <v>357119</v>
      </c>
    </row>
    <row r="15" spans="1:9" x14ac:dyDescent="0.25">
      <c r="A15" s="7" t="s">
        <v>16</v>
      </c>
      <c r="B15" s="10" t="s">
        <v>17</v>
      </c>
      <c r="C15" s="10">
        <v>701227.28</v>
      </c>
      <c r="D15" s="11"/>
      <c r="E15" s="11"/>
      <c r="F15" s="10">
        <v>517167</v>
      </c>
      <c r="G15" s="12">
        <v>15708</v>
      </c>
      <c r="H15" s="12">
        <f>G15</f>
        <v>15708</v>
      </c>
      <c r="I15" s="13">
        <f>C15-G15-F15</f>
        <v>168352.28000000003</v>
      </c>
    </row>
    <row r="16" spans="1:9" x14ac:dyDescent="0.25">
      <c r="A16" s="7" t="s">
        <v>18</v>
      </c>
      <c r="B16" s="10" t="s">
        <v>17</v>
      </c>
      <c r="C16" s="10">
        <v>2838214</v>
      </c>
      <c r="D16" s="11"/>
      <c r="E16" s="11"/>
      <c r="F16" s="10">
        <v>1947098</v>
      </c>
      <c r="G16" s="12">
        <v>42288</v>
      </c>
      <c r="H16" s="12">
        <f t="shared" ref="H16:H18" si="0">G16</f>
        <v>42288</v>
      </c>
      <c r="I16" s="13">
        <f t="shared" ref="I16:I18" si="1">C16-G16-F16</f>
        <v>848828</v>
      </c>
    </row>
    <row r="17" spans="1:9" x14ac:dyDescent="0.25">
      <c r="A17" s="7" t="s">
        <v>19</v>
      </c>
      <c r="B17" s="10" t="s">
        <v>17</v>
      </c>
      <c r="C17" s="10">
        <v>1110469</v>
      </c>
      <c r="D17" s="11"/>
      <c r="E17" s="11"/>
      <c r="F17" s="10">
        <v>725827</v>
      </c>
      <c r="G17" s="12">
        <v>78516</v>
      </c>
      <c r="H17" s="12">
        <f t="shared" si="0"/>
        <v>78516</v>
      </c>
      <c r="I17" s="13">
        <f t="shared" si="1"/>
        <v>306126</v>
      </c>
    </row>
    <row r="18" spans="1:9" x14ac:dyDescent="0.25">
      <c r="A18" s="7" t="s">
        <v>20</v>
      </c>
      <c r="B18" s="10"/>
      <c r="C18" s="10">
        <v>81817</v>
      </c>
      <c r="D18" s="11">
        <v>5</v>
      </c>
      <c r="E18" s="11">
        <v>22.5</v>
      </c>
      <c r="F18" s="10">
        <v>1500</v>
      </c>
      <c r="G18" s="12">
        <v>9767</v>
      </c>
      <c r="H18" s="12">
        <f t="shared" si="0"/>
        <v>9767</v>
      </c>
      <c r="I18" s="13">
        <f t="shared" si="1"/>
        <v>70550</v>
      </c>
    </row>
    <row r="19" spans="1:9" x14ac:dyDescent="0.25">
      <c r="A19" s="7" t="s">
        <v>21</v>
      </c>
      <c r="B19" s="8"/>
      <c r="C19" s="8" t="s">
        <v>22</v>
      </c>
      <c r="D19" s="8"/>
      <c r="E19" s="8"/>
      <c r="F19" s="8"/>
      <c r="G19" s="8"/>
      <c r="H19" s="8"/>
      <c r="I19" s="9"/>
    </row>
    <row r="20" spans="1:9" x14ac:dyDescent="0.25">
      <c r="A20" s="7" t="s">
        <v>23</v>
      </c>
      <c r="B20" s="8"/>
      <c r="C20" s="8"/>
      <c r="D20" s="8"/>
      <c r="E20" s="8"/>
      <c r="F20" s="8"/>
      <c r="G20" s="8"/>
      <c r="H20" s="8"/>
      <c r="I20" s="9"/>
    </row>
    <row r="21" spans="1:9" x14ac:dyDescent="0.25">
      <c r="A21" s="7" t="s">
        <v>24</v>
      </c>
      <c r="B21" s="8"/>
      <c r="C21" s="8"/>
      <c r="D21" s="8"/>
      <c r="E21" s="8"/>
      <c r="F21" s="8"/>
      <c r="G21" s="8"/>
      <c r="H21" s="8"/>
      <c r="I21" s="9"/>
    </row>
    <row r="22" spans="1:9" ht="15.75" thickBot="1" x14ac:dyDescent="0.3">
      <c r="A22" s="14" t="s">
        <v>25</v>
      </c>
      <c r="B22" s="15"/>
      <c r="C22" s="15"/>
      <c r="D22" s="15"/>
      <c r="E22" s="15"/>
      <c r="F22" s="15"/>
      <c r="G22" s="15"/>
      <c r="H22" s="15"/>
      <c r="I22" s="16"/>
    </row>
    <row r="26" spans="1:9" x14ac:dyDescent="0.25">
      <c r="A26" t="s">
        <v>26</v>
      </c>
    </row>
    <row r="27" spans="1:9" x14ac:dyDescent="0.25">
      <c r="A27" t="s">
        <v>27</v>
      </c>
    </row>
    <row r="30" spans="1:9" x14ac:dyDescent="0.25">
      <c r="A30" t="s">
        <v>28</v>
      </c>
    </row>
    <row r="32" spans="1:9" x14ac:dyDescent="0.25">
      <c r="D32" s="17"/>
    </row>
    <row r="38" spans="1:12" x14ac:dyDescent="0.25">
      <c r="A38" s="18" t="s">
        <v>29</v>
      </c>
      <c r="B38" s="18"/>
      <c r="C38" s="18"/>
      <c r="D38" s="18"/>
      <c r="E38" s="18"/>
      <c r="F38" s="18"/>
      <c r="G38" s="18">
        <v>2017</v>
      </c>
      <c r="H38" s="18">
        <v>2018</v>
      </c>
      <c r="I38" s="18">
        <v>2019</v>
      </c>
      <c r="J38" s="18">
        <v>2020</v>
      </c>
      <c r="K38" s="18">
        <v>2021</v>
      </c>
      <c r="L38" s="18"/>
    </row>
    <row r="39" spans="1:12" x14ac:dyDescent="0.25">
      <c r="A39" s="18" t="s">
        <v>30</v>
      </c>
      <c r="B39" s="18" t="s">
        <v>31</v>
      </c>
      <c r="C39" s="19" t="s">
        <v>32</v>
      </c>
      <c r="D39" s="18" t="s">
        <v>33</v>
      </c>
      <c r="E39" s="18" t="s">
        <v>34</v>
      </c>
      <c r="F39" s="18" t="s">
        <v>35</v>
      </c>
      <c r="G39" s="18">
        <v>10</v>
      </c>
      <c r="H39" s="18">
        <v>12</v>
      </c>
      <c r="I39" s="18">
        <v>12</v>
      </c>
      <c r="J39" s="18">
        <v>12</v>
      </c>
      <c r="K39" s="18">
        <v>12</v>
      </c>
      <c r="L39" s="18" t="s">
        <v>36</v>
      </c>
    </row>
    <row r="40" spans="1:12" x14ac:dyDescent="0.25">
      <c r="A40" s="18" t="s">
        <v>13</v>
      </c>
      <c r="B40" s="18" t="s">
        <v>37</v>
      </c>
      <c r="C40" s="20">
        <v>220833</v>
      </c>
      <c r="D40" s="21" t="s">
        <v>38</v>
      </c>
      <c r="E40" s="21">
        <f>ROUND(100/18,2)</f>
        <v>5.56</v>
      </c>
      <c r="F40" s="22">
        <f>ROUND(C40*(E40/100)/12,0)</f>
        <v>1023</v>
      </c>
      <c r="G40" s="20">
        <f>$F40*G39</f>
        <v>10230</v>
      </c>
      <c r="H40" s="20">
        <f t="shared" ref="H40:K40" si="2">$F40*H39</f>
        <v>12276</v>
      </c>
      <c r="I40" s="20">
        <f t="shared" si="2"/>
        <v>12276</v>
      </c>
      <c r="J40" s="20">
        <f t="shared" si="2"/>
        <v>12276</v>
      </c>
      <c r="K40" s="20">
        <f t="shared" si="2"/>
        <v>12276</v>
      </c>
      <c r="L40" s="20"/>
    </row>
    <row r="41" spans="1:12" x14ac:dyDescent="0.25">
      <c r="A41" s="18" t="s">
        <v>39</v>
      </c>
      <c r="B41" s="18" t="s">
        <v>40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x14ac:dyDescent="0.25">
      <c r="A42" s="18" t="s">
        <v>41</v>
      </c>
      <c r="B42" s="23">
        <v>43006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x14ac:dyDescent="0.25">
      <c r="A43" s="18" t="s">
        <v>42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x14ac:dyDescent="0.25">
      <c r="A44" s="18" t="s">
        <v>43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x14ac:dyDescent="0.25">
      <c r="A45" s="18" t="s">
        <v>44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8" spans="1:12" x14ac:dyDescent="0.25">
      <c r="A48" s="24" t="s">
        <v>29</v>
      </c>
      <c r="B48" s="24"/>
      <c r="C48" s="24"/>
      <c r="D48" s="24"/>
      <c r="E48" s="24"/>
      <c r="F48" s="24"/>
      <c r="G48" s="24">
        <v>2017</v>
      </c>
      <c r="H48" s="24">
        <v>2018</v>
      </c>
      <c r="I48" s="24">
        <v>2019</v>
      </c>
      <c r="J48" s="24">
        <v>2020</v>
      </c>
      <c r="K48" s="24">
        <v>2021</v>
      </c>
      <c r="L48" s="24"/>
    </row>
    <row r="49" spans="1:12" x14ac:dyDescent="0.25">
      <c r="A49" s="24" t="s">
        <v>30</v>
      </c>
      <c r="B49" s="24" t="s">
        <v>31</v>
      </c>
      <c r="C49" s="25" t="s">
        <v>32</v>
      </c>
      <c r="D49" s="24" t="s">
        <v>33</v>
      </c>
      <c r="E49" s="24" t="s">
        <v>34</v>
      </c>
      <c r="F49" s="24" t="s">
        <v>35</v>
      </c>
      <c r="G49" s="24">
        <v>7</v>
      </c>
      <c r="H49" s="24">
        <v>12</v>
      </c>
      <c r="I49" s="24">
        <v>12</v>
      </c>
      <c r="J49" s="24">
        <v>12</v>
      </c>
      <c r="K49" s="24">
        <v>5</v>
      </c>
      <c r="L49" s="24" t="s">
        <v>36</v>
      </c>
    </row>
    <row r="50" spans="1:12" x14ac:dyDescent="0.25">
      <c r="A50" s="24" t="s">
        <v>45</v>
      </c>
      <c r="B50" s="24" t="s">
        <v>46</v>
      </c>
      <c r="C50" s="26">
        <v>99500</v>
      </c>
      <c r="D50" s="27">
        <v>4</v>
      </c>
      <c r="E50" s="27">
        <v>25</v>
      </c>
      <c r="F50" s="22">
        <f>ROUND(C50*(E50/100)/12,0)</f>
        <v>2073</v>
      </c>
      <c r="G50" s="28">
        <f>$F50*G49</f>
        <v>14511</v>
      </c>
      <c r="H50" s="28">
        <f t="shared" ref="H50:K50" si="3">$F50*H49</f>
        <v>24876</v>
      </c>
      <c r="I50" s="28">
        <f t="shared" si="3"/>
        <v>24876</v>
      </c>
      <c r="J50" s="28">
        <f t="shared" si="3"/>
        <v>24876</v>
      </c>
      <c r="K50" s="28">
        <f t="shared" si="3"/>
        <v>10365</v>
      </c>
      <c r="L50" s="26"/>
    </row>
    <row r="51" spans="1:12" x14ac:dyDescent="0.25">
      <c r="A51" s="24"/>
      <c r="B51" s="24" t="s">
        <v>46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x14ac:dyDescent="0.25">
      <c r="A52" s="24"/>
      <c r="B52" s="29" t="s">
        <v>46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25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9" spans="1:12" x14ac:dyDescent="0.25">
      <c r="A59" s="24" t="s">
        <v>29</v>
      </c>
      <c r="B59" s="24"/>
      <c r="C59" s="24"/>
      <c r="D59" s="24"/>
      <c r="E59" s="24"/>
      <c r="F59" s="24"/>
      <c r="G59" s="24">
        <v>2017</v>
      </c>
      <c r="H59" s="24">
        <v>2018</v>
      </c>
      <c r="I59" s="24">
        <v>2019</v>
      </c>
      <c r="J59" s="24">
        <v>2020</v>
      </c>
      <c r="K59" s="24">
        <v>2021</v>
      </c>
      <c r="L59" s="24"/>
    </row>
    <row r="60" spans="1:12" x14ac:dyDescent="0.25">
      <c r="A60" s="24" t="s">
        <v>30</v>
      </c>
      <c r="B60" s="24" t="s">
        <v>31</v>
      </c>
      <c r="C60" s="25" t="s">
        <v>32</v>
      </c>
      <c r="D60" s="24" t="s">
        <v>33</v>
      </c>
      <c r="E60" s="24" t="s">
        <v>34</v>
      </c>
      <c r="F60" s="24" t="s">
        <v>35</v>
      </c>
      <c r="G60" s="24">
        <v>3</v>
      </c>
      <c r="H60" s="24">
        <v>12</v>
      </c>
      <c r="I60" s="24">
        <v>12</v>
      </c>
      <c r="J60" s="24">
        <v>12</v>
      </c>
      <c r="K60" s="24">
        <v>9</v>
      </c>
      <c r="L60" s="24" t="s">
        <v>36</v>
      </c>
    </row>
    <row r="61" spans="1:12" x14ac:dyDescent="0.25">
      <c r="A61" s="24" t="s">
        <v>48</v>
      </c>
      <c r="B61" s="24" t="s">
        <v>46</v>
      </c>
      <c r="C61" s="26">
        <v>476159</v>
      </c>
      <c r="D61" s="27">
        <v>4</v>
      </c>
      <c r="E61" s="27">
        <v>25</v>
      </c>
      <c r="F61" s="22">
        <f>ROUND(C61*(E61/100)/12,0)</f>
        <v>9920</v>
      </c>
      <c r="G61" s="28">
        <f>$F61*G60</f>
        <v>29760</v>
      </c>
      <c r="H61" s="28">
        <f t="shared" ref="H61:J61" si="4">$F61*H60</f>
        <v>119040</v>
      </c>
      <c r="I61" s="28">
        <f t="shared" si="4"/>
        <v>119040</v>
      </c>
      <c r="J61" s="28">
        <f t="shared" si="4"/>
        <v>119040</v>
      </c>
      <c r="K61" s="28">
        <v>89279</v>
      </c>
      <c r="L61" s="26"/>
    </row>
    <row r="62" spans="1:12" x14ac:dyDescent="0.25">
      <c r="A62" s="24"/>
      <c r="B62" s="24" t="s">
        <v>46</v>
      </c>
      <c r="C62" s="24"/>
      <c r="D62" s="24"/>
      <c r="E62" s="24"/>
      <c r="F62" s="24"/>
      <c r="G62" s="24"/>
      <c r="H62" s="24"/>
      <c r="I62" s="24"/>
      <c r="J62" s="24"/>
      <c r="K62" s="24"/>
      <c r="L62" s="28">
        <f>SUM(G61:K61)</f>
        <v>476159</v>
      </c>
    </row>
    <row r="63" spans="1:12" x14ac:dyDescent="0.25">
      <c r="A63" s="24"/>
      <c r="B63" s="29" t="s">
        <v>46</v>
      </c>
      <c r="C63" s="24"/>
      <c r="D63" s="24"/>
      <c r="E63" s="24"/>
      <c r="F63" s="24"/>
      <c r="G63" s="24"/>
      <c r="H63" s="24"/>
      <c r="I63" s="24"/>
      <c r="J63" s="24"/>
      <c r="K63" s="24"/>
      <c r="L63" s="24" t="s">
        <v>49</v>
      </c>
    </row>
    <row r="64" spans="1:12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3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3" x14ac:dyDescent="0.25">
      <c r="A66" s="24" t="s">
        <v>47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8" spans="1:13" x14ac:dyDescent="0.25">
      <c r="A68" s="24" t="s">
        <v>29</v>
      </c>
      <c r="B68" s="24"/>
      <c r="C68" s="24"/>
      <c r="D68" s="24"/>
      <c r="E68" s="24"/>
      <c r="F68" s="24"/>
      <c r="G68" s="24">
        <v>2017</v>
      </c>
      <c r="H68" s="24">
        <v>2018</v>
      </c>
      <c r="I68" s="24">
        <v>2019</v>
      </c>
      <c r="J68" s="24">
        <v>2020</v>
      </c>
      <c r="K68" s="24">
        <v>2021</v>
      </c>
      <c r="L68" s="24">
        <v>2022</v>
      </c>
      <c r="M68" s="24"/>
    </row>
    <row r="69" spans="1:13" x14ac:dyDescent="0.25">
      <c r="A69" s="24" t="s">
        <v>30</v>
      </c>
      <c r="B69" s="24" t="s">
        <v>31</v>
      </c>
      <c r="C69" s="25" t="s">
        <v>32</v>
      </c>
      <c r="D69" s="24" t="s">
        <v>33</v>
      </c>
      <c r="E69" s="24" t="s">
        <v>34</v>
      </c>
      <c r="F69" s="24" t="s">
        <v>35</v>
      </c>
      <c r="G69" s="24">
        <v>2</v>
      </c>
      <c r="H69" s="24">
        <v>12</v>
      </c>
      <c r="I69" s="24">
        <v>12</v>
      </c>
      <c r="J69" s="24">
        <v>12</v>
      </c>
      <c r="K69" s="24">
        <v>12</v>
      </c>
      <c r="L69" s="24">
        <v>11</v>
      </c>
      <c r="M69" s="24" t="s">
        <v>36</v>
      </c>
    </row>
    <row r="70" spans="1:13" x14ac:dyDescent="0.25">
      <c r="A70" s="24" t="s">
        <v>50</v>
      </c>
      <c r="B70" s="24" t="s">
        <v>51</v>
      </c>
      <c r="C70" s="26">
        <v>81817</v>
      </c>
      <c r="D70" s="27">
        <v>5</v>
      </c>
      <c r="E70" s="27">
        <v>11</v>
      </c>
      <c r="F70" s="22">
        <f>ROUND(C70*(E70/100)/12,0)</f>
        <v>750</v>
      </c>
      <c r="G70" s="28">
        <v>750</v>
      </c>
      <c r="H70" s="28">
        <v>9767</v>
      </c>
      <c r="I70" s="28">
        <v>18204</v>
      </c>
      <c r="J70" s="28">
        <v>18204</v>
      </c>
      <c r="K70" s="28">
        <v>18204</v>
      </c>
      <c r="L70" s="28">
        <v>16688</v>
      </c>
      <c r="M70" s="26">
        <f>SUM(G70:L70)</f>
        <v>81817</v>
      </c>
    </row>
    <row r="71" spans="1:13" x14ac:dyDescent="0.25">
      <c r="A71" s="24" t="s">
        <v>52</v>
      </c>
      <c r="B71" s="24"/>
      <c r="C71" s="24"/>
      <c r="D71" s="24"/>
      <c r="E71" s="24" t="s">
        <v>53</v>
      </c>
      <c r="F71" s="22">
        <v>1517</v>
      </c>
      <c r="G71" s="24"/>
      <c r="H71" s="24"/>
      <c r="I71" s="24"/>
      <c r="J71" s="24"/>
      <c r="K71" s="24"/>
      <c r="L71" s="24"/>
      <c r="M71" s="28"/>
    </row>
    <row r="72" spans="1:13" x14ac:dyDescent="0.25">
      <c r="A72" s="24"/>
      <c r="B72" s="2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</row>
    <row r="73" spans="1:13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</row>
    <row r="74" spans="1:13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</row>
    <row r="75" spans="1:13" x14ac:dyDescent="0.25">
      <c r="A75" s="24" t="s">
        <v>54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</sheetData>
  <mergeCells count="10">
    <mergeCell ref="A1:I1"/>
    <mergeCell ref="A3:I3"/>
    <mergeCell ref="A7:A8"/>
    <mergeCell ref="B7:C7"/>
    <mergeCell ref="D7:D8"/>
    <mergeCell ref="E7:E8"/>
    <mergeCell ref="F7:F8"/>
    <mergeCell ref="G7:G8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Kšírová Eva</dc:creator>
  <cp:lastModifiedBy>henrych</cp:lastModifiedBy>
  <dcterms:created xsi:type="dcterms:W3CDTF">2018-01-26T12:35:04Z</dcterms:created>
  <dcterms:modified xsi:type="dcterms:W3CDTF">2018-02-12T09:01:35Z</dcterms:modified>
</cp:coreProperties>
</file>