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4000" windowHeight="13500"/>
  </bookViews>
  <sheets>
    <sheet name="List1" sheetId="1" r:id="rId1"/>
    <sheet name="List2" sheetId="2" r:id="rId2"/>
    <sheet name="List3" sheetId="3" r:id="rId3"/>
  </sheets>
  <calcPr calcId="162913" refMode="R1C1"/>
</workbook>
</file>

<file path=xl/calcChain.xml><?xml version="1.0" encoding="utf-8"?>
<calcChain xmlns="http://schemas.openxmlformats.org/spreadsheetml/2006/main">
  <c r="L37" i="1" l="1"/>
  <c r="K75" i="1"/>
  <c r="K37" i="1"/>
  <c r="K57" i="1" l="1"/>
  <c r="B141" i="1" l="1"/>
  <c r="B140" i="1"/>
  <c r="B139" i="1"/>
  <c r="B136" i="1"/>
  <c r="B135" i="1"/>
  <c r="B134" i="1"/>
  <c r="B133" i="1"/>
  <c r="B142" i="1" l="1"/>
  <c r="J75" i="1"/>
  <c r="J57" i="1"/>
  <c r="J37" i="1"/>
  <c r="I75" i="1" l="1"/>
  <c r="I57" i="1"/>
  <c r="I37" i="1"/>
  <c r="B128" i="1" l="1"/>
  <c r="B130" i="1" s="1"/>
  <c r="H30" i="1"/>
  <c r="H9" i="1"/>
  <c r="H16" i="1"/>
  <c r="D37" i="1"/>
  <c r="C37" i="1"/>
  <c r="B37" i="1"/>
  <c r="H8" i="1"/>
  <c r="H22" i="1"/>
  <c r="H27" i="1"/>
  <c r="H25" i="1"/>
  <c r="H18" i="1"/>
  <c r="H19" i="1"/>
  <c r="H63" i="1"/>
  <c r="H73" i="1"/>
  <c r="H72" i="1"/>
  <c r="H71" i="1"/>
  <c r="H74" i="1"/>
  <c r="H68" i="1"/>
  <c r="H66" i="1"/>
  <c r="H75" i="1" s="1"/>
  <c r="H65" i="1"/>
  <c r="H49" i="1"/>
  <c r="H44" i="1"/>
  <c r="H57" i="1"/>
  <c r="H37" i="1" l="1"/>
  <c r="B111" i="1"/>
  <c r="B113" i="1" s="1"/>
  <c r="B119" i="1"/>
  <c r="B121" i="1" s="1"/>
  <c r="G75" i="1"/>
  <c r="G37" i="1"/>
  <c r="B104" i="1" l="1"/>
  <c r="B105" i="1" s="1"/>
  <c r="E75" i="1" l="1"/>
  <c r="E57" i="1"/>
  <c r="E37" i="1"/>
  <c r="F75" i="1" l="1"/>
  <c r="F57" i="1"/>
  <c r="F37" i="1"/>
  <c r="B75" i="1"/>
  <c r="B57" i="1"/>
  <c r="C75" i="1" l="1"/>
  <c r="B88" i="1" s="1"/>
  <c r="C57" i="1"/>
  <c r="B87" i="1" s="1"/>
  <c r="B86" i="1" l="1"/>
  <c r="B89" i="1" s="1"/>
  <c r="D75" i="1" l="1"/>
  <c r="D57" i="1"/>
  <c r="B93" i="1"/>
  <c r="B96" i="1" s="1"/>
  <c r="G57" i="1"/>
</calcChain>
</file>

<file path=xl/sharedStrings.xml><?xml version="1.0" encoding="utf-8"?>
<sst xmlns="http://schemas.openxmlformats.org/spreadsheetml/2006/main" count="159" uniqueCount="102">
  <si>
    <t xml:space="preserve">3113 0310 knihy, časopisy    </t>
  </si>
  <si>
    <t xml:space="preserve">3113 0330 DHM </t>
  </si>
  <si>
    <t xml:space="preserve">3113 0350 materiál          </t>
  </si>
  <si>
    <t xml:space="preserve">3113 0321 voda    </t>
  </si>
  <si>
    <t xml:space="preserve">3113 0300 elektřina  </t>
  </si>
  <si>
    <t xml:space="preserve">3113 0330 plyn   </t>
  </si>
  <si>
    <t xml:space="preserve">3113 0402 telefon  </t>
  </si>
  <si>
    <t xml:space="preserve">3113 0320 bank. služby   </t>
  </si>
  <si>
    <t xml:space="preserve">3113 0400 opr. a udr.               </t>
  </si>
  <si>
    <t xml:space="preserve">3113 0400 nákup služeb   </t>
  </si>
  <si>
    <t xml:space="preserve">3113 0401 služby pošt   </t>
  </si>
  <si>
    <t xml:space="preserve">3113 0321 pojistné    </t>
  </si>
  <si>
    <t xml:space="preserve">3113 0403 školení    </t>
  </si>
  <si>
    <t xml:space="preserve">3113 0500 cestovné    </t>
  </si>
  <si>
    <t xml:space="preserve">3113 0404 progr. vyb.               </t>
  </si>
  <si>
    <t xml:space="preserve">3113 0300 zákonné pojištění     </t>
  </si>
  <si>
    <t xml:space="preserve">3113 0300 odvod za ZP.             </t>
  </si>
  <si>
    <t xml:space="preserve">3113 0300 repre.fond     </t>
  </si>
  <si>
    <t xml:space="preserve">3113 0300 úplata                         </t>
  </si>
  <si>
    <t xml:space="preserve">3113 5112 dohody     </t>
  </si>
  <si>
    <t xml:space="preserve">3113 0330 odvody SP  </t>
  </si>
  <si>
    <t xml:space="preserve">3113 0340 odvody ZP  </t>
  </si>
  <si>
    <t>3113 0300 FKSP</t>
  </si>
  <si>
    <t xml:space="preserve">Celkem </t>
  </si>
  <si>
    <t>3113 0301 ZTP</t>
  </si>
  <si>
    <t>Čerpání 2013</t>
  </si>
  <si>
    <t>3111 Mateřská škola</t>
  </si>
  <si>
    <t xml:space="preserve">3111 7551 odpisy                                               </t>
  </si>
  <si>
    <t xml:space="preserve">3111 0310 knihy, časopisy    </t>
  </si>
  <si>
    <t xml:space="preserve">3111 0330 DHM                  </t>
  </si>
  <si>
    <t xml:space="preserve">3111 0350 materiál                 </t>
  </si>
  <si>
    <t xml:space="preserve">3111 0322 voda </t>
  </si>
  <si>
    <t xml:space="preserve">3111 0301 elektřina                 </t>
  </si>
  <si>
    <t xml:space="preserve">3111 0402 telefon                </t>
  </si>
  <si>
    <t xml:space="preserve">3111 0400 nákup služeb </t>
  </si>
  <si>
    <t xml:space="preserve">3111 0400 opravy a udr.        </t>
  </si>
  <si>
    <t>3111 0310 úplata</t>
  </si>
  <si>
    <t>3111 0401 služby pošt</t>
  </si>
  <si>
    <t>3111 0360 úroky</t>
  </si>
  <si>
    <t xml:space="preserve">3141 0330 DHM   </t>
  </si>
  <si>
    <t xml:space="preserve">3141 0350 materiál </t>
  </si>
  <si>
    <t xml:space="preserve">3141 0360 ochranné pomůcky       </t>
  </si>
  <si>
    <t xml:space="preserve">3141 0320 potraviny   </t>
  </si>
  <si>
    <t xml:space="preserve">3141 0300 příjmy od rodičů         </t>
  </si>
  <si>
    <t xml:space="preserve">3141 0320 bankovní služby   </t>
  </si>
  <si>
    <t xml:space="preserve">3141 0400 nákup služeb       </t>
  </si>
  <si>
    <t xml:space="preserve">3141 0400 opravy   </t>
  </si>
  <si>
    <t xml:space="preserve">Celkem        </t>
  </si>
  <si>
    <t>Základní škola + družina</t>
  </si>
  <si>
    <t>Mateřská škola</t>
  </si>
  <si>
    <t>Jídelna mateřské školy + jídelna ZŠ</t>
  </si>
  <si>
    <t>Dotace 4.250.000 + 50.000</t>
  </si>
  <si>
    <t>Zisk</t>
  </si>
  <si>
    <t>Základní škola a mateřská škola, Praha 8 - Ďáblice, U Parkánu 17</t>
  </si>
  <si>
    <t>3113 Základní škola (+2013 školní družina)</t>
  </si>
  <si>
    <t>Čerpání 2012</t>
  </si>
  <si>
    <t>Základní škola</t>
  </si>
  <si>
    <t xml:space="preserve">Jídelna mateřské školy + školní družina  </t>
  </si>
  <si>
    <t>Celkem za střediska: 2012</t>
  </si>
  <si>
    <t>Celkem za střediska: 2013</t>
  </si>
  <si>
    <t>Čerpání 2011</t>
  </si>
  <si>
    <t>původní tabulka ale uvádí součet 308 832,23</t>
  </si>
  <si>
    <t>Celkem za střediska: 2011</t>
  </si>
  <si>
    <t>Celkem</t>
  </si>
  <si>
    <t>Čerpání 2014</t>
  </si>
  <si>
    <t>celkem za střediska: 2014</t>
  </si>
  <si>
    <t>3111 0500 cestovné</t>
  </si>
  <si>
    <t xml:space="preserve">3141 0403 školení/cestovné/kooperativa     </t>
  </si>
  <si>
    <t>Celkem + zisk = dotace</t>
  </si>
  <si>
    <t>Návrh dotace 2015</t>
  </si>
  <si>
    <t>Čerpání 2015</t>
  </si>
  <si>
    <t>Čerpání 2016</t>
  </si>
  <si>
    <t>3113 0300 daň</t>
  </si>
  <si>
    <t>3113 0330 zdravotní prohlídky</t>
  </si>
  <si>
    <t>3111 0360 daň</t>
  </si>
  <si>
    <t>celkem za střediska: 2015</t>
  </si>
  <si>
    <t>celkem za střediska: 2016</t>
  </si>
  <si>
    <t>3113 0330 úroky</t>
  </si>
  <si>
    <t>Čerpání 2017</t>
  </si>
  <si>
    <t>3111 0331 plyn = teplo</t>
  </si>
  <si>
    <t>3111 xxxx reprezentace</t>
  </si>
  <si>
    <t>-</t>
  </si>
  <si>
    <t>3141 xxxx odpisy</t>
  </si>
  <si>
    <t>3141 xxxx vodné</t>
  </si>
  <si>
    <t>3141 xxxx teplo</t>
  </si>
  <si>
    <t>3141 xxxx elektřina</t>
  </si>
  <si>
    <t>3113 xxxx odpisy</t>
  </si>
  <si>
    <t>celkem za střediska: 2017</t>
  </si>
  <si>
    <t>UZ 50</t>
  </si>
  <si>
    <t>čerpání 2018</t>
  </si>
  <si>
    <t>čerpání RF 2018</t>
  </si>
  <si>
    <t>čerpání 2019</t>
  </si>
  <si>
    <t>čerpání RF 2019</t>
  </si>
  <si>
    <t>Porovnání finančního vypořádání provozní dotace 2011 - 2019</t>
  </si>
  <si>
    <t>Celkem za střediska: 2018</t>
  </si>
  <si>
    <t>Celkem za střediska: 2019</t>
  </si>
  <si>
    <t xml:space="preserve">3113 0410 školní akce (LV,ŠVP) </t>
  </si>
  <si>
    <t>ICT vybavení</t>
  </si>
  <si>
    <t>architekt. Studie</t>
  </si>
  <si>
    <t>Základní škola +školní družina</t>
  </si>
  <si>
    <t xml:space="preserve">Jídelna mateřské školy </t>
  </si>
  <si>
    <t>3141 Školní jídelna MŠ (+  2012 školní družina, + od 2013 šj ZŠ)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</si>
</sst>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3" fillId="0" borderId="5" xfId="0" applyFont="1" applyBorder="1" applyAlignment="1">
      <alignment vertical="center" wrapText="1"/>
    </xf>
    <xf numFmtId="43" fontId="3" fillId="0" borderId="6" xfId="0" applyNumberFormat="1" applyFont="1" applyBorder="1"/>
    <xf numFmtId="43" fontId="3" fillId="0" borderId="7" xfId="0" applyNumberFormat="1" applyFont="1" applyBorder="1"/>
    <xf numFmtId="0" fontId="3" fillId="0" borderId="2" xfId="0" applyFont="1" applyBorder="1" applyAlignment="1">
      <alignment vertical="center" wrapText="1"/>
    </xf>
    <xf numFmtId="43" fontId="3" fillId="0" borderId="3" xfId="0" applyNumberFormat="1" applyFont="1" applyBorder="1"/>
    <xf numFmtId="43" fontId="3" fillId="0" borderId="4" xfId="0" applyNumberFormat="1" applyFont="1" applyBorder="1"/>
    <xf numFmtId="0" fontId="3" fillId="0" borderId="8" xfId="0" applyFont="1" applyBorder="1" applyAlignment="1">
      <alignment vertical="center" wrapText="1"/>
    </xf>
    <xf numFmtId="43" fontId="3" fillId="0" borderId="9" xfId="0" applyNumberFormat="1" applyFont="1" applyBorder="1"/>
    <xf numFmtId="43" fontId="3" fillId="0" borderId="10" xfId="0" applyNumberFormat="1" applyFont="1" applyBorder="1"/>
    <xf numFmtId="43" fontId="0" fillId="0" borderId="7" xfId="0" applyNumberFormat="1" applyBorder="1"/>
    <xf numFmtId="0" fontId="3" fillId="0" borderId="0" xfId="0" applyFont="1" applyFill="1" applyBorder="1" applyAlignment="1">
      <alignment vertical="center" wrapText="1"/>
    </xf>
    <xf numFmtId="43" fontId="0" fillId="0" borderId="0" xfId="0" applyNumberFormat="1"/>
    <xf numFmtId="0" fontId="3" fillId="0" borderId="14" xfId="0" applyFont="1" applyFill="1" applyBorder="1" applyAlignment="1">
      <alignment vertical="center" wrapText="1"/>
    </xf>
    <xf numFmtId="43" fontId="0" fillId="0" borderId="15" xfId="0" applyNumberFormat="1" applyBorder="1"/>
    <xf numFmtId="0" fontId="3" fillId="0" borderId="5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3" fontId="0" fillId="0" borderId="10" xfId="0" applyNumberFormat="1" applyBorder="1"/>
    <xf numFmtId="0" fontId="4" fillId="0" borderId="0" xfId="0" applyFont="1"/>
    <xf numFmtId="0" fontId="5" fillId="0" borderId="0" xfId="0" applyFont="1"/>
    <xf numFmtId="43" fontId="0" fillId="0" borderId="18" xfId="0" applyNumberFormat="1" applyBorder="1"/>
    <xf numFmtId="43" fontId="0" fillId="0" borderId="0" xfId="0" applyNumberFormat="1" applyBorder="1"/>
    <xf numFmtId="0" fontId="6" fillId="0" borderId="0" xfId="0" applyFont="1"/>
    <xf numFmtId="4" fontId="0" fillId="0" borderId="0" xfId="0" applyNumberFormat="1"/>
    <xf numFmtId="4" fontId="0" fillId="0" borderId="15" xfId="0" applyNumberFormat="1" applyBorder="1"/>
    <xf numFmtId="4" fontId="0" fillId="0" borderId="7" xfId="0" applyNumberFormat="1" applyBorder="1"/>
    <xf numFmtId="0" fontId="3" fillId="0" borderId="22" xfId="0" applyFont="1" applyFill="1" applyBorder="1" applyAlignment="1">
      <alignment vertical="center" wrapText="1"/>
    </xf>
    <xf numFmtId="4" fontId="0" fillId="0" borderId="23" xfId="0" applyNumberFormat="1" applyBorder="1"/>
    <xf numFmtId="43" fontId="6" fillId="0" borderId="0" xfId="0" applyNumberFormat="1" applyFont="1"/>
    <xf numFmtId="43" fontId="3" fillId="0" borderId="30" xfId="0" applyNumberFormat="1" applyFont="1" applyFill="1" applyBorder="1"/>
    <xf numFmtId="0" fontId="0" fillId="0" borderId="30" xfId="0" applyBorder="1"/>
    <xf numFmtId="0" fontId="0" fillId="0" borderId="31" xfId="0" applyBorder="1"/>
    <xf numFmtId="43" fontId="6" fillId="0" borderId="21" xfId="0" applyNumberFormat="1" applyFont="1" applyBorder="1"/>
    <xf numFmtId="0" fontId="0" fillId="0" borderId="32" xfId="0" applyBorder="1"/>
    <xf numFmtId="43" fontId="0" fillId="0" borderId="18" xfId="0" applyNumberFormat="1" applyFill="1" applyBorder="1"/>
    <xf numFmtId="43" fontId="0" fillId="0" borderId="19" xfId="0" applyNumberFormat="1" applyFill="1" applyBorder="1"/>
    <xf numFmtId="43" fontId="0" fillId="0" borderId="7" xfId="0" applyNumberFormat="1" applyBorder="1" applyAlignment="1">
      <alignment horizontal="right"/>
    </xf>
    <xf numFmtId="43" fontId="0" fillId="0" borderId="10" xfId="0" applyNumberFormat="1" applyBorder="1" applyAlignment="1">
      <alignment horizontal="center" vertical="center"/>
    </xf>
    <xf numFmtId="43" fontId="0" fillId="0" borderId="30" xfId="0" applyNumberFormat="1" applyBorder="1"/>
    <xf numFmtId="43" fontId="3" fillId="0" borderId="30" xfId="0" applyNumberFormat="1" applyFont="1" applyBorder="1"/>
    <xf numFmtId="43" fontId="3" fillId="0" borderId="33" xfId="0" applyNumberFormat="1" applyFont="1" applyFill="1" applyBorder="1"/>
    <xf numFmtId="0" fontId="0" fillId="0" borderId="33" xfId="0" applyBorder="1"/>
    <xf numFmtId="43" fontId="0" fillId="0" borderId="17" xfId="0" applyNumberFormat="1" applyBorder="1"/>
    <xf numFmtId="0" fontId="2" fillId="0" borderId="11" xfId="0" applyFont="1" applyFill="1" applyBorder="1" applyAlignment="1">
      <alignment vertical="center" wrapText="1"/>
    </xf>
    <xf numFmtId="43" fontId="6" fillId="0" borderId="13" xfId="0" applyNumberFormat="1" applyFont="1" applyBorder="1" applyAlignment="1">
      <alignment horizontal="center" vertical="center"/>
    </xf>
    <xf numFmtId="0" fontId="2" fillId="0" borderId="24" xfId="0" applyFont="1" applyFill="1" applyBorder="1" applyAlignment="1">
      <alignment vertical="center" wrapText="1"/>
    </xf>
    <xf numFmtId="4" fontId="6" fillId="0" borderId="13" xfId="0" applyNumberFormat="1" applyFont="1" applyBorder="1"/>
    <xf numFmtId="0" fontId="1" fillId="0" borderId="11" xfId="0" applyFont="1" applyBorder="1"/>
    <xf numFmtId="43" fontId="1" fillId="0" borderId="13" xfId="0" applyNumberFormat="1" applyFont="1" applyBorder="1"/>
    <xf numFmtId="0" fontId="6" fillId="0" borderId="11" xfId="0" applyFont="1" applyBorder="1"/>
    <xf numFmtId="43" fontId="6" fillId="0" borderId="13" xfId="0" applyNumberFormat="1" applyFont="1" applyBorder="1"/>
    <xf numFmtId="0" fontId="2" fillId="0" borderId="0" xfId="0" applyFont="1" applyFill="1" applyBorder="1" applyAlignment="1">
      <alignment vertical="center" wrapText="1"/>
    </xf>
    <xf numFmtId="43" fontId="3" fillId="0" borderId="36" xfId="0" applyNumberFormat="1" applyFont="1" applyBorder="1"/>
    <xf numFmtId="43" fontId="3" fillId="0" borderId="37" xfId="0" applyNumberFormat="1" applyFont="1" applyBorder="1"/>
    <xf numFmtId="43" fontId="3" fillId="0" borderId="38" xfId="0" applyNumberFormat="1" applyFont="1" applyBorder="1"/>
    <xf numFmtId="43" fontId="2" fillId="0" borderId="39" xfId="0" applyNumberFormat="1" applyFont="1" applyBorder="1"/>
    <xf numFmtId="43" fontId="3" fillId="0" borderId="33" xfId="0" applyNumberFormat="1" applyFont="1" applyBorder="1"/>
    <xf numFmtId="43" fontId="3" fillId="0" borderId="31" xfId="0" applyNumberFormat="1" applyFont="1" applyBorder="1"/>
    <xf numFmtId="43" fontId="2" fillId="0" borderId="21" xfId="0" applyNumberFormat="1" applyFont="1" applyBorder="1"/>
    <xf numFmtId="0" fontId="3" fillId="0" borderId="43" xfId="0" applyFont="1" applyBorder="1" applyAlignment="1">
      <alignment vertical="center" wrapText="1"/>
    </xf>
    <xf numFmtId="0" fontId="3" fillId="0" borderId="44" xfId="0" applyFont="1" applyBorder="1" applyAlignment="1">
      <alignment vertical="center" wrapText="1"/>
    </xf>
    <xf numFmtId="43" fontId="3" fillId="0" borderId="44" xfId="0" applyNumberFormat="1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43" fontId="3" fillId="0" borderId="47" xfId="0" applyNumberFormat="1" applyFont="1" applyBorder="1"/>
    <xf numFmtId="43" fontId="3" fillId="0" borderId="48" xfId="0" applyNumberFormat="1" applyFont="1" applyBorder="1"/>
    <xf numFmtId="43" fontId="3" fillId="0" borderId="49" xfId="0" applyNumberFormat="1" applyFont="1" applyBorder="1"/>
    <xf numFmtId="43" fontId="2" fillId="0" borderId="50" xfId="0" applyNumberFormat="1" applyFont="1" applyBorder="1"/>
    <xf numFmtId="43" fontId="0" fillId="0" borderId="47" xfId="0" applyNumberFormat="1" applyBorder="1"/>
    <xf numFmtId="43" fontId="0" fillId="0" borderId="48" xfId="0" applyNumberFormat="1" applyBorder="1"/>
    <xf numFmtId="43" fontId="0" fillId="0" borderId="48" xfId="0" applyNumberFormat="1" applyFill="1" applyBorder="1"/>
    <xf numFmtId="43" fontId="0" fillId="0" borderId="49" xfId="0" applyNumberFormat="1" applyFill="1" applyBorder="1"/>
    <xf numFmtId="43" fontId="0" fillId="0" borderId="33" xfId="0" applyNumberFormat="1" applyBorder="1"/>
    <xf numFmtId="43" fontId="0" fillId="0" borderId="31" xfId="0" applyNumberFormat="1" applyBorder="1"/>
    <xf numFmtId="43" fontId="0" fillId="0" borderId="30" xfId="0" applyNumberFormat="1" applyFill="1" applyBorder="1"/>
    <xf numFmtId="43" fontId="0" fillId="0" borderId="31" xfId="0" applyNumberFormat="1" applyFill="1" applyBorder="1"/>
    <xf numFmtId="0" fontId="2" fillId="0" borderId="11" xfId="0" applyFont="1" applyBorder="1" applyAlignment="1">
      <alignment vertical="center" wrapText="1"/>
    </xf>
    <xf numFmtId="0" fontId="0" fillId="0" borderId="0" xfId="0" applyFont="1"/>
    <xf numFmtId="43" fontId="2" fillId="0" borderId="12" xfId="0" applyNumberFormat="1" applyFont="1" applyBorder="1"/>
    <xf numFmtId="43" fontId="2" fillId="0" borderId="13" xfId="0" applyNumberFormat="1" applyFont="1" applyBorder="1"/>
    <xf numFmtId="0" fontId="6" fillId="0" borderId="21" xfId="0" applyFont="1" applyBorder="1"/>
    <xf numFmtId="43" fontId="6" fillId="0" borderId="50" xfId="0" applyNumberFormat="1" applyFont="1" applyBorder="1"/>
    <xf numFmtId="43" fontId="6" fillId="0" borderId="20" xfId="0" applyNumberFormat="1" applyFont="1" applyBorder="1"/>
    <xf numFmtId="0" fontId="2" fillId="0" borderId="51" xfId="0" applyFont="1" applyFill="1" applyBorder="1" applyAlignment="1">
      <alignment vertical="center" wrapText="1"/>
    </xf>
    <xf numFmtId="43" fontId="6" fillId="0" borderId="1" xfId="0" applyNumberFormat="1" applyFont="1" applyBorder="1" applyAlignment="1">
      <alignment horizontal="center" vertical="center"/>
    </xf>
    <xf numFmtId="43" fontId="3" fillId="0" borderId="52" xfId="0" applyNumberFormat="1" applyFont="1" applyBorder="1"/>
    <xf numFmtId="43" fontId="3" fillId="0" borderId="53" xfId="0" applyNumberFormat="1" applyFont="1" applyBorder="1"/>
    <xf numFmtId="43" fontId="3" fillId="0" borderId="28" xfId="0" applyNumberFormat="1" applyFont="1" applyBorder="1"/>
    <xf numFmtId="43" fontId="3" fillId="0" borderId="0" xfId="0" applyNumberFormat="1" applyFont="1" applyBorder="1"/>
    <xf numFmtId="0" fontId="0" fillId="0" borderId="28" xfId="0" applyBorder="1"/>
    <xf numFmtId="43" fontId="3" fillId="0" borderId="28" xfId="0" applyNumberFormat="1" applyFont="1" applyFill="1" applyBorder="1"/>
    <xf numFmtId="43" fontId="3" fillId="0" borderId="55" xfId="0" applyNumberFormat="1" applyFont="1" applyFill="1" applyBorder="1"/>
    <xf numFmtId="43" fontId="3" fillId="0" borderId="0" xfId="0" applyNumberFormat="1" applyFont="1" applyFill="1" applyBorder="1"/>
    <xf numFmtId="0" fontId="3" fillId="0" borderId="54" xfId="0" applyFont="1" applyFill="1" applyBorder="1" applyAlignment="1">
      <alignment vertical="center" wrapText="1"/>
    </xf>
    <xf numFmtId="43" fontId="0" fillId="0" borderId="53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43" fontId="0" fillId="2" borderId="30" xfId="0" applyNumberFormat="1" applyFill="1" applyBorder="1"/>
    <xf numFmtId="43" fontId="3" fillId="2" borderId="30" xfId="0" applyNumberFormat="1" applyFont="1" applyFill="1" applyBorder="1"/>
    <xf numFmtId="43" fontId="3" fillId="0" borderId="43" xfId="0" applyNumberFormat="1" applyFont="1" applyFill="1" applyBorder="1"/>
    <xf numFmtId="43" fontId="3" fillId="0" borderId="44" xfId="0" applyNumberFormat="1" applyFont="1" applyFill="1" applyBorder="1"/>
    <xf numFmtId="43" fontId="3" fillId="0" borderId="44" xfId="0" applyNumberFormat="1" applyFont="1" applyBorder="1"/>
    <xf numFmtId="43" fontId="0" fillId="0" borderId="44" xfId="0" applyNumberFormat="1" applyBorder="1"/>
    <xf numFmtId="43" fontId="3" fillId="2" borderId="44" xfId="0" applyNumberFormat="1" applyFont="1" applyFill="1" applyBorder="1"/>
    <xf numFmtId="43" fontId="0" fillId="0" borderId="43" xfId="0" applyNumberFormat="1" applyBorder="1"/>
    <xf numFmtId="43" fontId="0" fillId="2" borderId="44" xfId="0" applyNumberFormat="1" applyFill="1" applyBorder="1"/>
    <xf numFmtId="43" fontId="3" fillId="0" borderId="56" xfId="0" applyNumberFormat="1" applyFont="1" applyFill="1" applyBorder="1"/>
    <xf numFmtId="0" fontId="0" fillId="0" borderId="45" xfId="0" applyBorder="1"/>
    <xf numFmtId="43" fontId="6" fillId="0" borderId="24" xfId="0" applyNumberFormat="1" applyFont="1" applyBorder="1"/>
    <xf numFmtId="43" fontId="3" fillId="0" borderId="43" xfId="0" applyNumberFormat="1" applyFont="1" applyBorder="1"/>
    <xf numFmtId="43" fontId="3" fillId="2" borderId="45" xfId="0" applyNumberFormat="1" applyFont="1" applyFill="1" applyBorder="1"/>
    <xf numFmtId="43" fontId="3" fillId="0" borderId="56" xfId="0" applyNumberFormat="1" applyFont="1" applyBorder="1"/>
    <xf numFmtId="43" fontId="3" fillId="0" borderId="45" xfId="0" applyNumberFormat="1" applyFont="1" applyBorder="1"/>
    <xf numFmtId="0" fontId="0" fillId="0" borderId="6" xfId="0" applyBorder="1"/>
    <xf numFmtId="43" fontId="0" fillId="0" borderId="0" xfId="0" applyNumberFormat="1" applyFont="1"/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5" xfId="0" applyBorder="1" applyAlignment="1">
      <alignment vertical="center"/>
    </xf>
    <xf numFmtId="0" fontId="0" fillId="0" borderId="27" xfId="0" applyBorder="1" applyAlignment="1">
      <alignment vertical="center"/>
    </xf>
    <xf numFmtId="0" fontId="1" fillId="0" borderId="41" xfId="0" applyFont="1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1" fillId="0" borderId="16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0" fillId="0" borderId="46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1" fillId="0" borderId="14" xfId="0" applyFont="1" applyBorder="1" applyAlignment="1">
      <alignment vertical="center"/>
    </xf>
    <xf numFmtId="0" fontId="0" fillId="0" borderId="22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2"/>
  <sheetViews>
    <sheetView tabSelected="1" topLeftCell="A64" workbookViewId="0">
      <selection activeCell="K27" sqref="K27"/>
    </sheetView>
  </sheetViews>
  <sheetFormatPr defaultRowHeight="14.4" x14ac:dyDescent="0.3"/>
  <cols>
    <col min="1" max="1" width="33.6640625" customWidth="1"/>
    <col min="2" max="2" width="15.33203125" customWidth="1"/>
    <col min="3" max="3" width="15.109375" customWidth="1"/>
    <col min="4" max="5" width="15.109375" bestFit="1" customWidth="1"/>
    <col min="6" max="6" width="16.88671875" bestFit="1" customWidth="1"/>
    <col min="7" max="7" width="15.109375" bestFit="1" customWidth="1"/>
    <col min="8" max="8" width="13.88671875" bestFit="1" customWidth="1"/>
    <col min="9" max="9" width="15.33203125" bestFit="1" customWidth="1"/>
    <col min="10" max="10" width="14.21875" bestFit="1" customWidth="1"/>
    <col min="11" max="11" width="15.33203125" bestFit="1" customWidth="1"/>
    <col min="12" max="12" width="14.21875" bestFit="1" customWidth="1"/>
    <col min="16" max="16" width="14" bestFit="1" customWidth="1"/>
  </cols>
  <sheetData>
    <row r="1" spans="1:13" ht="18" x14ac:dyDescent="0.35">
      <c r="A1" s="18" t="s">
        <v>53</v>
      </c>
    </row>
    <row r="2" spans="1:13" ht="15.6" x14ac:dyDescent="0.3">
      <c r="A2" s="19"/>
    </row>
    <row r="3" spans="1:13" ht="18" x14ac:dyDescent="0.35">
      <c r="A3" s="18" t="s">
        <v>93</v>
      </c>
    </row>
    <row r="4" spans="1:13" ht="15" thickBot="1" x14ac:dyDescent="0.35"/>
    <row r="5" spans="1:13" x14ac:dyDescent="0.3">
      <c r="A5" s="122" t="s">
        <v>54</v>
      </c>
      <c r="B5" s="114" t="s">
        <v>60</v>
      </c>
      <c r="C5" s="126" t="s">
        <v>55</v>
      </c>
      <c r="D5" s="114" t="s">
        <v>25</v>
      </c>
      <c r="E5" s="119" t="s">
        <v>64</v>
      </c>
      <c r="F5" s="114" t="s">
        <v>70</v>
      </c>
      <c r="G5" s="114" t="s">
        <v>71</v>
      </c>
      <c r="H5" s="114" t="s">
        <v>78</v>
      </c>
      <c r="I5" s="114" t="s">
        <v>89</v>
      </c>
      <c r="J5" s="114" t="s">
        <v>90</v>
      </c>
      <c r="K5" s="114" t="s">
        <v>91</v>
      </c>
      <c r="L5" s="114" t="s">
        <v>92</v>
      </c>
    </row>
    <row r="6" spans="1:13" ht="15" thickBot="1" x14ac:dyDescent="0.35">
      <c r="A6" s="123"/>
      <c r="B6" s="121"/>
      <c r="C6" s="127"/>
      <c r="D6" s="121"/>
      <c r="E6" s="120"/>
      <c r="F6" s="115"/>
      <c r="G6" s="121"/>
      <c r="H6" s="115"/>
      <c r="I6" s="115"/>
      <c r="J6" s="115"/>
      <c r="K6" s="116"/>
      <c r="L6" s="116"/>
    </row>
    <row r="7" spans="1:13" ht="15" customHeight="1" x14ac:dyDescent="0.3">
      <c r="A7" s="59" t="s">
        <v>0</v>
      </c>
      <c r="B7" s="56">
        <v>44476.2</v>
      </c>
      <c r="C7" s="64">
        <v>131057.73</v>
      </c>
      <c r="D7" s="56">
        <v>0</v>
      </c>
      <c r="E7" s="52">
        <v>30412.97</v>
      </c>
      <c r="F7" s="40">
        <v>245053.66</v>
      </c>
      <c r="G7" s="56">
        <v>2203</v>
      </c>
      <c r="H7" s="52">
        <v>211383.01</v>
      </c>
      <c r="I7" s="40">
        <v>11122.45</v>
      </c>
      <c r="J7" s="98"/>
      <c r="K7" s="40">
        <v>3331.8</v>
      </c>
      <c r="L7" s="40"/>
    </row>
    <row r="8" spans="1:13" ht="15" customHeight="1" x14ac:dyDescent="0.3">
      <c r="A8" s="60" t="s">
        <v>1</v>
      </c>
      <c r="B8" s="39">
        <v>246122.82</v>
      </c>
      <c r="C8" s="65">
        <v>414704.96</v>
      </c>
      <c r="D8" s="39">
        <v>338891</v>
      </c>
      <c r="E8" s="53">
        <v>429655.42</v>
      </c>
      <c r="F8" s="29">
        <v>873231.63</v>
      </c>
      <c r="G8" s="39">
        <v>141686.07999999999</v>
      </c>
      <c r="H8" s="53">
        <f>112328.42</f>
        <v>112328.42</v>
      </c>
      <c r="I8" s="29">
        <v>88605.05</v>
      </c>
      <c r="J8" s="99">
        <v>49761</v>
      </c>
      <c r="K8" s="40">
        <v>28453</v>
      </c>
      <c r="L8" s="40">
        <v>100890</v>
      </c>
      <c r="M8" t="s">
        <v>97</v>
      </c>
    </row>
    <row r="9" spans="1:13" ht="15" customHeight="1" x14ac:dyDescent="0.3">
      <c r="A9" s="60" t="s">
        <v>2</v>
      </c>
      <c r="B9" s="39">
        <v>386191.44</v>
      </c>
      <c r="C9" s="65">
        <v>662273.30000000005</v>
      </c>
      <c r="D9" s="39">
        <v>381341.39</v>
      </c>
      <c r="E9" s="53">
        <v>675244.7</v>
      </c>
      <c r="F9" s="29">
        <v>586637.51</v>
      </c>
      <c r="G9" s="39">
        <v>625887.77</v>
      </c>
      <c r="H9" s="53">
        <f>19502+345865.02+28</f>
        <v>365395.02</v>
      </c>
      <c r="I9" s="29">
        <v>466488.01</v>
      </c>
      <c r="J9" s="99"/>
      <c r="K9" s="40">
        <v>319463.11</v>
      </c>
      <c r="L9" s="40"/>
    </row>
    <row r="10" spans="1:13" ht="15" customHeight="1" x14ac:dyDescent="0.3">
      <c r="A10" s="60" t="s">
        <v>3</v>
      </c>
      <c r="B10" s="39">
        <v>100356</v>
      </c>
      <c r="C10" s="65">
        <v>121772.52</v>
      </c>
      <c r="D10" s="39">
        <v>176769</v>
      </c>
      <c r="E10" s="53">
        <v>230311</v>
      </c>
      <c r="F10" s="29">
        <v>104466</v>
      </c>
      <c r="G10" s="39">
        <v>88933</v>
      </c>
      <c r="H10" s="53">
        <v>172905</v>
      </c>
      <c r="I10" s="29">
        <v>67471.149999999994</v>
      </c>
      <c r="J10" s="99"/>
      <c r="K10" s="40">
        <v>103489.8</v>
      </c>
      <c r="L10" s="40"/>
    </row>
    <row r="11" spans="1:13" ht="15" customHeight="1" x14ac:dyDescent="0.3">
      <c r="A11" s="60" t="s">
        <v>4</v>
      </c>
      <c r="B11" s="39">
        <v>573342.74</v>
      </c>
      <c r="C11" s="65">
        <v>436438.46</v>
      </c>
      <c r="D11" s="39">
        <v>490845.94</v>
      </c>
      <c r="E11" s="53">
        <v>461712.4</v>
      </c>
      <c r="F11" s="29">
        <v>430725</v>
      </c>
      <c r="G11" s="39">
        <v>681049.2</v>
      </c>
      <c r="H11" s="53">
        <v>265567</v>
      </c>
      <c r="I11" s="29">
        <v>349568.49</v>
      </c>
      <c r="J11" s="99">
        <v>73878.5</v>
      </c>
      <c r="K11" s="40">
        <v>680977.94</v>
      </c>
      <c r="L11" s="40"/>
    </row>
    <row r="12" spans="1:13" ht="15" customHeight="1" x14ac:dyDescent="0.3">
      <c r="A12" s="60" t="s">
        <v>5</v>
      </c>
      <c r="B12" s="39">
        <v>856416.26</v>
      </c>
      <c r="C12" s="65">
        <v>801059.1</v>
      </c>
      <c r="D12" s="39">
        <v>1363005</v>
      </c>
      <c r="E12" s="53">
        <v>716435.2</v>
      </c>
      <c r="F12" s="29">
        <v>827247.49</v>
      </c>
      <c r="G12" s="39">
        <v>834628.6</v>
      </c>
      <c r="H12" s="53">
        <v>654665.30000000005</v>
      </c>
      <c r="I12" s="29">
        <v>516743.16</v>
      </c>
      <c r="J12" s="99"/>
      <c r="K12" s="40">
        <v>548925.35</v>
      </c>
      <c r="L12" s="40"/>
    </row>
    <row r="13" spans="1:13" ht="15" customHeight="1" x14ac:dyDescent="0.3">
      <c r="A13" s="60" t="s">
        <v>6</v>
      </c>
      <c r="B13" s="39">
        <v>158983.18</v>
      </c>
      <c r="C13" s="65">
        <v>152109.03</v>
      </c>
      <c r="D13" s="39">
        <v>186066.29</v>
      </c>
      <c r="E13" s="53">
        <v>130227.67</v>
      </c>
      <c r="F13" s="29">
        <v>138104.81</v>
      </c>
      <c r="G13" s="39">
        <v>143704.68</v>
      </c>
      <c r="H13" s="53">
        <v>127590</v>
      </c>
      <c r="I13" s="29">
        <v>69815.210000000006</v>
      </c>
      <c r="J13" s="99">
        <v>26766.78</v>
      </c>
      <c r="K13" s="40">
        <v>100256.49</v>
      </c>
      <c r="L13" s="40"/>
    </row>
    <row r="14" spans="1:13" ht="15" customHeight="1" x14ac:dyDescent="0.3">
      <c r="A14" s="60" t="s">
        <v>7</v>
      </c>
      <c r="B14" s="39">
        <v>61673.66</v>
      </c>
      <c r="C14" s="65">
        <v>70381</v>
      </c>
      <c r="D14" s="39">
        <v>72082</v>
      </c>
      <c r="E14" s="53">
        <v>31403.81</v>
      </c>
      <c r="F14" s="29">
        <v>40879</v>
      </c>
      <c r="G14" s="39">
        <v>56375</v>
      </c>
      <c r="H14" s="53">
        <v>44302</v>
      </c>
      <c r="I14" s="29">
        <v>69037.2</v>
      </c>
      <c r="J14" s="99">
        <v>1568</v>
      </c>
      <c r="K14" s="40">
        <v>9459.8799999999992</v>
      </c>
      <c r="L14" s="40"/>
    </row>
    <row r="15" spans="1:13" ht="15" customHeight="1" x14ac:dyDescent="0.3">
      <c r="A15" s="60" t="s">
        <v>8</v>
      </c>
      <c r="B15" s="39">
        <v>257452.2</v>
      </c>
      <c r="C15" s="65">
        <v>139481.60000000001</v>
      </c>
      <c r="D15" s="39">
        <v>95068.3</v>
      </c>
      <c r="E15" s="53">
        <v>272752.25</v>
      </c>
      <c r="F15" s="29">
        <v>187724.77</v>
      </c>
      <c r="G15" s="39">
        <v>35630.699999999997</v>
      </c>
      <c r="H15" s="53">
        <v>149417.20000000001</v>
      </c>
      <c r="I15" s="29">
        <v>65404.4</v>
      </c>
      <c r="J15" s="99"/>
      <c r="K15" s="40">
        <v>98079.5</v>
      </c>
      <c r="L15" s="40"/>
    </row>
    <row r="16" spans="1:13" ht="15" customHeight="1" x14ac:dyDescent="0.3">
      <c r="A16" s="60" t="s">
        <v>9</v>
      </c>
      <c r="B16" s="39">
        <v>438846.31</v>
      </c>
      <c r="C16" s="65">
        <v>868278.2</v>
      </c>
      <c r="D16" s="39">
        <v>802622.77</v>
      </c>
      <c r="E16" s="53">
        <v>721150.46</v>
      </c>
      <c r="F16" s="29">
        <v>650806.05000000005</v>
      </c>
      <c r="G16" s="39">
        <v>984228.07</v>
      </c>
      <c r="H16" s="53">
        <f>45980.1+480970.88+6512+500+681598+47775+10215</f>
        <v>1273550.98</v>
      </c>
      <c r="I16" s="29">
        <v>617590.43999999994</v>
      </c>
      <c r="J16" s="99">
        <v>124562.55</v>
      </c>
      <c r="K16" s="40">
        <v>671898.84</v>
      </c>
      <c r="L16" s="40">
        <v>78650</v>
      </c>
      <c r="M16" t="s">
        <v>98</v>
      </c>
    </row>
    <row r="17" spans="1:12" ht="15" customHeight="1" x14ac:dyDescent="0.3">
      <c r="A17" s="60" t="s">
        <v>10</v>
      </c>
      <c r="B17" s="39">
        <v>9805</v>
      </c>
      <c r="C17" s="65">
        <v>8048</v>
      </c>
      <c r="D17" s="39">
        <v>9729</v>
      </c>
      <c r="E17" s="53">
        <v>14968</v>
      </c>
      <c r="F17" s="29">
        <v>8689</v>
      </c>
      <c r="G17" s="39">
        <v>8228</v>
      </c>
      <c r="H17" s="53">
        <v>8133.9</v>
      </c>
      <c r="I17" s="29">
        <v>1974.4</v>
      </c>
      <c r="J17" s="99">
        <v>435</v>
      </c>
      <c r="K17" s="40">
        <v>4274.1400000000003</v>
      </c>
      <c r="L17" s="40"/>
    </row>
    <row r="18" spans="1:12" ht="15" customHeight="1" x14ac:dyDescent="0.3">
      <c r="A18" s="60" t="s">
        <v>11</v>
      </c>
      <c r="B18" s="39">
        <v>31173</v>
      </c>
      <c r="C18" s="65">
        <v>0</v>
      </c>
      <c r="D18" s="39">
        <v>8635.85</v>
      </c>
      <c r="E18" s="53">
        <v>28084.639999999999</v>
      </c>
      <c r="F18" s="29">
        <v>0</v>
      </c>
      <c r="G18" s="39">
        <v>31673</v>
      </c>
      <c r="H18" s="53">
        <f>53951.5</f>
        <v>53951.5</v>
      </c>
      <c r="I18" s="29">
        <v>56625</v>
      </c>
      <c r="J18" s="99"/>
      <c r="K18" s="40">
        <v>33869.699999999997</v>
      </c>
      <c r="L18" s="40"/>
    </row>
    <row r="19" spans="1:12" ht="15" customHeight="1" x14ac:dyDescent="0.3">
      <c r="A19" s="60" t="s">
        <v>12</v>
      </c>
      <c r="B19" s="39">
        <v>24818</v>
      </c>
      <c r="C19" s="65">
        <v>29880</v>
      </c>
      <c r="D19" s="39">
        <v>70151</v>
      </c>
      <c r="E19" s="53">
        <v>45977</v>
      </c>
      <c r="F19" s="39">
        <v>41178</v>
      </c>
      <c r="G19" s="39">
        <v>3652.7</v>
      </c>
      <c r="H19" s="53">
        <f>13883+10700</f>
        <v>24583</v>
      </c>
      <c r="I19" s="39">
        <v>17767.5</v>
      </c>
      <c r="J19" s="100">
        <v>200</v>
      </c>
      <c r="K19" s="40">
        <v>23625.1</v>
      </c>
      <c r="L19" s="40"/>
    </row>
    <row r="20" spans="1:12" ht="15" customHeight="1" x14ac:dyDescent="0.3">
      <c r="A20" s="60" t="s">
        <v>13</v>
      </c>
      <c r="B20" s="39">
        <v>9730</v>
      </c>
      <c r="C20" s="65">
        <v>11004</v>
      </c>
      <c r="D20" s="39">
        <v>2080</v>
      </c>
      <c r="E20" s="53">
        <v>1424</v>
      </c>
      <c r="F20" s="29">
        <v>752</v>
      </c>
      <c r="G20" s="39">
        <v>21405</v>
      </c>
      <c r="H20" s="53">
        <v>3049</v>
      </c>
      <c r="I20" s="29">
        <v>28299.7</v>
      </c>
      <c r="J20" s="99">
        <v>24</v>
      </c>
      <c r="K20" s="40">
        <v>35044</v>
      </c>
      <c r="L20" s="40"/>
    </row>
    <row r="21" spans="1:12" ht="15" customHeight="1" x14ac:dyDescent="0.3">
      <c r="A21" s="60" t="s">
        <v>14</v>
      </c>
      <c r="B21" s="39">
        <v>6420</v>
      </c>
      <c r="C21" s="65">
        <v>6740</v>
      </c>
      <c r="D21" s="39">
        <v>32684.400000000001</v>
      </c>
      <c r="E21" s="53">
        <v>119550.01</v>
      </c>
      <c r="F21" s="38">
        <v>0</v>
      </c>
      <c r="G21" s="39">
        <v>10303</v>
      </c>
      <c r="H21" s="53">
        <v>73384.5</v>
      </c>
      <c r="I21" s="38">
        <v>91703.53</v>
      </c>
      <c r="J21" s="101"/>
      <c r="K21" s="40">
        <v>98214.720000000001</v>
      </c>
      <c r="L21" s="40"/>
    </row>
    <row r="22" spans="1:12" ht="15" customHeight="1" x14ac:dyDescent="0.3">
      <c r="A22" s="60" t="s">
        <v>15</v>
      </c>
      <c r="B22" s="39">
        <v>286.83</v>
      </c>
      <c r="C22" s="65">
        <v>37198.9</v>
      </c>
      <c r="D22" s="39">
        <v>60134</v>
      </c>
      <c r="E22" s="53">
        <v>72527</v>
      </c>
      <c r="F22" s="29">
        <v>34532.080000000002</v>
      </c>
      <c r="G22" s="39">
        <v>84703</v>
      </c>
      <c r="H22" s="53">
        <f>129</f>
        <v>129</v>
      </c>
      <c r="I22" s="29">
        <v>3409.55</v>
      </c>
      <c r="J22" s="99"/>
      <c r="K22" s="40">
        <v>355.8</v>
      </c>
      <c r="L22" s="40"/>
    </row>
    <row r="23" spans="1:12" ht="15" customHeight="1" x14ac:dyDescent="0.3">
      <c r="A23" s="60" t="s">
        <v>16</v>
      </c>
      <c r="B23" s="39">
        <v>4665</v>
      </c>
      <c r="C23" s="65">
        <v>0</v>
      </c>
      <c r="D23" s="39">
        <v>0</v>
      </c>
      <c r="E23" s="53"/>
      <c r="F23" s="29">
        <v>81320</v>
      </c>
      <c r="G23" s="39">
        <v>0</v>
      </c>
      <c r="H23" s="53">
        <v>0</v>
      </c>
      <c r="I23" s="29"/>
      <c r="J23" s="99"/>
      <c r="K23" s="40"/>
      <c r="L23" s="40"/>
    </row>
    <row r="24" spans="1:12" ht="15" customHeight="1" x14ac:dyDescent="0.3">
      <c r="A24" s="60" t="s">
        <v>17</v>
      </c>
      <c r="B24" s="39">
        <v>5824</v>
      </c>
      <c r="C24" s="65">
        <v>0</v>
      </c>
      <c r="D24" s="39">
        <v>1345</v>
      </c>
      <c r="E24" s="53">
        <v>5421</v>
      </c>
      <c r="F24" s="29">
        <v>3184</v>
      </c>
      <c r="G24" s="39">
        <v>7438</v>
      </c>
      <c r="H24" s="53">
        <v>14069</v>
      </c>
      <c r="I24" s="29">
        <v>2924.4</v>
      </c>
      <c r="J24" s="99"/>
      <c r="K24" s="40">
        <v>92</v>
      </c>
      <c r="L24" s="40"/>
    </row>
    <row r="25" spans="1:12" ht="15" customHeight="1" x14ac:dyDescent="0.3">
      <c r="A25" s="60" t="s">
        <v>18</v>
      </c>
      <c r="B25" s="39">
        <v>-225200</v>
      </c>
      <c r="C25" s="65">
        <v>0</v>
      </c>
      <c r="D25" s="39">
        <v>-555600</v>
      </c>
      <c r="E25" s="53">
        <v>-610500</v>
      </c>
      <c r="F25" s="29">
        <v>-619800</v>
      </c>
      <c r="G25" s="39">
        <v>-652155</v>
      </c>
      <c r="H25" s="53">
        <f>-561900-892651</f>
        <v>-1454551</v>
      </c>
      <c r="I25" s="97">
        <v>-714300</v>
      </c>
      <c r="J25" s="102"/>
      <c r="K25" s="40">
        <v>-549400</v>
      </c>
      <c r="L25" s="40"/>
    </row>
    <row r="26" spans="1:12" ht="15" customHeight="1" x14ac:dyDescent="0.3">
      <c r="A26" s="60" t="s">
        <v>96</v>
      </c>
      <c r="B26" s="39"/>
      <c r="C26" s="65"/>
      <c r="D26" s="39"/>
      <c r="E26" s="53"/>
      <c r="F26" s="29"/>
      <c r="G26" s="39"/>
      <c r="H26" s="53"/>
      <c r="I26" s="97"/>
      <c r="J26" s="102"/>
      <c r="K26" s="40">
        <v>-65903.61</v>
      </c>
      <c r="L26" s="40"/>
    </row>
    <row r="27" spans="1:12" ht="15" customHeight="1" x14ac:dyDescent="0.3">
      <c r="A27" s="60" t="s">
        <v>19</v>
      </c>
      <c r="B27" s="39">
        <v>175720</v>
      </c>
      <c r="C27" s="65">
        <v>0</v>
      </c>
      <c r="D27" s="39">
        <v>0</v>
      </c>
      <c r="E27" s="53"/>
      <c r="F27" s="29">
        <v>6078</v>
      </c>
      <c r="G27" s="39">
        <v>0</v>
      </c>
      <c r="H27" s="53">
        <f>40893+151652</f>
        <v>192545</v>
      </c>
      <c r="I27" s="29">
        <v>174334.4</v>
      </c>
      <c r="J27" s="99"/>
      <c r="K27" s="40">
        <v>143520.23000000001</v>
      </c>
      <c r="L27" s="40"/>
    </row>
    <row r="28" spans="1:12" ht="15" customHeight="1" x14ac:dyDescent="0.3">
      <c r="A28" s="60" t="s">
        <v>20</v>
      </c>
      <c r="B28" s="39">
        <v>15811.5</v>
      </c>
      <c r="C28" s="65">
        <v>0</v>
      </c>
      <c r="D28" s="39">
        <v>0</v>
      </c>
      <c r="E28" s="53"/>
      <c r="F28" s="29">
        <v>514</v>
      </c>
      <c r="G28" s="39">
        <v>0</v>
      </c>
      <c r="H28" s="53">
        <v>12007</v>
      </c>
      <c r="I28" s="29">
        <v>129973.51</v>
      </c>
      <c r="J28" s="99"/>
      <c r="K28" s="40"/>
      <c r="L28" s="40"/>
    </row>
    <row r="29" spans="1:12" ht="15" customHeight="1" x14ac:dyDescent="0.3">
      <c r="A29" s="60" t="s">
        <v>21</v>
      </c>
      <c r="B29" s="39">
        <v>7845.92</v>
      </c>
      <c r="C29" s="65">
        <v>0</v>
      </c>
      <c r="D29" s="39">
        <v>0</v>
      </c>
      <c r="E29" s="53"/>
      <c r="F29" s="29">
        <v>186</v>
      </c>
      <c r="G29" s="39">
        <v>0</v>
      </c>
      <c r="H29" s="53">
        <v>104737</v>
      </c>
      <c r="I29" s="29">
        <v>0</v>
      </c>
      <c r="J29" s="99"/>
      <c r="K29" s="40"/>
      <c r="L29" s="40"/>
    </row>
    <row r="30" spans="1:12" ht="15" customHeight="1" x14ac:dyDescent="0.3">
      <c r="A30" s="60" t="s">
        <v>22</v>
      </c>
      <c r="B30" s="39">
        <v>377.8</v>
      </c>
      <c r="C30" s="65">
        <v>7.64</v>
      </c>
      <c r="D30" s="39">
        <v>0</v>
      </c>
      <c r="E30" s="53"/>
      <c r="F30" s="29">
        <v>60.78</v>
      </c>
      <c r="G30" s="39">
        <v>0</v>
      </c>
      <c r="H30" s="53">
        <f>328.96-39998</f>
        <v>-39669.040000000001</v>
      </c>
      <c r="I30" s="29">
        <v>0</v>
      </c>
      <c r="J30" s="99"/>
      <c r="K30" s="40"/>
      <c r="L30" s="40"/>
    </row>
    <row r="31" spans="1:12" ht="15" customHeight="1" x14ac:dyDescent="0.3">
      <c r="A31" s="59" t="s">
        <v>24</v>
      </c>
      <c r="B31" s="56">
        <v>18890</v>
      </c>
      <c r="C31" s="64">
        <v>764</v>
      </c>
      <c r="D31" s="56">
        <v>92949</v>
      </c>
      <c r="E31" s="52">
        <v>82461</v>
      </c>
      <c r="F31" s="38">
        <v>85481</v>
      </c>
      <c r="G31" s="56">
        <v>90013</v>
      </c>
      <c r="H31" s="52">
        <v>0</v>
      </c>
      <c r="I31" s="38">
        <v>17257</v>
      </c>
      <c r="J31" s="103"/>
      <c r="K31" s="40"/>
      <c r="L31" s="40"/>
    </row>
    <row r="32" spans="1:12" ht="15" customHeight="1" x14ac:dyDescent="0.3">
      <c r="A32" s="60" t="s">
        <v>72</v>
      </c>
      <c r="B32" s="56"/>
      <c r="C32" s="64"/>
      <c r="D32" s="56"/>
      <c r="E32" s="52"/>
      <c r="F32" s="38"/>
      <c r="G32" s="56">
        <v>633.88</v>
      </c>
      <c r="H32" s="52">
        <v>485.21</v>
      </c>
      <c r="I32" s="38">
        <v>337.05</v>
      </c>
      <c r="J32" s="103"/>
      <c r="K32" s="40">
        <v>455.5</v>
      </c>
      <c r="L32" s="40"/>
    </row>
    <row r="33" spans="1:12" ht="15" customHeight="1" x14ac:dyDescent="0.3">
      <c r="A33" s="60" t="s">
        <v>73</v>
      </c>
      <c r="B33" s="56"/>
      <c r="C33" s="64"/>
      <c r="D33" s="56"/>
      <c r="E33" s="52"/>
      <c r="F33" s="38"/>
      <c r="G33" s="56">
        <v>600</v>
      </c>
      <c r="H33" s="52">
        <v>0</v>
      </c>
      <c r="I33" s="38">
        <v>0</v>
      </c>
      <c r="J33" s="103"/>
      <c r="K33" s="40"/>
      <c r="L33" s="40"/>
    </row>
    <row r="34" spans="1:12" ht="15" customHeight="1" x14ac:dyDescent="0.3">
      <c r="A34" s="60" t="s">
        <v>77</v>
      </c>
      <c r="B34" s="39">
        <v>-3541.26</v>
      </c>
      <c r="C34" s="65">
        <v>-3379.09</v>
      </c>
      <c r="D34" s="39">
        <v>-5071.04</v>
      </c>
      <c r="E34" s="53">
        <v>-4297.38</v>
      </c>
      <c r="F34" s="38">
        <v>-16334.87</v>
      </c>
      <c r="G34" s="39">
        <v>-3817.95</v>
      </c>
      <c r="H34" s="53">
        <v>-2683</v>
      </c>
      <c r="I34" s="96">
        <v>-1731.93</v>
      </c>
      <c r="J34" s="104"/>
      <c r="K34" s="40">
        <v>-2400.48</v>
      </c>
      <c r="L34" s="40"/>
    </row>
    <row r="35" spans="1:12" ht="15" customHeight="1" x14ac:dyDescent="0.3">
      <c r="A35" s="61" t="s">
        <v>86</v>
      </c>
      <c r="B35" s="90">
        <v>0</v>
      </c>
      <c r="C35" s="91">
        <v>0</v>
      </c>
      <c r="D35" s="90">
        <v>0</v>
      </c>
      <c r="E35" s="90">
        <v>0</v>
      </c>
      <c r="F35" s="29">
        <v>0</v>
      </c>
      <c r="G35" s="89">
        <v>0</v>
      </c>
      <c r="H35" s="92">
        <v>27885</v>
      </c>
      <c r="I35" s="29">
        <v>171537.13</v>
      </c>
      <c r="J35" s="105"/>
      <c r="K35" s="40">
        <v>178673.43</v>
      </c>
      <c r="L35" s="40"/>
    </row>
    <row r="36" spans="1:12" ht="15" customHeight="1" thickBot="1" x14ac:dyDescent="0.35">
      <c r="A36" s="62"/>
      <c r="B36" s="57"/>
      <c r="C36" s="66"/>
      <c r="D36" s="57"/>
      <c r="E36" s="54"/>
      <c r="F36" s="31"/>
      <c r="G36" s="57"/>
      <c r="H36" s="54"/>
      <c r="I36" s="31"/>
      <c r="J36" s="106"/>
      <c r="K36" s="40"/>
      <c r="L36" s="40"/>
    </row>
    <row r="37" spans="1:12" s="22" customFormat="1" ht="15" customHeight="1" thickBot="1" x14ac:dyDescent="0.35">
      <c r="A37" s="63" t="s">
        <v>23</v>
      </c>
      <c r="B37" s="58">
        <f>SUM(B7:B35)</f>
        <v>3206486.6000000006</v>
      </c>
      <c r="C37" s="67">
        <f>SUM(C7:C35)</f>
        <v>3887819.3500000006</v>
      </c>
      <c r="D37" s="58">
        <f>SUM(D7:D35)</f>
        <v>3623728.9</v>
      </c>
      <c r="E37" s="55">
        <f>SUM(E7:E36)</f>
        <v>3454921.1499999994</v>
      </c>
      <c r="F37" s="32">
        <f>SUM(F7:F35)</f>
        <v>3710715.9099999997</v>
      </c>
      <c r="G37" s="58">
        <f>SUM(G7:G36)</f>
        <v>3197002.73</v>
      </c>
      <c r="H37" s="55">
        <f>SUM(H7:H36)</f>
        <v>2395160</v>
      </c>
      <c r="I37" s="32">
        <f>SUM(I7:I36)</f>
        <v>2301956.7999999984</v>
      </c>
      <c r="J37" s="107">
        <f t="shared" ref="J37" si="0">SUM(J7:J36)</f>
        <v>277195.83</v>
      </c>
      <c r="K37" s="32">
        <f>SUM(K7:K36)</f>
        <v>2464756.2400000007</v>
      </c>
      <c r="L37" s="32">
        <f>SUM(L7:L36)</f>
        <v>179540</v>
      </c>
    </row>
    <row r="38" spans="1:12" ht="15" customHeight="1" thickBot="1" x14ac:dyDescent="0.35"/>
    <row r="39" spans="1:12" ht="15" customHeight="1" x14ac:dyDescent="0.3">
      <c r="A39" s="130" t="s">
        <v>26</v>
      </c>
      <c r="B39" s="128" t="s">
        <v>60</v>
      </c>
      <c r="C39" s="128" t="s">
        <v>55</v>
      </c>
      <c r="D39" s="114" t="s">
        <v>25</v>
      </c>
      <c r="E39" s="119" t="s">
        <v>64</v>
      </c>
      <c r="F39" s="114" t="s">
        <v>69</v>
      </c>
      <c r="G39" s="114" t="s">
        <v>71</v>
      </c>
      <c r="H39" s="119" t="s">
        <v>78</v>
      </c>
      <c r="I39" s="114" t="s">
        <v>89</v>
      </c>
      <c r="J39" s="114" t="s">
        <v>90</v>
      </c>
      <c r="K39" s="114" t="s">
        <v>91</v>
      </c>
      <c r="L39" s="114" t="s">
        <v>92</v>
      </c>
    </row>
    <row r="40" spans="1:12" ht="15" thickBot="1" x14ac:dyDescent="0.35">
      <c r="A40" s="131"/>
      <c r="B40" s="129"/>
      <c r="C40" s="129"/>
      <c r="D40" s="121"/>
      <c r="E40" s="120"/>
      <c r="F40" s="115"/>
      <c r="G40" s="121"/>
      <c r="H40" s="120"/>
      <c r="I40" s="115"/>
      <c r="J40" s="115"/>
      <c r="K40" s="115"/>
      <c r="L40" s="115"/>
    </row>
    <row r="41" spans="1:12" x14ac:dyDescent="0.3">
      <c r="A41" s="4" t="s">
        <v>27</v>
      </c>
      <c r="B41" s="5">
        <v>9559.68</v>
      </c>
      <c r="C41" s="6">
        <v>9559.68</v>
      </c>
      <c r="D41" s="56">
        <v>9559.68</v>
      </c>
      <c r="E41" s="52">
        <v>7966.31</v>
      </c>
      <c r="F41" s="41">
        <v>2217</v>
      </c>
      <c r="G41" s="56">
        <v>0</v>
      </c>
      <c r="H41" s="52">
        <v>13444</v>
      </c>
      <c r="I41" s="39">
        <v>43331.58</v>
      </c>
      <c r="J41" s="108"/>
      <c r="K41" s="39">
        <v>107756.37</v>
      </c>
      <c r="L41" s="112"/>
    </row>
    <row r="42" spans="1:12" x14ac:dyDescent="0.3">
      <c r="A42" s="1" t="s">
        <v>28</v>
      </c>
      <c r="B42" s="2">
        <v>20126.689999999999</v>
      </c>
      <c r="C42" s="3">
        <v>6958.9</v>
      </c>
      <c r="D42" s="39">
        <v>0</v>
      </c>
      <c r="E42" s="53">
        <v>617</v>
      </c>
      <c r="F42" s="30">
        <v>159350</v>
      </c>
      <c r="G42" s="39">
        <v>9957</v>
      </c>
      <c r="H42" s="53">
        <v>85</v>
      </c>
      <c r="I42" s="39">
        <v>0</v>
      </c>
      <c r="J42" s="100"/>
      <c r="K42" s="39">
        <v>19529.2</v>
      </c>
      <c r="L42" s="112"/>
    </row>
    <row r="43" spans="1:12" x14ac:dyDescent="0.3">
      <c r="A43" s="1" t="s">
        <v>29</v>
      </c>
      <c r="B43" s="2">
        <v>422656.36</v>
      </c>
      <c r="C43" s="3">
        <v>47536</v>
      </c>
      <c r="D43" s="39">
        <v>11569</v>
      </c>
      <c r="E43" s="53">
        <v>56970</v>
      </c>
      <c r="F43" s="30">
        <v>208593.4</v>
      </c>
      <c r="G43" s="39">
        <v>108627.84</v>
      </c>
      <c r="H43" s="53">
        <v>178932</v>
      </c>
      <c r="I43" s="39">
        <v>133234.95000000001</v>
      </c>
      <c r="J43" s="100"/>
      <c r="K43" s="39">
        <v>6319</v>
      </c>
      <c r="L43" s="112"/>
    </row>
    <row r="44" spans="1:12" x14ac:dyDescent="0.3">
      <c r="A44" s="1" t="s">
        <v>30</v>
      </c>
      <c r="B44" s="2">
        <v>313795.24</v>
      </c>
      <c r="C44" s="3">
        <v>257826.25</v>
      </c>
      <c r="D44" s="39">
        <v>111950.83</v>
      </c>
      <c r="E44" s="53">
        <v>215302.82</v>
      </c>
      <c r="F44" s="30">
        <v>110922</v>
      </c>
      <c r="G44" s="39">
        <v>172075.38</v>
      </c>
      <c r="H44" s="53">
        <f>5398+123015.12</f>
        <v>128413.12</v>
      </c>
      <c r="I44" s="39">
        <v>240586.6</v>
      </c>
      <c r="J44" s="100"/>
      <c r="K44" s="39">
        <v>219924.93</v>
      </c>
      <c r="L44" s="112"/>
    </row>
    <row r="45" spans="1:12" x14ac:dyDescent="0.3">
      <c r="A45" s="1" t="s">
        <v>31</v>
      </c>
      <c r="B45" s="2">
        <v>64046.5</v>
      </c>
      <c r="C45" s="3">
        <v>73724</v>
      </c>
      <c r="D45" s="39">
        <v>75314</v>
      </c>
      <c r="E45" s="53">
        <v>49713</v>
      </c>
      <c r="F45" s="30">
        <v>422163.8</v>
      </c>
      <c r="G45" s="39">
        <v>172861.3</v>
      </c>
      <c r="H45" s="53">
        <v>193259</v>
      </c>
      <c r="I45" s="39">
        <v>48428.800000000003</v>
      </c>
      <c r="J45" s="100"/>
      <c r="K45" s="39">
        <v>148880.67000000001</v>
      </c>
      <c r="L45" s="112"/>
    </row>
    <row r="46" spans="1:12" x14ac:dyDescent="0.3">
      <c r="A46" s="1" t="s">
        <v>79</v>
      </c>
      <c r="B46" s="2">
        <v>402119.8</v>
      </c>
      <c r="C46" s="3">
        <v>408678</v>
      </c>
      <c r="D46" s="39">
        <v>483105.5</v>
      </c>
      <c r="E46" s="53">
        <v>460240.4</v>
      </c>
      <c r="F46" s="30">
        <v>191467</v>
      </c>
      <c r="G46" s="39">
        <v>108025.4</v>
      </c>
      <c r="H46" s="53">
        <v>347741.2</v>
      </c>
      <c r="I46" s="39">
        <v>266727.3</v>
      </c>
      <c r="J46" s="100">
        <v>36570.39</v>
      </c>
      <c r="K46" s="39">
        <v>305614.64</v>
      </c>
      <c r="L46" s="112"/>
    </row>
    <row r="47" spans="1:12" x14ac:dyDescent="0.3">
      <c r="A47" s="1" t="s">
        <v>32</v>
      </c>
      <c r="B47" s="2">
        <v>213796.22</v>
      </c>
      <c r="C47" s="3">
        <v>110409.5</v>
      </c>
      <c r="D47" s="39">
        <v>260558</v>
      </c>
      <c r="E47" s="53">
        <v>296902</v>
      </c>
      <c r="F47" s="30">
        <v>245913.4</v>
      </c>
      <c r="G47" s="39">
        <v>283908.5</v>
      </c>
      <c r="H47" s="53">
        <v>169566</v>
      </c>
      <c r="I47" s="39">
        <v>226173.47</v>
      </c>
      <c r="J47" s="100"/>
      <c r="K47" s="39">
        <v>494071.4</v>
      </c>
      <c r="L47" s="112"/>
    </row>
    <row r="48" spans="1:12" x14ac:dyDescent="0.3">
      <c r="A48" s="1" t="s">
        <v>33</v>
      </c>
      <c r="B48" s="2">
        <v>22811.78</v>
      </c>
      <c r="C48" s="3">
        <v>23764.84</v>
      </c>
      <c r="D48" s="39">
        <v>5460.2</v>
      </c>
      <c r="E48" s="53"/>
      <c r="F48" s="30">
        <v>9563.41</v>
      </c>
      <c r="G48" s="39">
        <v>8690.34</v>
      </c>
      <c r="H48" s="53">
        <v>21391.4</v>
      </c>
      <c r="I48" s="39">
        <v>57086.37</v>
      </c>
      <c r="J48" s="100"/>
      <c r="K48" s="39">
        <v>63330.42</v>
      </c>
      <c r="L48" s="112"/>
    </row>
    <row r="49" spans="1:16" x14ac:dyDescent="0.3">
      <c r="A49" s="1" t="s">
        <v>34</v>
      </c>
      <c r="B49" s="2">
        <v>236314.1</v>
      </c>
      <c r="C49" s="3">
        <v>290103</v>
      </c>
      <c r="D49" s="39">
        <v>173091.94</v>
      </c>
      <c r="E49" s="53">
        <v>142930.31</v>
      </c>
      <c r="F49" s="30">
        <v>43095</v>
      </c>
      <c r="G49" s="39">
        <v>157960.5</v>
      </c>
      <c r="H49" s="53">
        <f>2840+310+14394.3+315597.97+1398+4053.87+7630.5</f>
        <v>346224.63999999996</v>
      </c>
      <c r="I49" s="39">
        <v>734808.72</v>
      </c>
      <c r="J49" s="100">
        <v>2603</v>
      </c>
      <c r="K49" s="39">
        <v>376809.64</v>
      </c>
      <c r="L49" s="112"/>
    </row>
    <row r="50" spans="1:16" x14ac:dyDescent="0.3">
      <c r="A50" s="1" t="s">
        <v>80</v>
      </c>
      <c r="B50" s="2">
        <v>0</v>
      </c>
      <c r="C50" s="3">
        <v>0</v>
      </c>
      <c r="D50" s="39">
        <v>0</v>
      </c>
      <c r="E50" s="53">
        <v>0</v>
      </c>
      <c r="F50" s="30">
        <v>0</v>
      </c>
      <c r="G50" s="39">
        <v>0</v>
      </c>
      <c r="H50" s="53">
        <v>1255</v>
      </c>
      <c r="I50" s="39">
        <v>1461.6</v>
      </c>
      <c r="J50" s="100"/>
      <c r="K50" s="39">
        <v>46</v>
      </c>
      <c r="L50" s="112"/>
    </row>
    <row r="51" spans="1:16" x14ac:dyDescent="0.3">
      <c r="A51" s="1" t="s">
        <v>35</v>
      </c>
      <c r="B51" s="2">
        <v>83967.8</v>
      </c>
      <c r="C51" s="3">
        <v>44391</v>
      </c>
      <c r="D51" s="39">
        <v>5759.5</v>
      </c>
      <c r="E51" s="53">
        <v>101954</v>
      </c>
      <c r="F51" s="30">
        <v>0</v>
      </c>
      <c r="G51" s="39">
        <v>95967</v>
      </c>
      <c r="H51" s="53">
        <v>152586</v>
      </c>
      <c r="I51" s="39">
        <v>21220</v>
      </c>
      <c r="J51" s="100"/>
      <c r="K51" s="39">
        <v>5747</v>
      </c>
      <c r="L51" s="112"/>
    </row>
    <row r="52" spans="1:16" x14ac:dyDescent="0.3">
      <c r="A52" s="1" t="s">
        <v>36</v>
      </c>
      <c r="B52" s="2">
        <v>-749917</v>
      </c>
      <c r="C52" s="3">
        <v>-914453</v>
      </c>
      <c r="D52" s="39">
        <v>-1013703.7</v>
      </c>
      <c r="E52" s="53">
        <v>-1129200</v>
      </c>
      <c r="F52" s="30">
        <v>-1118800</v>
      </c>
      <c r="G52" s="39">
        <v>-1028000</v>
      </c>
      <c r="H52" s="53">
        <v>-786320</v>
      </c>
      <c r="I52" s="97">
        <v>-445770</v>
      </c>
      <c r="J52" s="102"/>
      <c r="K52" s="97">
        <v>-545220</v>
      </c>
      <c r="L52" s="112"/>
    </row>
    <row r="53" spans="1:16" x14ac:dyDescent="0.3">
      <c r="A53" s="1" t="s">
        <v>37</v>
      </c>
      <c r="B53" s="2">
        <v>117</v>
      </c>
      <c r="C53" s="3">
        <v>0</v>
      </c>
      <c r="D53" s="39">
        <v>26</v>
      </c>
      <c r="E53" s="53"/>
      <c r="F53" s="30">
        <v>0</v>
      </c>
      <c r="G53" s="39">
        <v>52</v>
      </c>
      <c r="H53" s="53">
        <v>451</v>
      </c>
      <c r="I53" s="39">
        <v>905.6</v>
      </c>
      <c r="J53" s="100"/>
      <c r="K53" s="39">
        <v>2108.86</v>
      </c>
      <c r="L53" s="112"/>
    </row>
    <row r="54" spans="1:16" x14ac:dyDescent="0.3">
      <c r="A54" s="1" t="s">
        <v>66</v>
      </c>
      <c r="B54" s="2">
        <v>78</v>
      </c>
      <c r="C54" s="3">
        <v>16793.37</v>
      </c>
      <c r="D54" s="39">
        <v>288</v>
      </c>
      <c r="E54" s="53">
        <v>1825</v>
      </c>
      <c r="F54" s="30">
        <v>0</v>
      </c>
      <c r="G54" s="39">
        <v>0</v>
      </c>
      <c r="H54" s="53">
        <v>37</v>
      </c>
      <c r="I54" s="39">
        <v>4289.3</v>
      </c>
      <c r="J54" s="100"/>
      <c r="K54" s="39">
        <v>2301</v>
      </c>
      <c r="L54" s="112"/>
    </row>
    <row r="55" spans="1:16" x14ac:dyDescent="0.3">
      <c r="A55" s="7" t="s">
        <v>38</v>
      </c>
      <c r="B55" s="8">
        <v>899</v>
      </c>
      <c r="C55" s="9">
        <v>0</v>
      </c>
      <c r="D55" s="57">
        <v>-11.13</v>
      </c>
      <c r="E55" s="54"/>
      <c r="F55" s="31">
        <v>0</v>
      </c>
      <c r="G55" s="57">
        <v>0</v>
      </c>
      <c r="H55" s="54">
        <v>0</v>
      </c>
      <c r="I55" s="97">
        <v>-179.84</v>
      </c>
      <c r="J55" s="109"/>
      <c r="K55" s="97">
        <v>-150.78</v>
      </c>
      <c r="L55" s="112"/>
    </row>
    <row r="56" spans="1:16" ht="15" thickBot="1" x14ac:dyDescent="0.35">
      <c r="A56" s="7" t="s">
        <v>74</v>
      </c>
      <c r="B56" s="85"/>
      <c r="C56" s="86"/>
      <c r="D56" s="87"/>
      <c r="E56" s="88"/>
      <c r="F56" s="89"/>
      <c r="G56" s="87">
        <v>42.37</v>
      </c>
      <c r="H56" s="88" t="s">
        <v>81</v>
      </c>
      <c r="I56" s="39">
        <v>34.17</v>
      </c>
      <c r="J56" s="110"/>
      <c r="K56" s="39">
        <v>28.65</v>
      </c>
      <c r="L56" s="112"/>
    </row>
    <row r="57" spans="1:16" s="77" customFormat="1" ht="15" thickBot="1" x14ac:dyDescent="0.35">
      <c r="A57" s="76" t="s">
        <v>23</v>
      </c>
      <c r="B57" s="78">
        <f>SUM(B41:B55)</f>
        <v>1040371.1700000002</v>
      </c>
      <c r="C57" s="79">
        <f>SUM(C41:C55)</f>
        <v>375291.53999999992</v>
      </c>
      <c r="D57" s="58">
        <f>SUM(D41:D55)</f>
        <v>122967.81999999995</v>
      </c>
      <c r="E57" s="55">
        <f>SUM(E41:E55)</f>
        <v>205220.84000000008</v>
      </c>
      <c r="F57" s="80">
        <f>SUM(F41:F55)</f>
        <v>274485.00999999978</v>
      </c>
      <c r="G57" s="32">
        <f>SUM(G41:G56)</f>
        <v>90167.629999999772</v>
      </c>
      <c r="H57" s="81">
        <f>SUM(H41:H56)</f>
        <v>767065.35999999987</v>
      </c>
      <c r="I57" s="81">
        <f>SUM(I41:I56)</f>
        <v>1332338.6200000001</v>
      </c>
      <c r="J57" s="32">
        <f t="shared" ref="J57" si="1">SUM(J41:J56)</f>
        <v>39173.39</v>
      </c>
      <c r="K57" s="32">
        <f>SUM(K41:K56)</f>
        <v>1207097</v>
      </c>
      <c r="L57" s="32"/>
      <c r="P57" s="113"/>
    </row>
    <row r="58" spans="1:16" x14ac:dyDescent="0.3">
      <c r="I58" s="95"/>
      <c r="J58" s="95"/>
      <c r="K58" s="95"/>
      <c r="L58" s="95"/>
    </row>
    <row r="59" spans="1:16" ht="15" thickBot="1" x14ac:dyDescent="0.35">
      <c r="I59" s="95"/>
      <c r="J59" s="95"/>
      <c r="K59" s="95"/>
      <c r="L59" s="95"/>
    </row>
    <row r="60" spans="1:16" x14ac:dyDescent="0.3">
      <c r="A60" s="122" t="s">
        <v>101</v>
      </c>
      <c r="B60" s="114" t="s">
        <v>60</v>
      </c>
      <c r="C60" s="126" t="s">
        <v>55</v>
      </c>
      <c r="D60" s="124" t="s">
        <v>25</v>
      </c>
      <c r="E60" s="114" t="s">
        <v>64</v>
      </c>
      <c r="F60" s="114" t="s">
        <v>69</v>
      </c>
      <c r="G60" s="114" t="s">
        <v>71</v>
      </c>
      <c r="H60" s="114" t="s">
        <v>78</v>
      </c>
      <c r="I60" s="114" t="s">
        <v>89</v>
      </c>
      <c r="J60" s="117" t="s">
        <v>90</v>
      </c>
      <c r="K60" s="114" t="s">
        <v>91</v>
      </c>
      <c r="L60" s="114" t="s">
        <v>92</v>
      </c>
    </row>
    <row r="61" spans="1:16" ht="15" thickBot="1" x14ac:dyDescent="0.35">
      <c r="A61" s="123"/>
      <c r="B61" s="121"/>
      <c r="C61" s="127"/>
      <c r="D61" s="125"/>
      <c r="E61" s="121"/>
      <c r="F61" s="116"/>
      <c r="G61" s="121"/>
      <c r="H61" s="121"/>
      <c r="I61" s="116"/>
      <c r="J61" s="118"/>
      <c r="K61" s="116"/>
      <c r="L61" s="115"/>
    </row>
    <row r="62" spans="1:16" x14ac:dyDescent="0.3">
      <c r="A62" s="59" t="s">
        <v>39</v>
      </c>
      <c r="B62" s="72">
        <v>0</v>
      </c>
      <c r="C62" s="68">
        <v>28668</v>
      </c>
      <c r="D62" s="42">
        <v>0</v>
      </c>
      <c r="E62" s="72"/>
      <c r="F62" s="33">
        <v>83609.97</v>
      </c>
      <c r="G62" s="72">
        <v>161590.85999999999</v>
      </c>
      <c r="H62" s="39">
        <v>227117</v>
      </c>
      <c r="I62" s="39">
        <v>7093.64</v>
      </c>
      <c r="J62" s="108"/>
      <c r="K62" s="39">
        <v>19965.150000000001</v>
      </c>
      <c r="L62" s="112"/>
    </row>
    <row r="63" spans="1:16" x14ac:dyDescent="0.3">
      <c r="A63" s="60" t="s">
        <v>40</v>
      </c>
      <c r="B63" s="38">
        <v>78397</v>
      </c>
      <c r="C63" s="69">
        <v>83072.600000000006</v>
      </c>
      <c r="D63" s="20">
        <v>56424</v>
      </c>
      <c r="E63" s="38">
        <v>88883.65</v>
      </c>
      <c r="F63" s="30">
        <v>901</v>
      </c>
      <c r="G63" s="38">
        <v>103933.79</v>
      </c>
      <c r="H63" s="39">
        <f>10101+75603.67+460</f>
        <v>86164.67</v>
      </c>
      <c r="I63" s="39">
        <v>70857.55</v>
      </c>
      <c r="J63" s="100"/>
      <c r="K63" s="39">
        <v>73320.02</v>
      </c>
      <c r="L63" s="112"/>
    </row>
    <row r="64" spans="1:16" x14ac:dyDescent="0.3">
      <c r="A64" s="60" t="s">
        <v>41</v>
      </c>
      <c r="B64" s="38">
        <v>3105</v>
      </c>
      <c r="C64" s="69">
        <v>7507</v>
      </c>
      <c r="D64" s="20">
        <v>0</v>
      </c>
      <c r="E64" s="38">
        <v>27685.05</v>
      </c>
      <c r="F64" s="30">
        <v>0</v>
      </c>
      <c r="G64" s="38">
        <v>2162</v>
      </c>
      <c r="H64" s="39">
        <v>654</v>
      </c>
      <c r="I64" s="39"/>
      <c r="J64" s="100"/>
      <c r="K64" s="39"/>
      <c r="L64" s="112"/>
    </row>
    <row r="65" spans="1:12" x14ac:dyDescent="0.3">
      <c r="A65" s="60" t="s">
        <v>42</v>
      </c>
      <c r="B65" s="38">
        <v>981845.84</v>
      </c>
      <c r="C65" s="70">
        <v>991774.35</v>
      </c>
      <c r="D65" s="34">
        <v>1581562.22</v>
      </c>
      <c r="E65" s="74">
        <v>2573529.5099999998</v>
      </c>
      <c r="F65" s="30">
        <v>2710331.89</v>
      </c>
      <c r="G65" s="74">
        <v>2908221.06</v>
      </c>
      <c r="H65" s="39">
        <f>2873073.47+17387.9</f>
        <v>2890461.37</v>
      </c>
      <c r="I65" s="39">
        <v>3059281.41</v>
      </c>
      <c r="J65" s="100"/>
      <c r="K65" s="39">
        <v>3402386.4</v>
      </c>
      <c r="L65" s="112"/>
    </row>
    <row r="66" spans="1:12" x14ac:dyDescent="0.3">
      <c r="A66" s="60" t="s">
        <v>43</v>
      </c>
      <c r="B66" s="38">
        <v>-954150</v>
      </c>
      <c r="C66" s="70">
        <v>-1433705</v>
      </c>
      <c r="D66" s="34">
        <v>-1581562.22</v>
      </c>
      <c r="E66" s="74">
        <v>-2573529.41</v>
      </c>
      <c r="F66" s="30">
        <v>-2710331.89</v>
      </c>
      <c r="G66" s="74">
        <v>-2908085.09</v>
      </c>
      <c r="H66" s="39">
        <f>-2776521.1-28925</f>
        <v>-2805446.1</v>
      </c>
      <c r="I66" s="97">
        <v>-3059266.94</v>
      </c>
      <c r="J66" s="102"/>
      <c r="K66" s="39">
        <v>-3387268</v>
      </c>
      <c r="L66" s="112"/>
    </row>
    <row r="67" spans="1:12" x14ac:dyDescent="0.3">
      <c r="A67" s="60" t="s">
        <v>44</v>
      </c>
      <c r="B67" s="38">
        <v>0</v>
      </c>
      <c r="C67" s="70">
        <v>14134</v>
      </c>
      <c r="D67" s="34">
        <v>13025</v>
      </c>
      <c r="E67" s="74"/>
      <c r="F67" s="30">
        <v>32680</v>
      </c>
      <c r="G67" s="74">
        <v>38947</v>
      </c>
      <c r="H67" s="39">
        <v>42160</v>
      </c>
      <c r="I67" s="39">
        <v>22461</v>
      </c>
      <c r="J67" s="100"/>
      <c r="K67" s="39">
        <v>4197.5</v>
      </c>
      <c r="L67" s="112"/>
    </row>
    <row r="68" spans="1:12" x14ac:dyDescent="0.3">
      <c r="A68" s="60" t="s">
        <v>45</v>
      </c>
      <c r="B68" s="38">
        <v>0</v>
      </c>
      <c r="C68" s="70">
        <v>257039.92</v>
      </c>
      <c r="D68" s="34">
        <v>24328.86</v>
      </c>
      <c r="E68" s="74">
        <v>69696</v>
      </c>
      <c r="F68" s="30">
        <v>17913</v>
      </c>
      <c r="G68" s="74">
        <v>2415</v>
      </c>
      <c r="H68" s="39">
        <f>62468.5+4840+6160.1+738</f>
        <v>74206.600000000006</v>
      </c>
      <c r="I68" s="39">
        <v>6301</v>
      </c>
      <c r="J68" s="100"/>
      <c r="K68" s="39" t="s">
        <v>81</v>
      </c>
      <c r="L68" s="112"/>
    </row>
    <row r="69" spans="1:12" x14ac:dyDescent="0.3">
      <c r="A69" s="60" t="s">
        <v>46</v>
      </c>
      <c r="B69" s="38">
        <v>9168</v>
      </c>
      <c r="C69" s="70">
        <v>29548</v>
      </c>
      <c r="D69" s="34">
        <v>17724.5</v>
      </c>
      <c r="E69" s="74">
        <v>49567</v>
      </c>
      <c r="F69" s="30">
        <v>27465</v>
      </c>
      <c r="G69" s="74">
        <v>38760.5</v>
      </c>
      <c r="H69" s="39">
        <v>121737.8</v>
      </c>
      <c r="I69" s="39">
        <v>28107.7</v>
      </c>
      <c r="J69" s="100"/>
      <c r="K69" s="39">
        <v>64206</v>
      </c>
      <c r="L69" s="112"/>
    </row>
    <row r="70" spans="1:12" x14ac:dyDescent="0.3">
      <c r="A70" s="62" t="s">
        <v>82</v>
      </c>
      <c r="B70" s="73">
        <v>0</v>
      </c>
      <c r="C70" s="71">
        <v>0</v>
      </c>
      <c r="D70" s="35">
        <v>0</v>
      </c>
      <c r="E70" s="75">
        <v>0</v>
      </c>
      <c r="F70" s="31">
        <v>0</v>
      </c>
      <c r="G70" s="75">
        <v>0</v>
      </c>
      <c r="H70" s="39">
        <v>52977</v>
      </c>
      <c r="I70" s="39">
        <v>192990.27</v>
      </c>
      <c r="J70" s="111"/>
      <c r="K70" s="39">
        <v>141741</v>
      </c>
      <c r="L70" s="112"/>
    </row>
    <row r="71" spans="1:12" x14ac:dyDescent="0.3">
      <c r="A71" s="62" t="s">
        <v>83</v>
      </c>
      <c r="B71" s="73">
        <v>0</v>
      </c>
      <c r="C71" s="71">
        <v>0</v>
      </c>
      <c r="D71" s="35">
        <v>0</v>
      </c>
      <c r="E71" s="75">
        <v>0</v>
      </c>
      <c r="F71" s="31">
        <v>0</v>
      </c>
      <c r="G71" s="75">
        <v>0</v>
      </c>
      <c r="H71" s="39">
        <f>20685+21683</f>
        <v>42368</v>
      </c>
      <c r="I71" s="39">
        <v>29162.799999999999</v>
      </c>
      <c r="J71" s="111"/>
      <c r="K71" s="39">
        <v>31864.5</v>
      </c>
      <c r="L71" s="112"/>
    </row>
    <row r="72" spans="1:12" x14ac:dyDescent="0.3">
      <c r="A72" s="62" t="s">
        <v>84</v>
      </c>
      <c r="B72" s="73">
        <v>0</v>
      </c>
      <c r="C72" s="71">
        <v>0</v>
      </c>
      <c r="D72" s="35">
        <v>0</v>
      </c>
      <c r="E72" s="75">
        <v>0</v>
      </c>
      <c r="F72" s="31">
        <v>0</v>
      </c>
      <c r="G72" s="75">
        <v>0</v>
      </c>
      <c r="H72" s="39">
        <f>29038+30438</f>
        <v>59476</v>
      </c>
      <c r="I72" s="39">
        <v>219120.99</v>
      </c>
      <c r="J72" s="111"/>
      <c r="K72" s="39">
        <v>86989.21</v>
      </c>
      <c r="L72" s="112"/>
    </row>
    <row r="73" spans="1:12" x14ac:dyDescent="0.3">
      <c r="A73" s="62" t="s">
        <v>85</v>
      </c>
      <c r="B73" s="73">
        <v>0</v>
      </c>
      <c r="C73" s="71">
        <v>0</v>
      </c>
      <c r="D73" s="35">
        <v>0</v>
      </c>
      <c r="E73" s="75">
        <v>0</v>
      </c>
      <c r="F73" s="31">
        <v>0</v>
      </c>
      <c r="G73" s="75">
        <v>0</v>
      </c>
      <c r="H73" s="39">
        <f>21324+19025</f>
        <v>40349</v>
      </c>
      <c r="I73" s="39">
        <v>171580.16</v>
      </c>
      <c r="J73" s="111"/>
      <c r="K73" s="39">
        <v>90744.98</v>
      </c>
      <c r="L73" s="112"/>
    </row>
    <row r="74" spans="1:12" ht="15" thickBot="1" x14ac:dyDescent="0.35">
      <c r="A74" s="62" t="s">
        <v>67</v>
      </c>
      <c r="B74" s="73">
        <v>1960</v>
      </c>
      <c r="C74" s="71">
        <v>8850.24</v>
      </c>
      <c r="D74" s="35">
        <v>-448.57</v>
      </c>
      <c r="E74" s="75"/>
      <c r="F74" s="31">
        <v>0</v>
      </c>
      <c r="G74" s="75">
        <v>49.2</v>
      </c>
      <c r="H74" s="39">
        <f>2350+2749.6+449.7</f>
        <v>5549.3</v>
      </c>
      <c r="I74" s="39">
        <v>18015</v>
      </c>
      <c r="J74" s="111"/>
      <c r="K74" s="39"/>
      <c r="L74" s="112"/>
    </row>
    <row r="75" spans="1:12" ht="15" thickBot="1" x14ac:dyDescent="0.35">
      <c r="A75" s="63" t="s">
        <v>47</v>
      </c>
      <c r="B75" s="32">
        <f t="shared" ref="B75:F75" si="2">SUM(B62:B74)</f>
        <v>120325.83999999985</v>
      </c>
      <c r="C75" s="81">
        <f t="shared" si="2"/>
        <v>-13110.890000000034</v>
      </c>
      <c r="D75" s="82">
        <f t="shared" si="2"/>
        <v>111053.79</v>
      </c>
      <c r="E75" s="32">
        <f t="shared" si="2"/>
        <v>235831.79999999981</v>
      </c>
      <c r="F75" s="80">
        <f t="shared" si="2"/>
        <v>162568.9700000002</v>
      </c>
      <c r="G75" s="32">
        <f>SUM(G62:G74)</f>
        <v>347994.32000000012</v>
      </c>
      <c r="H75" s="32">
        <f>SUM(H62:H74)</f>
        <v>837774.64</v>
      </c>
      <c r="I75" s="32">
        <f>SUM(I62:I74)</f>
        <v>765704.58000000019</v>
      </c>
      <c r="J75" s="107">
        <f t="shared" ref="J75" si="3">SUM(J62:J74)</f>
        <v>0</v>
      </c>
      <c r="K75" s="32">
        <f>SUM(K62:K74)</f>
        <v>528146.75999999989</v>
      </c>
      <c r="L75" s="32"/>
    </row>
    <row r="76" spans="1:12" x14ac:dyDescent="0.3">
      <c r="B76" t="s">
        <v>61</v>
      </c>
    </row>
    <row r="78" spans="1:12" ht="15" thickBot="1" x14ac:dyDescent="0.35">
      <c r="A78" s="11" t="s">
        <v>62</v>
      </c>
    </row>
    <row r="79" spans="1:12" x14ac:dyDescent="0.3">
      <c r="A79" s="13" t="s">
        <v>56</v>
      </c>
      <c r="B79" s="24">
        <v>3206486.6</v>
      </c>
    </row>
    <row r="80" spans="1:12" x14ac:dyDescent="0.3">
      <c r="A80" s="15" t="s">
        <v>49</v>
      </c>
      <c r="B80" s="25">
        <v>1040371.17</v>
      </c>
    </row>
    <row r="81" spans="1:3" ht="15" thickBot="1" x14ac:dyDescent="0.35">
      <c r="A81" s="26" t="s">
        <v>57</v>
      </c>
      <c r="B81" s="27">
        <v>308832.23</v>
      </c>
    </row>
    <row r="82" spans="1:3" ht="15" thickBot="1" x14ac:dyDescent="0.35">
      <c r="A82" s="45" t="s">
        <v>63</v>
      </c>
      <c r="B82" s="46">
        <v>4555690</v>
      </c>
    </row>
    <row r="83" spans="1:3" x14ac:dyDescent="0.3">
      <c r="A83" s="11"/>
      <c r="B83" s="23"/>
    </row>
    <row r="85" spans="1:3" ht="15" thickBot="1" x14ac:dyDescent="0.35">
      <c r="A85" s="11" t="s">
        <v>58</v>
      </c>
      <c r="B85" s="12"/>
    </row>
    <row r="86" spans="1:3" x14ac:dyDescent="0.3">
      <c r="A86" s="13" t="s">
        <v>56</v>
      </c>
      <c r="B86" s="14">
        <f>C37</f>
        <v>3887819.3500000006</v>
      </c>
    </row>
    <row r="87" spans="1:3" x14ac:dyDescent="0.3">
      <c r="A87" s="15" t="s">
        <v>49</v>
      </c>
      <c r="B87" s="10">
        <f>C57</f>
        <v>375291.53999999992</v>
      </c>
    </row>
    <row r="88" spans="1:3" ht="15" thickBot="1" x14ac:dyDescent="0.35">
      <c r="A88" s="16" t="s">
        <v>57</v>
      </c>
      <c r="B88" s="17">
        <f>C75</f>
        <v>-13110.890000000034</v>
      </c>
    </row>
    <row r="89" spans="1:3" ht="15" thickBot="1" x14ac:dyDescent="0.35">
      <c r="A89" s="47" t="s">
        <v>63</v>
      </c>
      <c r="B89" s="48">
        <f>SUM(B86:B88)</f>
        <v>4250000.0000000009</v>
      </c>
    </row>
    <row r="92" spans="1:3" ht="15" thickBot="1" x14ac:dyDescent="0.35">
      <c r="A92" s="11" t="s">
        <v>59</v>
      </c>
      <c r="B92" s="12"/>
      <c r="C92" s="12"/>
    </row>
    <row r="93" spans="1:3" x14ac:dyDescent="0.3">
      <c r="A93" s="13" t="s">
        <v>48</v>
      </c>
      <c r="B93" s="14">
        <f>D37</f>
        <v>3623728.9</v>
      </c>
      <c r="C93" s="21"/>
    </row>
    <row r="94" spans="1:3" x14ac:dyDescent="0.3">
      <c r="A94" s="15" t="s">
        <v>49</v>
      </c>
      <c r="B94" s="10">
        <v>122967.82</v>
      </c>
      <c r="C94" s="21"/>
    </row>
    <row r="95" spans="1:3" ht="15" thickBot="1" x14ac:dyDescent="0.35">
      <c r="A95" s="16" t="s">
        <v>50</v>
      </c>
      <c r="B95" s="17">
        <v>111053.79</v>
      </c>
      <c r="C95" s="21"/>
    </row>
    <row r="96" spans="1:3" ht="15" thickBot="1" x14ac:dyDescent="0.35">
      <c r="A96" s="49" t="s">
        <v>51</v>
      </c>
      <c r="B96" s="50">
        <f>SUM(B93:B95)</f>
        <v>3857750.51</v>
      </c>
      <c r="C96" s="21"/>
    </row>
    <row r="97" spans="1:3" x14ac:dyDescent="0.3">
      <c r="A97" s="51" t="s">
        <v>52</v>
      </c>
      <c r="B97" s="28">
        <v>442249.49</v>
      </c>
      <c r="C97" s="12"/>
    </row>
    <row r="99" spans="1:3" ht="15" thickBot="1" x14ac:dyDescent="0.35">
      <c r="A99" s="11" t="s">
        <v>65</v>
      </c>
    </row>
    <row r="100" spans="1:3" x14ac:dyDescent="0.3">
      <c r="A100" s="13" t="s">
        <v>48</v>
      </c>
      <c r="B100" s="14">
        <v>3454921.15</v>
      </c>
      <c r="C100" s="12"/>
    </row>
    <row r="101" spans="1:3" x14ac:dyDescent="0.3">
      <c r="A101" s="15" t="s">
        <v>49</v>
      </c>
      <c r="B101" s="36">
        <v>205220.84</v>
      </c>
      <c r="C101" s="12"/>
    </row>
    <row r="102" spans="1:3" ht="15" thickBot="1" x14ac:dyDescent="0.35">
      <c r="A102" s="16" t="s">
        <v>50</v>
      </c>
      <c r="B102" s="37">
        <v>235831.8</v>
      </c>
      <c r="C102" s="12"/>
    </row>
    <row r="103" spans="1:3" ht="15" thickBot="1" x14ac:dyDescent="0.35">
      <c r="A103" s="83" t="s">
        <v>23</v>
      </c>
      <c r="B103" s="84">
        <v>3895973.79</v>
      </c>
      <c r="C103" s="12"/>
    </row>
    <row r="104" spans="1:3" ht="15" thickBot="1" x14ac:dyDescent="0.35">
      <c r="A104" s="43" t="s">
        <v>52</v>
      </c>
      <c r="B104" s="44">
        <f>4200000-B103</f>
        <v>304026.20999999996</v>
      </c>
      <c r="C104" s="12"/>
    </row>
    <row r="105" spans="1:3" x14ac:dyDescent="0.3">
      <c r="A105" s="11" t="s">
        <v>68</v>
      </c>
      <c r="B105" s="12">
        <f>B103+B104</f>
        <v>4200000</v>
      </c>
      <c r="C105" s="12"/>
    </row>
    <row r="107" spans="1:3" ht="15" thickBot="1" x14ac:dyDescent="0.35">
      <c r="A107" s="11" t="s">
        <v>75</v>
      </c>
    </row>
    <row r="108" spans="1:3" x14ac:dyDescent="0.3">
      <c r="A108" s="13" t="s">
        <v>48</v>
      </c>
      <c r="B108" s="14">
        <v>3710715.91</v>
      </c>
    </row>
    <row r="109" spans="1:3" x14ac:dyDescent="0.3">
      <c r="A109" s="15" t="s">
        <v>49</v>
      </c>
      <c r="B109" s="36">
        <v>274485.01</v>
      </c>
    </row>
    <row r="110" spans="1:3" ht="15" thickBot="1" x14ac:dyDescent="0.35">
      <c r="A110" s="16" t="s">
        <v>50</v>
      </c>
      <c r="B110" s="37">
        <v>162568.97</v>
      </c>
    </row>
    <row r="111" spans="1:3" ht="15" thickBot="1" x14ac:dyDescent="0.35">
      <c r="A111" s="83" t="s">
        <v>23</v>
      </c>
      <c r="B111" s="84">
        <f>SUM(B108:B110)</f>
        <v>4147769.89</v>
      </c>
    </row>
    <row r="112" spans="1:3" ht="15" thickBot="1" x14ac:dyDescent="0.35">
      <c r="A112" s="43" t="s">
        <v>52</v>
      </c>
      <c r="B112" s="44">
        <v>52230.11</v>
      </c>
    </row>
    <row r="113" spans="1:2" x14ac:dyDescent="0.3">
      <c r="A113" s="11" t="s">
        <v>68</v>
      </c>
      <c r="B113" s="12">
        <f>B111+B112</f>
        <v>4200000</v>
      </c>
    </row>
    <row r="115" spans="1:2" ht="15" thickBot="1" x14ac:dyDescent="0.35">
      <c r="A115" s="11" t="s">
        <v>76</v>
      </c>
    </row>
    <row r="116" spans="1:2" x14ac:dyDescent="0.3">
      <c r="A116" s="13" t="s">
        <v>48</v>
      </c>
      <c r="B116" s="14">
        <v>3197002.73</v>
      </c>
    </row>
    <row r="117" spans="1:2" x14ac:dyDescent="0.3">
      <c r="A117" s="15" t="s">
        <v>49</v>
      </c>
      <c r="B117" s="36">
        <v>90167.63</v>
      </c>
    </row>
    <row r="118" spans="1:2" ht="15" thickBot="1" x14ac:dyDescent="0.35">
      <c r="A118" s="16" t="s">
        <v>50</v>
      </c>
      <c r="B118" s="37">
        <v>347994.32</v>
      </c>
    </row>
    <row r="119" spans="1:2" ht="15" thickBot="1" x14ac:dyDescent="0.35">
      <c r="A119" s="83" t="s">
        <v>23</v>
      </c>
      <c r="B119" s="84">
        <f>SUM(B116:B118)</f>
        <v>3635164.6799999997</v>
      </c>
    </row>
    <row r="120" spans="1:2" ht="15" thickBot="1" x14ac:dyDescent="0.35">
      <c r="A120" s="43" t="s">
        <v>52</v>
      </c>
      <c r="B120" s="44">
        <v>916835.32</v>
      </c>
    </row>
    <row r="121" spans="1:2" x14ac:dyDescent="0.3">
      <c r="A121" s="11" t="s">
        <v>68</v>
      </c>
      <c r="B121" s="12">
        <f>B119+B120</f>
        <v>4552000</v>
      </c>
    </row>
    <row r="123" spans="1:2" ht="15" thickBot="1" x14ac:dyDescent="0.35">
      <c r="A123" s="11" t="s">
        <v>87</v>
      </c>
    </row>
    <row r="124" spans="1:2" x14ac:dyDescent="0.3">
      <c r="A124" s="13" t="s">
        <v>48</v>
      </c>
      <c r="B124" s="14">
        <v>2395160</v>
      </c>
    </row>
    <row r="125" spans="1:2" x14ac:dyDescent="0.3">
      <c r="A125" s="15" t="s">
        <v>49</v>
      </c>
      <c r="B125" s="36">
        <v>767065.36</v>
      </c>
    </row>
    <row r="126" spans="1:2" x14ac:dyDescent="0.3">
      <c r="A126" s="16" t="s">
        <v>50</v>
      </c>
      <c r="B126" s="37">
        <v>837774.64</v>
      </c>
    </row>
    <row r="127" spans="1:2" ht="15" thickBot="1" x14ac:dyDescent="0.35">
      <c r="A127" s="93" t="s">
        <v>88</v>
      </c>
      <c r="B127" s="94">
        <v>552000</v>
      </c>
    </row>
    <row r="128" spans="1:2" ht="15" thickBot="1" x14ac:dyDescent="0.35">
      <c r="A128" s="83" t="s">
        <v>23</v>
      </c>
      <c r="B128" s="84">
        <f>SUM(B124:B127)</f>
        <v>4552000</v>
      </c>
    </row>
    <row r="129" spans="1:2" ht="15" thickBot="1" x14ac:dyDescent="0.35">
      <c r="A129" s="43" t="s">
        <v>52</v>
      </c>
      <c r="B129" s="44">
        <v>0</v>
      </c>
    </row>
    <row r="130" spans="1:2" x14ac:dyDescent="0.3">
      <c r="A130" s="11" t="s">
        <v>68</v>
      </c>
      <c r="B130" s="12">
        <f>B128+B129</f>
        <v>4552000</v>
      </c>
    </row>
    <row r="132" spans="1:2" ht="15" thickBot="1" x14ac:dyDescent="0.35">
      <c r="A132" s="11" t="s">
        <v>94</v>
      </c>
    </row>
    <row r="133" spans="1:2" x14ac:dyDescent="0.3">
      <c r="A133" s="13" t="s">
        <v>56</v>
      </c>
      <c r="B133" s="24">
        <f>I37</f>
        <v>2301956.7999999984</v>
      </c>
    </row>
    <row r="134" spans="1:2" x14ac:dyDescent="0.3">
      <c r="A134" s="15" t="s">
        <v>49</v>
      </c>
      <c r="B134" s="25">
        <f>I57</f>
        <v>1332338.6200000001</v>
      </c>
    </row>
    <row r="135" spans="1:2" ht="15" thickBot="1" x14ac:dyDescent="0.35">
      <c r="A135" s="26" t="s">
        <v>57</v>
      </c>
      <c r="B135" s="27">
        <f>I75</f>
        <v>765704.58000000019</v>
      </c>
    </row>
    <row r="136" spans="1:2" ht="15" thickBot="1" x14ac:dyDescent="0.35">
      <c r="A136" s="45" t="s">
        <v>63</v>
      </c>
      <c r="B136" s="46">
        <f>B133+B134+B135</f>
        <v>4399999.9999999991</v>
      </c>
    </row>
    <row r="138" spans="1:2" ht="15" thickBot="1" x14ac:dyDescent="0.35">
      <c r="A138" s="11" t="s">
        <v>95</v>
      </c>
    </row>
    <row r="139" spans="1:2" x14ac:dyDescent="0.3">
      <c r="A139" s="13" t="s">
        <v>99</v>
      </c>
      <c r="B139" s="24">
        <f>K37</f>
        <v>2464756.2400000007</v>
      </c>
    </row>
    <row r="140" spans="1:2" x14ac:dyDescent="0.3">
      <c r="A140" s="15" t="s">
        <v>49</v>
      </c>
      <c r="B140" s="25">
        <f>K57</f>
        <v>1207097</v>
      </c>
    </row>
    <row r="141" spans="1:2" ht="15" thickBot="1" x14ac:dyDescent="0.35">
      <c r="A141" s="26" t="s">
        <v>100</v>
      </c>
      <c r="B141" s="27">
        <f>K75</f>
        <v>528146.75999999989</v>
      </c>
    </row>
    <row r="142" spans="1:2" ht="15" thickBot="1" x14ac:dyDescent="0.35">
      <c r="A142" s="45" t="s">
        <v>63</v>
      </c>
      <c r="B142" s="46">
        <f>SUM(B139:B141)</f>
        <v>4200000.0000000009</v>
      </c>
    </row>
  </sheetData>
  <mergeCells count="36">
    <mergeCell ref="K5:K6"/>
    <mergeCell ref="L5:L6"/>
    <mergeCell ref="K39:K40"/>
    <mergeCell ref="L39:L40"/>
    <mergeCell ref="K60:K61"/>
    <mergeCell ref="L60:L61"/>
    <mergeCell ref="A60:A61"/>
    <mergeCell ref="B60:B61"/>
    <mergeCell ref="D60:D61"/>
    <mergeCell ref="C5:C6"/>
    <mergeCell ref="C39:C40"/>
    <mergeCell ref="C60:C61"/>
    <mergeCell ref="A5:A6"/>
    <mergeCell ref="B5:B6"/>
    <mergeCell ref="D5:D6"/>
    <mergeCell ref="A39:A40"/>
    <mergeCell ref="B39:B40"/>
    <mergeCell ref="D39:D40"/>
    <mergeCell ref="E39:E40"/>
    <mergeCell ref="E60:E61"/>
    <mergeCell ref="F5:F6"/>
    <mergeCell ref="F39:F40"/>
    <mergeCell ref="F60:F61"/>
    <mergeCell ref="E5:E6"/>
    <mergeCell ref="H5:H6"/>
    <mergeCell ref="H39:H40"/>
    <mergeCell ref="H60:H61"/>
    <mergeCell ref="G5:G6"/>
    <mergeCell ref="G39:G40"/>
    <mergeCell ref="G60:G61"/>
    <mergeCell ref="I5:I6"/>
    <mergeCell ref="I39:I40"/>
    <mergeCell ref="I60:I61"/>
    <mergeCell ref="J5:J6"/>
    <mergeCell ref="J39:J40"/>
    <mergeCell ref="J60:J6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2020-03-25T13:48:18Z</dcterms:modified>
</cp:coreProperties>
</file>